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F:\users\pedro\discoD\Cursos\CAI\Excel\Ejemplos\2018\hojasExcel\VBA\"/>
    </mc:Choice>
  </mc:AlternateContent>
  <bookViews>
    <workbookView xWindow="480" yWindow="75" windowWidth="14670" windowHeight="9120"/>
  </bookViews>
  <sheets>
    <sheet name="Cinematica directa" sheetId="1" r:id="rId1"/>
    <sheet name="Cinematica inversa" sheetId="5" r:id="rId2"/>
  </sheets>
  <calcPr calcId="162913"/>
</workbook>
</file>

<file path=xl/calcChain.xml><?xml version="1.0" encoding="utf-8"?>
<calcChain xmlns="http://schemas.openxmlformats.org/spreadsheetml/2006/main">
  <c r="C17" i="5" l="1"/>
  <c r="C18" i="5"/>
  <c r="C20" i="1"/>
  <c r="C19" i="1"/>
  <c r="D19" i="1" s="1"/>
  <c r="C19" i="5" l="1"/>
  <c r="C29" i="5" s="1"/>
  <c r="E19" i="1"/>
  <c r="E20" i="1" s="1"/>
  <c r="D20" i="1"/>
  <c r="C20" i="5" l="1"/>
  <c r="C22" i="5" s="1"/>
  <c r="E22" i="5" s="1"/>
  <c r="C30" i="5" l="1"/>
  <c r="C21" i="5" s="1"/>
  <c r="E21" i="5" s="1"/>
  <c r="D26" i="5" s="1"/>
  <c r="D27" i="5" l="1"/>
  <c r="C26" i="5"/>
  <c r="C27" i="5" s="1"/>
</calcChain>
</file>

<file path=xl/sharedStrings.xml><?xml version="1.0" encoding="utf-8"?>
<sst xmlns="http://schemas.openxmlformats.org/spreadsheetml/2006/main" count="38" uniqueCount="27">
  <si>
    <t>J1</t>
  </si>
  <si>
    <t>J2</t>
  </si>
  <si>
    <t>y pt loc</t>
  </si>
  <si>
    <t>x pt loc</t>
  </si>
  <si>
    <t>J0</t>
  </si>
  <si>
    <t>psi</t>
  </si>
  <si>
    <t>theta</t>
  </si>
  <si>
    <t>s2</t>
  </si>
  <si>
    <t>c2</t>
  </si>
  <si>
    <t>K1</t>
  </si>
  <si>
    <t>K2</t>
  </si>
  <si>
    <t>Para usar la hoja, ingresar los valores desados en las celdas amarillas o usar los sliders. Las celdas en rojo se recalcularán automáticamente.</t>
  </si>
  <si>
    <t>adaptado de www.societyofrobots.com</t>
  </si>
  <si>
    <t>Dimensiones de la articulación</t>
  </si>
  <si>
    <t>Longitud (cm)</t>
  </si>
  <si>
    <t>angulo</t>
  </si>
  <si>
    <t>Enlace 1</t>
  </si>
  <si>
    <t>Enlace 2</t>
  </si>
  <si>
    <t>Cinemática Directa (Forward Kinematics)</t>
  </si>
  <si>
    <t>Enlace</t>
  </si>
  <si>
    <t>Cinemática Inversa (Inverse Kinematics)</t>
  </si>
  <si>
    <t>X deseado</t>
  </si>
  <si>
    <t>Y deseado</t>
  </si>
  <si>
    <t>angulos:</t>
  </si>
  <si>
    <t>enlace</t>
  </si>
  <si>
    <t>Ejemplo de Cinemática inversa</t>
  </si>
  <si>
    <t xml:space="preserve">Ejemplo de Cinemática directa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</si>
</sst>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0"/>
      <color theme="0" tint="-0.149998474074526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2" fontId="2" fillId="0" borderId="0" xfId="0" applyNumberFormat="1" applyFont="1"/>
    <xf numFmtId="0" fontId="1" fillId="0" borderId="0" xfId="0" applyFont="1" applyBorder="1"/>
    <xf numFmtId="0" fontId="0" fillId="0" borderId="0" xfId="0" applyBorder="1"/>
    <xf numFmtId="0" fontId="0" fillId="2" borderId="0" xfId="0" applyFill="1" applyBorder="1"/>
    <xf numFmtId="0" fontId="2" fillId="0" borderId="0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2" fontId="2" fillId="0" borderId="0" xfId="0" applyNumberFormat="1" applyFont="1" applyBorder="1"/>
    <xf numFmtId="0" fontId="4" fillId="0" borderId="0" xfId="0" applyFont="1"/>
    <xf numFmtId="0" fontId="5" fillId="0" borderId="8" xfId="0" applyFont="1" applyBorder="1"/>
    <xf numFmtId="2" fontId="3" fillId="0" borderId="0" xfId="0" applyNumberFormat="1" applyFont="1" applyBorder="1"/>
    <xf numFmtId="0" fontId="3" fillId="0" borderId="0" xfId="0" applyFont="1" applyBorder="1"/>
    <xf numFmtId="0" fontId="6" fillId="0" borderId="0" xfId="0" applyFont="1" applyFill="1" applyBorder="1"/>
    <xf numFmtId="0" fontId="3" fillId="0" borderId="3" xfId="0" applyFont="1" applyBorder="1"/>
    <xf numFmtId="0" fontId="6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Gráfico brazo articulado - Cinemática Directa</a:t>
            </a:r>
          </a:p>
        </c:rich>
      </c:tx>
      <c:layout>
        <c:manualLayout>
          <c:xMode val="edge"/>
          <c:yMode val="edge"/>
          <c:x val="0.24767818109423628"/>
          <c:y val="4.38356164383561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1795697226091777E-2"/>
          <c:y val="0.19178082191780821"/>
          <c:w val="0.9179573501878675"/>
          <c:h val="0.61369863013698633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circle"/>
            <c:size val="10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'Cinematica directa'!$D$18:$D$20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2.3473578139294542</c:v>
                </c:pt>
                <c:pt idx="2">
                  <c:v>6.3084300888957356</c:v>
                </c:pt>
              </c:numCache>
            </c:numRef>
          </c:xVal>
          <c:yVal>
            <c:numRef>
              <c:f>'Cinematica directa'!$E$18:$E$20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4.4147379642946341</c:v>
                </c:pt>
                <c:pt idx="2">
                  <c:v>3.8580455604543724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A3-466F-8F1E-3E166AC7DC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409740864"/>
        <c:axId val="409741256"/>
      </c:scatterChart>
      <c:valAx>
        <c:axId val="409740864"/>
        <c:scaling>
          <c:orientation val="minMax"/>
          <c:max val="1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cm</a:t>
                </a:r>
              </a:p>
            </c:rich>
          </c:tx>
          <c:layout>
            <c:manualLayout>
              <c:xMode val="edge"/>
              <c:yMode val="edge"/>
              <c:x val="0.46130063463429299"/>
              <c:y val="0.8931506849315068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09741256"/>
        <c:crosses val="autoZero"/>
        <c:crossBetween val="midCat"/>
      </c:valAx>
      <c:valAx>
        <c:axId val="409741256"/>
        <c:scaling>
          <c:orientation val="minMax"/>
          <c:max val="1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09740864"/>
        <c:crosses val="autoZero"/>
        <c:crossBetween val="midCat"/>
        <c:majorUnit val="2"/>
        <c:min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 sz="1200" b="1" i="0" u="none" strike="noStrike" baseline="0">
                <a:effectLst/>
              </a:rPr>
              <a:t>Gráfico brazo articulado - Cinemática  Inversa</a:t>
            </a:r>
            <a:endParaRPr lang="es-PE"/>
          </a:p>
        </c:rich>
      </c:tx>
      <c:layout>
        <c:manualLayout>
          <c:xMode val="edge"/>
          <c:yMode val="edge"/>
          <c:x val="0.22823286965481709"/>
          <c:y val="4.00728597449908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1731066460587329E-2"/>
          <c:y val="0.19125734091460925"/>
          <c:w val="0.91808346213292114"/>
          <c:h val="0.61475573865410116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circle"/>
            <c:size val="10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'Cinematica inversa'!$C$25:$C$27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1.7842608941693607</c:v>
                </c:pt>
                <c:pt idx="2">
                  <c:v>-2.08587646484375</c:v>
                </c:pt>
              </c:numCache>
            </c:numRef>
          </c:xVal>
          <c:yVal>
            <c:numRef>
              <c:f>'Cinematica inversa'!$D$25:$D$27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4.670804327044535</c:v>
                </c:pt>
                <c:pt idx="2">
                  <c:v>5.6817626953125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44-4FFC-9A25-1A58347217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605110384"/>
        <c:axId val="605110776"/>
      </c:scatterChart>
      <c:valAx>
        <c:axId val="605110384"/>
        <c:scaling>
          <c:orientation val="minMax"/>
          <c:max val="1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cm</a:t>
                </a:r>
              </a:p>
            </c:rich>
          </c:tx>
          <c:layout>
            <c:manualLayout>
              <c:xMode val="edge"/>
              <c:yMode val="edge"/>
              <c:x val="0.46213292117465227"/>
              <c:y val="0.893444917745937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5110776"/>
        <c:crosses val="autoZero"/>
        <c:crossBetween val="midCat"/>
      </c:valAx>
      <c:valAx>
        <c:axId val="605110776"/>
        <c:scaling>
          <c:orientation val="minMax"/>
          <c:max val="1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5110384"/>
        <c:crosses val="autoZero"/>
        <c:crossBetween val="midCat"/>
        <c:majorUnit val="2"/>
        <c:min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4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14</xdr:row>
      <xdr:rowOff>142875</xdr:rowOff>
    </xdr:from>
    <xdr:to>
      <xdr:col>15</xdr:col>
      <xdr:colOff>352425</xdr:colOff>
      <xdr:row>36</xdr:row>
      <xdr:rowOff>57150</xdr:rowOff>
    </xdr:to>
    <xdr:graphicFrame macro="">
      <xdr:nvGraphicFramePr>
        <xdr:cNvPr id="103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23</xdr:row>
          <xdr:rowOff>19050</xdr:rowOff>
        </xdr:from>
        <xdr:to>
          <xdr:col>2</xdr:col>
          <xdr:colOff>219075</xdr:colOff>
          <xdr:row>36</xdr:row>
          <xdr:rowOff>9525</xdr:rowOff>
        </xdr:to>
        <xdr:sp macro="" textlink="">
          <xdr:nvSpPr>
            <xdr:cNvPr id="1035" name="ScrollBar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9525</xdr:rowOff>
        </xdr:from>
        <xdr:to>
          <xdr:col>3</xdr:col>
          <xdr:colOff>209550</xdr:colOff>
          <xdr:row>36</xdr:row>
          <xdr:rowOff>9525</xdr:rowOff>
        </xdr:to>
        <xdr:sp macro="" textlink="">
          <xdr:nvSpPr>
            <xdr:cNvPr id="1036" name="ScrollBar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21</xdr:row>
          <xdr:rowOff>133350</xdr:rowOff>
        </xdr:from>
        <xdr:to>
          <xdr:col>2</xdr:col>
          <xdr:colOff>266700</xdr:colOff>
          <xdr:row>22</xdr:row>
          <xdr:rowOff>152400</xdr:rowOff>
        </xdr:to>
        <xdr:sp macro="" textlink="">
          <xdr:nvSpPr>
            <xdr:cNvPr id="1037" name="Label1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21</xdr:row>
          <xdr:rowOff>133350</xdr:rowOff>
        </xdr:from>
        <xdr:to>
          <xdr:col>3</xdr:col>
          <xdr:colOff>228600</xdr:colOff>
          <xdr:row>22</xdr:row>
          <xdr:rowOff>152400</xdr:rowOff>
        </xdr:to>
        <xdr:sp macro="" textlink="">
          <xdr:nvSpPr>
            <xdr:cNvPr id="1038" name="Label2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15</xdr:row>
      <xdr:rowOff>76200</xdr:rowOff>
    </xdr:from>
    <xdr:to>
      <xdr:col>15</xdr:col>
      <xdr:colOff>323850</xdr:colOff>
      <xdr:row>41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390525</xdr:colOff>
          <xdr:row>28</xdr:row>
          <xdr:rowOff>133350</xdr:rowOff>
        </xdr:from>
        <xdr:to>
          <xdr:col>3</xdr:col>
          <xdr:colOff>600075</xdr:colOff>
          <xdr:row>41</xdr:row>
          <xdr:rowOff>123825</xdr:rowOff>
        </xdr:to>
        <xdr:sp macro="" textlink="">
          <xdr:nvSpPr>
            <xdr:cNvPr id="13313" name="ScrollBar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314325</xdr:colOff>
          <xdr:row>28</xdr:row>
          <xdr:rowOff>123825</xdr:rowOff>
        </xdr:from>
        <xdr:to>
          <xdr:col>4</xdr:col>
          <xdr:colOff>523875</xdr:colOff>
          <xdr:row>41</xdr:row>
          <xdr:rowOff>123825</xdr:rowOff>
        </xdr:to>
        <xdr:sp macro="" textlink="">
          <xdr:nvSpPr>
            <xdr:cNvPr id="13314" name="ScrollBar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27</xdr:row>
          <xdr:rowOff>85725</xdr:rowOff>
        </xdr:from>
        <xdr:to>
          <xdr:col>3</xdr:col>
          <xdr:colOff>647700</xdr:colOff>
          <xdr:row>28</xdr:row>
          <xdr:rowOff>104775</xdr:rowOff>
        </xdr:to>
        <xdr:sp macro="" textlink="">
          <xdr:nvSpPr>
            <xdr:cNvPr id="13315" name="Label1" hidden="1">
              <a:extLst>
                <a:ext uri="{63B3BB69-23CF-44E3-9099-C40C66FF867C}">
                  <a14:compatExt spid="_x0000_s13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333375</xdr:colOff>
          <xdr:row>27</xdr:row>
          <xdr:rowOff>85725</xdr:rowOff>
        </xdr:from>
        <xdr:to>
          <xdr:col>4</xdr:col>
          <xdr:colOff>542925</xdr:colOff>
          <xdr:row>28</xdr:row>
          <xdr:rowOff>104775</xdr:rowOff>
        </xdr:to>
        <xdr:sp macro="" textlink="">
          <xdr:nvSpPr>
            <xdr:cNvPr id="13316" name="Label2" hidden="1">
              <a:extLst>
                <a:ext uri="{63B3BB69-23CF-44E3-9099-C40C66FF867C}">
                  <a14:compatExt spid="_x0000_s13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7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6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6.xml"/><Relationship Id="rId11" Type="http://schemas.openxmlformats.org/officeDocument/2006/relationships/image" Target="../media/image8.emf"/><Relationship Id="rId5" Type="http://schemas.openxmlformats.org/officeDocument/2006/relationships/image" Target="../media/image5.emf"/><Relationship Id="rId10" Type="http://schemas.openxmlformats.org/officeDocument/2006/relationships/control" Target="../activeX/activeX8.xml"/><Relationship Id="rId4" Type="http://schemas.openxmlformats.org/officeDocument/2006/relationships/control" Target="../activeX/activeX5.xml"/><Relationship Id="rId9" Type="http://schemas.openxmlformats.org/officeDocument/2006/relationships/image" Target="../media/image7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B1:P45"/>
  <sheetViews>
    <sheetView tabSelected="1" workbookViewId="0">
      <selection activeCell="B3" sqref="B3"/>
    </sheetView>
  </sheetViews>
  <sheetFormatPr baseColWidth="10" defaultRowHeight="12.75" x14ac:dyDescent="0.2"/>
  <cols>
    <col min="1" max="2" width="9.140625" customWidth="1"/>
    <col min="3" max="3" width="9.7109375" bestFit="1" customWidth="1"/>
    <col min="4" max="4" width="10.7109375" bestFit="1" customWidth="1"/>
    <col min="5" max="5" width="11" customWidth="1"/>
    <col min="6" max="256" width="9.140625" customWidth="1"/>
  </cols>
  <sheetData>
    <row r="1" spans="2:16" ht="20.25" x14ac:dyDescent="0.3">
      <c r="B1" s="16" t="s">
        <v>26</v>
      </c>
    </row>
    <row r="2" spans="2:16" x14ac:dyDescent="0.2">
      <c r="B2" s="2" t="s">
        <v>12</v>
      </c>
    </row>
    <row r="3" spans="2:16" x14ac:dyDescent="0.2">
      <c r="B3" s="1"/>
    </row>
    <row r="4" spans="2:16" x14ac:dyDescent="0.2">
      <c r="B4" s="2" t="s">
        <v>11</v>
      </c>
    </row>
    <row r="5" spans="2:16" ht="13.5" thickBot="1" x14ac:dyDescent="0.25"/>
    <row r="6" spans="2:16" ht="15.75" x14ac:dyDescent="0.25">
      <c r="B6" s="17" t="s">
        <v>13</v>
      </c>
      <c r="C6" s="8"/>
      <c r="D6" s="8"/>
      <c r="E6" s="8"/>
      <c r="F6" s="9"/>
    </row>
    <row r="7" spans="2:16" x14ac:dyDescent="0.2">
      <c r="B7" s="10"/>
      <c r="C7" s="4" t="s">
        <v>14</v>
      </c>
      <c r="D7" s="5"/>
      <c r="E7" s="5"/>
      <c r="F7" s="11"/>
    </row>
    <row r="8" spans="2:16" x14ac:dyDescent="0.2">
      <c r="B8" s="10" t="s">
        <v>16</v>
      </c>
      <c r="C8" s="6">
        <v>5</v>
      </c>
      <c r="D8" s="5"/>
      <c r="E8" s="5"/>
      <c r="F8" s="11"/>
    </row>
    <row r="9" spans="2:16" x14ac:dyDescent="0.2">
      <c r="B9" s="10" t="s">
        <v>17</v>
      </c>
      <c r="C9" s="6">
        <v>4</v>
      </c>
      <c r="D9" s="5"/>
      <c r="E9" s="5"/>
      <c r="F9" s="11"/>
    </row>
    <row r="10" spans="2:16" ht="13.5" thickBot="1" x14ac:dyDescent="0.25">
      <c r="B10" s="12"/>
      <c r="C10" s="13"/>
      <c r="D10" s="13"/>
      <c r="E10" s="13"/>
      <c r="F10" s="14"/>
    </row>
    <row r="12" spans="2:16" ht="13.5" thickBot="1" x14ac:dyDescent="0.25"/>
    <row r="13" spans="2:16" ht="15.75" x14ac:dyDescent="0.25">
      <c r="B13" s="17" t="s">
        <v>18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9"/>
    </row>
    <row r="14" spans="2:16" x14ac:dyDescent="0.2">
      <c r="B14" s="10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11"/>
    </row>
    <row r="15" spans="2:16" x14ac:dyDescent="0.2">
      <c r="B15" s="10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11"/>
    </row>
    <row r="16" spans="2:16" x14ac:dyDescent="0.2">
      <c r="B16" s="10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11"/>
    </row>
    <row r="17" spans="2:16" x14ac:dyDescent="0.2">
      <c r="B17" s="10" t="s">
        <v>19</v>
      </c>
      <c r="C17" s="19" t="s">
        <v>15</v>
      </c>
      <c r="D17" s="5" t="s">
        <v>3</v>
      </c>
      <c r="E17" s="5" t="s">
        <v>2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11"/>
    </row>
    <row r="18" spans="2:16" x14ac:dyDescent="0.2">
      <c r="B18" s="10" t="s">
        <v>4</v>
      </c>
      <c r="C18" s="5"/>
      <c r="D18" s="5">
        <v>0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11"/>
    </row>
    <row r="19" spans="2:16" x14ac:dyDescent="0.2">
      <c r="B19" s="10" t="s">
        <v>0</v>
      </c>
      <c r="C19" s="6">
        <f>E26</f>
        <v>62</v>
      </c>
      <c r="D19" s="15">
        <f>COS(C19*PI()/180)*C8</f>
        <v>2.3473578139294542</v>
      </c>
      <c r="E19" s="15">
        <f>SIN(C19*PI()/180)*C8</f>
        <v>4.4147379642946341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11"/>
    </row>
    <row r="20" spans="2:16" x14ac:dyDescent="0.2">
      <c r="B20" s="10" t="s">
        <v>1</v>
      </c>
      <c r="C20" s="6">
        <f>E27-90</f>
        <v>-70</v>
      </c>
      <c r="D20" s="15">
        <f>COS((C20+C19)*PI()/180)*C9+D19</f>
        <v>6.3084300888957356</v>
      </c>
      <c r="E20" s="15">
        <f>SIN((C20+C19)*PI()/180)*C9+E19</f>
        <v>3.8580455604543724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11"/>
    </row>
    <row r="21" spans="2:16" x14ac:dyDescent="0.2">
      <c r="B21" s="10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11"/>
    </row>
    <row r="22" spans="2:16" x14ac:dyDescent="0.2">
      <c r="B22" s="10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11"/>
    </row>
    <row r="23" spans="2:16" x14ac:dyDescent="0.2">
      <c r="B23" s="10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11"/>
    </row>
    <row r="24" spans="2:16" x14ac:dyDescent="0.2">
      <c r="B24" s="10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11"/>
    </row>
    <row r="25" spans="2:16" x14ac:dyDescent="0.2">
      <c r="B25" s="10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11"/>
    </row>
    <row r="26" spans="2:16" x14ac:dyDescent="0.2">
      <c r="B26" s="10"/>
      <c r="C26" s="5"/>
      <c r="D26" s="5"/>
      <c r="E26" s="20">
        <v>62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11"/>
    </row>
    <row r="27" spans="2:16" x14ac:dyDescent="0.2">
      <c r="B27" s="10"/>
      <c r="C27" s="5"/>
      <c r="D27" s="5"/>
      <c r="E27" s="20">
        <v>20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11"/>
    </row>
    <row r="28" spans="2:16" x14ac:dyDescent="0.2">
      <c r="B28" s="10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11"/>
    </row>
    <row r="29" spans="2:16" x14ac:dyDescent="0.2">
      <c r="B29" s="10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11"/>
    </row>
    <row r="30" spans="2:16" x14ac:dyDescent="0.2">
      <c r="B30" s="10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11"/>
    </row>
    <row r="31" spans="2:16" x14ac:dyDescent="0.2">
      <c r="B31" s="10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11"/>
    </row>
    <row r="32" spans="2:16" x14ac:dyDescent="0.2">
      <c r="B32" s="10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11"/>
    </row>
    <row r="33" spans="2:16" x14ac:dyDescent="0.2">
      <c r="B33" s="10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11"/>
    </row>
    <row r="34" spans="2:16" x14ac:dyDescent="0.2">
      <c r="B34" s="10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11"/>
    </row>
    <row r="35" spans="2:16" x14ac:dyDescent="0.2">
      <c r="B35" s="10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11"/>
    </row>
    <row r="36" spans="2:16" x14ac:dyDescent="0.2">
      <c r="B36" s="10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11"/>
    </row>
    <row r="37" spans="2:16" ht="13.5" thickBot="1" x14ac:dyDescent="0.25">
      <c r="B37" s="1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4"/>
    </row>
    <row r="44" spans="2:16" x14ac:dyDescent="0.2">
      <c r="C44" s="3"/>
      <c r="D44" s="3"/>
    </row>
    <row r="45" spans="2:16" x14ac:dyDescent="0.2">
      <c r="C45" s="3"/>
      <c r="D45" s="3"/>
    </row>
  </sheetData>
  <phoneticPr fontId="0" type="noConversion"/>
  <pageMargins left="0.75" right="0.75" top="1" bottom="1" header="0.5" footer="0.5"/>
  <pageSetup orientation="portrait" horizontalDpi="200" verticalDpi="2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35" r:id="rId4" name="ScrollBar1">
          <controlPr defaultSize="0" autoLine="0" autoPict="0" linkedCell="E26" r:id="rId5">
            <anchor moveWithCells="1">
              <from>
                <xdr:col>2</xdr:col>
                <xdr:colOff>9525</xdr:colOff>
                <xdr:row>23</xdr:row>
                <xdr:rowOff>19050</xdr:rowOff>
              </from>
              <to>
                <xdr:col>2</xdr:col>
                <xdr:colOff>219075</xdr:colOff>
                <xdr:row>36</xdr:row>
                <xdr:rowOff>9525</xdr:rowOff>
              </to>
            </anchor>
          </controlPr>
        </control>
      </mc:Choice>
      <mc:Fallback>
        <control shapeId="1035" r:id="rId4" name="ScrollBar1"/>
      </mc:Fallback>
    </mc:AlternateContent>
    <mc:AlternateContent xmlns:mc="http://schemas.openxmlformats.org/markup-compatibility/2006">
      <mc:Choice Requires="x14">
        <control shapeId="1036" r:id="rId6" name="ScrollBar2">
          <controlPr defaultSize="0" autoLine="0" autoPict="0" linkedCell="E27" r:id="rId7">
            <anchor moveWithCells="1">
              <from>
                <xdr:col>3</xdr:col>
                <xdr:colOff>0</xdr:colOff>
                <xdr:row>23</xdr:row>
                <xdr:rowOff>9525</xdr:rowOff>
              </from>
              <to>
                <xdr:col>3</xdr:col>
                <xdr:colOff>209550</xdr:colOff>
                <xdr:row>36</xdr:row>
                <xdr:rowOff>9525</xdr:rowOff>
              </to>
            </anchor>
          </controlPr>
        </control>
      </mc:Choice>
      <mc:Fallback>
        <control shapeId="1036" r:id="rId6" name="ScrollBar2"/>
      </mc:Fallback>
    </mc:AlternateContent>
    <mc:AlternateContent xmlns:mc="http://schemas.openxmlformats.org/markup-compatibility/2006">
      <mc:Choice Requires="x14">
        <control shapeId="1037" r:id="rId8" name="Label1">
          <controlPr autoLine="0" r:id="rId9">
            <anchor moveWithCells="1">
              <from>
                <xdr:col>2</xdr:col>
                <xdr:colOff>57150</xdr:colOff>
                <xdr:row>21</xdr:row>
                <xdr:rowOff>133350</xdr:rowOff>
              </from>
              <to>
                <xdr:col>2</xdr:col>
                <xdr:colOff>266700</xdr:colOff>
                <xdr:row>22</xdr:row>
                <xdr:rowOff>152400</xdr:rowOff>
              </to>
            </anchor>
          </controlPr>
        </control>
      </mc:Choice>
      <mc:Fallback>
        <control shapeId="1037" r:id="rId8" name="Label1"/>
      </mc:Fallback>
    </mc:AlternateContent>
    <mc:AlternateContent xmlns:mc="http://schemas.openxmlformats.org/markup-compatibility/2006">
      <mc:Choice Requires="x14">
        <control shapeId="1038" r:id="rId10" name="Label2">
          <controlPr autoLine="0" r:id="rId11">
            <anchor moveWithCells="1">
              <from>
                <xdr:col>3</xdr:col>
                <xdr:colOff>19050</xdr:colOff>
                <xdr:row>21</xdr:row>
                <xdr:rowOff>133350</xdr:rowOff>
              </from>
              <to>
                <xdr:col>3</xdr:col>
                <xdr:colOff>228600</xdr:colOff>
                <xdr:row>22</xdr:row>
                <xdr:rowOff>152400</xdr:rowOff>
              </to>
            </anchor>
          </controlPr>
        </control>
      </mc:Choice>
      <mc:Fallback>
        <control shapeId="1038" r:id="rId10" name="Label2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B1:P50"/>
  <sheetViews>
    <sheetView workbookViewId="0">
      <selection activeCell="B3" sqref="B3"/>
    </sheetView>
  </sheetViews>
  <sheetFormatPr baseColWidth="10" defaultRowHeight="12.75" x14ac:dyDescent="0.2"/>
  <cols>
    <col min="1" max="2" width="9.140625" customWidth="1"/>
    <col min="3" max="3" width="9.7109375" bestFit="1" customWidth="1"/>
    <col min="4" max="4" width="10.7109375" bestFit="1" customWidth="1"/>
    <col min="5" max="5" width="11" customWidth="1"/>
    <col min="6" max="256" width="9.140625" customWidth="1"/>
  </cols>
  <sheetData>
    <row r="1" spans="2:16" ht="20.25" x14ac:dyDescent="0.3">
      <c r="B1" s="16" t="s">
        <v>25</v>
      </c>
    </row>
    <row r="2" spans="2:16" x14ac:dyDescent="0.2">
      <c r="B2" s="2" t="s">
        <v>12</v>
      </c>
    </row>
    <row r="3" spans="2:16" x14ac:dyDescent="0.2">
      <c r="B3" s="1"/>
    </row>
    <row r="4" spans="2:16" x14ac:dyDescent="0.2">
      <c r="B4" s="2" t="s">
        <v>11</v>
      </c>
    </row>
    <row r="5" spans="2:16" ht="13.5" thickBot="1" x14ac:dyDescent="0.25"/>
    <row r="6" spans="2:16" ht="15.75" x14ac:dyDescent="0.25">
      <c r="B6" s="17" t="s">
        <v>13</v>
      </c>
      <c r="C6" s="8"/>
      <c r="D6" s="8"/>
      <c r="E6" s="8"/>
      <c r="F6" s="9"/>
    </row>
    <row r="7" spans="2:16" x14ac:dyDescent="0.2">
      <c r="B7" s="10"/>
      <c r="C7" s="4" t="s">
        <v>14</v>
      </c>
      <c r="D7" s="5"/>
      <c r="E7" s="5"/>
      <c r="F7" s="11"/>
    </row>
    <row r="8" spans="2:16" x14ac:dyDescent="0.2">
      <c r="B8" s="10" t="s">
        <v>16</v>
      </c>
      <c r="C8" s="6">
        <v>5</v>
      </c>
      <c r="D8" s="5"/>
      <c r="E8" s="5"/>
      <c r="F8" s="11"/>
    </row>
    <row r="9" spans="2:16" x14ac:dyDescent="0.2">
      <c r="B9" s="10" t="s">
        <v>17</v>
      </c>
      <c r="C9" s="6">
        <v>4</v>
      </c>
      <c r="D9" s="5"/>
      <c r="E9" s="5"/>
      <c r="F9" s="11"/>
    </row>
    <row r="10" spans="2:16" ht="13.5" thickBot="1" x14ac:dyDescent="0.25">
      <c r="B10" s="12"/>
      <c r="C10" s="13"/>
      <c r="D10" s="13"/>
      <c r="E10" s="13"/>
      <c r="F10" s="14"/>
    </row>
    <row r="12" spans="2:16" ht="13.5" thickBot="1" x14ac:dyDescent="0.25"/>
    <row r="13" spans="2:16" ht="15.75" x14ac:dyDescent="0.25">
      <c r="B13" s="17" t="s">
        <v>20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9"/>
    </row>
    <row r="14" spans="2:16" x14ac:dyDescent="0.2">
      <c r="B14" s="10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11"/>
    </row>
    <row r="15" spans="2:16" x14ac:dyDescent="0.2">
      <c r="B15" s="10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11"/>
    </row>
    <row r="16" spans="2:16" x14ac:dyDescent="0.2">
      <c r="B16" s="10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11"/>
    </row>
    <row r="17" spans="2:16" x14ac:dyDescent="0.2">
      <c r="B17" s="21" t="s">
        <v>21</v>
      </c>
      <c r="C17" s="6">
        <f>(C33/32768-0.5)*10</f>
        <v>-2.08587646484375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11"/>
    </row>
    <row r="18" spans="2:16" x14ac:dyDescent="0.2">
      <c r="B18" s="21" t="s">
        <v>22</v>
      </c>
      <c r="C18" s="6">
        <f>(C34/32768)*10</f>
        <v>5.6817626953125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11"/>
    </row>
    <row r="19" spans="2:16" x14ac:dyDescent="0.2">
      <c r="B19" s="10" t="s">
        <v>8</v>
      </c>
      <c r="C19" s="5">
        <f>(C17^2+C18^2-C8^2-C9^2)/(2*C8*C9)</f>
        <v>-0.10916730118915438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11"/>
    </row>
    <row r="20" spans="2:16" x14ac:dyDescent="0.2">
      <c r="B20" s="10" t="s">
        <v>7</v>
      </c>
      <c r="C20" s="5">
        <f>SQRT(1-C19^2)</f>
        <v>0.99402339024344721</v>
      </c>
      <c r="D20" s="5"/>
      <c r="E20" s="19" t="s">
        <v>23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11"/>
    </row>
    <row r="21" spans="2:16" x14ac:dyDescent="0.2">
      <c r="B21" s="10" t="s">
        <v>6</v>
      </c>
      <c r="C21" s="5">
        <f>ATAN2(C17,C18)-ATAN2(C29,C30)</f>
        <v>1.205900289158629</v>
      </c>
      <c r="E21" s="7">
        <f>C21*180/PI()</f>
        <v>69.09299708239503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11"/>
    </row>
    <row r="22" spans="2:16" x14ac:dyDescent="0.2">
      <c r="B22" s="10" t="s">
        <v>5</v>
      </c>
      <c r="C22" s="5">
        <f>ATAN2(C19,C20)</f>
        <v>1.680181632697288</v>
      </c>
      <c r="E22" s="7">
        <f>C22*180/PI()</f>
        <v>96.267316368954496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11"/>
    </row>
    <row r="23" spans="2:16" x14ac:dyDescent="0.2">
      <c r="B23" s="10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11"/>
    </row>
    <row r="24" spans="2:16" x14ac:dyDescent="0.2">
      <c r="B24" s="21" t="s">
        <v>24</v>
      </c>
      <c r="C24" s="5" t="s">
        <v>3</v>
      </c>
      <c r="D24" s="5" t="s">
        <v>2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11"/>
    </row>
    <row r="25" spans="2:16" x14ac:dyDescent="0.2">
      <c r="B25" s="10" t="s">
        <v>4</v>
      </c>
      <c r="C25" s="5">
        <v>0</v>
      </c>
      <c r="D25" s="5">
        <v>0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11"/>
    </row>
    <row r="26" spans="2:16" x14ac:dyDescent="0.2">
      <c r="B26" s="10" t="s">
        <v>0</v>
      </c>
      <c r="C26" s="18">
        <f>COS(E21*PI()/180)*C8</f>
        <v>1.7842608941693607</v>
      </c>
      <c r="D26" s="18">
        <f>SIN(E21*PI()/180)*C8</f>
        <v>4.670804327044535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11"/>
    </row>
    <row r="27" spans="2:16" x14ac:dyDescent="0.2">
      <c r="B27" s="10" t="s">
        <v>1</v>
      </c>
      <c r="C27" s="18">
        <f>COS((E21+E22)*PI()/180)*C9+C26</f>
        <v>-2.08587646484375</v>
      </c>
      <c r="D27" s="18">
        <f>SIN((E21+E22)*PI()/180)*C9+D26</f>
        <v>5.6817626953125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11"/>
    </row>
    <row r="28" spans="2:16" x14ac:dyDescent="0.2">
      <c r="B28" s="10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11"/>
    </row>
    <row r="29" spans="2:16" x14ac:dyDescent="0.2">
      <c r="B29" s="10" t="s">
        <v>9</v>
      </c>
      <c r="C29" s="5">
        <f>C8+C9*C19</f>
        <v>4.5633307952433828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11"/>
    </row>
    <row r="30" spans="2:16" x14ac:dyDescent="0.2">
      <c r="B30" s="10" t="s">
        <v>10</v>
      </c>
      <c r="C30" s="5">
        <f>C9*C20</f>
        <v>3.9760935609737889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11"/>
    </row>
    <row r="31" spans="2:16" x14ac:dyDescent="0.2">
      <c r="B31" s="10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11"/>
    </row>
    <row r="32" spans="2:16" x14ac:dyDescent="0.2">
      <c r="B32" s="10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11"/>
    </row>
    <row r="33" spans="2:16" x14ac:dyDescent="0.2">
      <c r="B33" s="10"/>
      <c r="C33" s="22">
        <v>9549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11"/>
    </row>
    <row r="34" spans="2:16" x14ac:dyDescent="0.2">
      <c r="B34" s="10"/>
      <c r="C34" s="22">
        <v>18618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11"/>
    </row>
    <row r="35" spans="2:16" x14ac:dyDescent="0.2">
      <c r="B35" s="10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11"/>
    </row>
    <row r="36" spans="2:16" x14ac:dyDescent="0.2">
      <c r="B36" s="10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11"/>
    </row>
    <row r="37" spans="2:16" x14ac:dyDescent="0.2">
      <c r="B37" s="10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11"/>
    </row>
    <row r="38" spans="2:16" x14ac:dyDescent="0.2">
      <c r="B38" s="10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11"/>
    </row>
    <row r="39" spans="2:16" x14ac:dyDescent="0.2">
      <c r="B39" s="10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11"/>
    </row>
    <row r="40" spans="2:16" x14ac:dyDescent="0.2">
      <c r="B40" s="10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11"/>
    </row>
    <row r="41" spans="2:16" x14ac:dyDescent="0.2">
      <c r="B41" s="10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11"/>
    </row>
    <row r="42" spans="2:16" ht="13.5" thickBot="1" x14ac:dyDescent="0.25">
      <c r="B42" s="1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4"/>
    </row>
    <row r="49" spans="3:4" x14ac:dyDescent="0.2">
      <c r="C49" s="3"/>
      <c r="D49" s="3"/>
    </row>
    <row r="50" spans="3:4" x14ac:dyDescent="0.2">
      <c r="C50" s="3"/>
      <c r="D50" s="3"/>
    </row>
  </sheetData>
  <pageMargins left="0.75" right="0.75" top="1" bottom="1" header="0.5" footer="0.5"/>
  <pageSetup orientation="portrait" horizontalDpi="200" verticalDpi="2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3313" r:id="rId4" name="ScrollBar1">
          <controlPr defaultSize="0" autoLine="0" linkedCell="C33" r:id="rId5">
            <anchor moveWithCells="1">
              <from>
                <xdr:col>3</xdr:col>
                <xdr:colOff>390525</xdr:colOff>
                <xdr:row>28</xdr:row>
                <xdr:rowOff>133350</xdr:rowOff>
              </from>
              <to>
                <xdr:col>3</xdr:col>
                <xdr:colOff>600075</xdr:colOff>
                <xdr:row>41</xdr:row>
                <xdr:rowOff>123825</xdr:rowOff>
              </to>
            </anchor>
          </controlPr>
        </control>
      </mc:Choice>
      <mc:Fallback>
        <control shapeId="13313" r:id="rId4" name="ScrollBar1"/>
      </mc:Fallback>
    </mc:AlternateContent>
    <mc:AlternateContent xmlns:mc="http://schemas.openxmlformats.org/markup-compatibility/2006">
      <mc:Choice Requires="x14">
        <control shapeId="13314" r:id="rId6" name="ScrollBar2">
          <controlPr defaultSize="0" autoLine="0" linkedCell="C34" r:id="rId7">
            <anchor moveWithCells="1">
              <from>
                <xdr:col>4</xdr:col>
                <xdr:colOff>314325</xdr:colOff>
                <xdr:row>28</xdr:row>
                <xdr:rowOff>123825</xdr:rowOff>
              </from>
              <to>
                <xdr:col>4</xdr:col>
                <xdr:colOff>523875</xdr:colOff>
                <xdr:row>41</xdr:row>
                <xdr:rowOff>123825</xdr:rowOff>
              </to>
            </anchor>
          </controlPr>
        </control>
      </mc:Choice>
      <mc:Fallback>
        <control shapeId="13314" r:id="rId6" name="ScrollBar2"/>
      </mc:Fallback>
    </mc:AlternateContent>
    <mc:AlternateContent xmlns:mc="http://schemas.openxmlformats.org/markup-compatibility/2006">
      <mc:Choice Requires="x14">
        <control shapeId="13315" r:id="rId8" name="Label1">
          <controlPr autoLine="0" r:id="rId9">
            <anchor moveWithCells="1">
              <from>
                <xdr:col>3</xdr:col>
                <xdr:colOff>438150</xdr:colOff>
                <xdr:row>27</xdr:row>
                <xdr:rowOff>85725</xdr:rowOff>
              </from>
              <to>
                <xdr:col>3</xdr:col>
                <xdr:colOff>647700</xdr:colOff>
                <xdr:row>28</xdr:row>
                <xdr:rowOff>104775</xdr:rowOff>
              </to>
            </anchor>
          </controlPr>
        </control>
      </mc:Choice>
      <mc:Fallback>
        <control shapeId="13315" r:id="rId8" name="Label1"/>
      </mc:Fallback>
    </mc:AlternateContent>
    <mc:AlternateContent xmlns:mc="http://schemas.openxmlformats.org/markup-compatibility/2006">
      <mc:Choice Requires="x14">
        <control shapeId="13316" r:id="rId10" name="Label2">
          <controlPr autoLine="0" r:id="rId11">
            <anchor moveWithCells="1">
              <from>
                <xdr:col>4</xdr:col>
                <xdr:colOff>333375</xdr:colOff>
                <xdr:row>27</xdr:row>
                <xdr:rowOff>85725</xdr:rowOff>
              </from>
              <to>
                <xdr:col>4</xdr:col>
                <xdr:colOff>542925</xdr:colOff>
                <xdr:row>28</xdr:row>
                <xdr:rowOff>104775</xdr:rowOff>
              </to>
            </anchor>
          </controlPr>
        </control>
      </mc:Choice>
      <mc:Fallback>
        <control shapeId="13316" r:id="rId10" name="Label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Cinematica directa</vt:lpstr>
      <vt:lpstr>Cinematica inversa</vt:lpstr>
    </vt:vector>
  </TitlesOfParts>
  <Company>SoR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Pedro Corcuera Miro Quesada</cp:lastModifiedBy>
  <dcterms:created xsi:type="dcterms:W3CDTF">2007-06-09T23:47:34Z</dcterms:created>
  <dcterms:modified xsi:type="dcterms:W3CDTF">2018-11-06T09:01:49Z</dcterms:modified>
</cp:coreProperties>
</file>