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240" yWindow="45" windowWidth="6990" windowHeight="5175"/>
  </bookViews>
  <sheets>
    <sheet name="InteresCompuesto" sheetId="1" r:id="rId1"/>
    <sheet name="Pago-simple" sheetId="2" r:id="rId2"/>
    <sheet name="Pago,VP y VF" sheetId="3" r:id="rId3"/>
    <sheet name="VNA" sheetId="4" r:id="rId4"/>
    <sheet name="Compara-VNA" sheetId="5" r:id="rId5"/>
    <sheet name="VPN-TIR" sheetId="6" r:id="rId6"/>
    <sheet name="Compara TIR" sheetId="9" r:id="rId7"/>
  </sheets>
  <calcPr calcId="152511"/>
</workbook>
</file>

<file path=xl/calcChain.xml><?xml version="1.0" encoding="utf-8"?>
<calcChain xmlns="http://schemas.openxmlformats.org/spreadsheetml/2006/main">
  <c r="C7" i="9" l="1"/>
  <c r="E7" i="9"/>
  <c r="A8" i="9"/>
  <c r="A9" i="9"/>
  <c r="A10" i="9"/>
  <c r="A11" i="9" s="1"/>
  <c r="A12" i="9" s="1"/>
  <c r="A13" i="9" s="1"/>
  <c r="C15" i="9"/>
  <c r="E15" i="9"/>
  <c r="C17" i="9"/>
  <c r="E17" i="9"/>
  <c r="C7" i="5"/>
  <c r="E7" i="5"/>
  <c r="A8" i="5"/>
  <c r="A9" i="5"/>
  <c r="A10" i="5" s="1"/>
  <c r="A11" i="5" s="1"/>
  <c r="A12" i="5" s="1"/>
  <c r="A13" i="5" s="1"/>
  <c r="C15" i="5"/>
  <c r="E15" i="5"/>
  <c r="D4" i="1"/>
  <c r="C5" i="1"/>
  <c r="D5" i="1" s="1"/>
  <c r="B3" i="3"/>
  <c r="B20" i="3"/>
  <c r="B31" i="3"/>
  <c r="E3" i="2"/>
  <c r="E5" i="2"/>
  <c r="E7" i="2"/>
  <c r="E9" i="2"/>
  <c r="E11" i="2"/>
  <c r="B6" i="4"/>
  <c r="B21" i="4" s="1"/>
  <c r="A7" i="4"/>
  <c r="A8" i="4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5" i="6"/>
  <c r="A6" i="6"/>
  <c r="A7" i="6"/>
  <c r="A8" i="6"/>
  <c r="A9" i="6" s="1"/>
  <c r="A10" i="6" s="1"/>
  <c r="B13" i="6"/>
  <c r="A14" i="6"/>
  <c r="B14" i="6"/>
  <c r="A15" i="6"/>
  <c r="B15" i="6"/>
  <c r="A16" i="6"/>
  <c r="B16" i="6" s="1"/>
  <c r="A17" i="6" l="1"/>
  <c r="C6" i="1"/>
  <c r="B17" i="6" l="1"/>
  <c r="A18" i="6"/>
  <c r="D6" i="1"/>
  <c r="C7" i="1"/>
  <c r="D7" i="1" l="1"/>
  <c r="C8" i="1"/>
  <c r="A19" i="6"/>
  <c r="B18" i="6"/>
  <c r="B19" i="6" l="1"/>
  <c r="A20" i="6"/>
  <c r="B20" i="6" s="1"/>
  <c r="D8" i="1"/>
  <c r="C9" i="1"/>
  <c r="D9" i="1" l="1"/>
  <c r="C10" i="1"/>
  <c r="D10" i="1" l="1"/>
  <c r="C11" i="1"/>
  <c r="D11" i="1" l="1"/>
  <c r="C12" i="1"/>
  <c r="D12" i="1" l="1"/>
  <c r="C13" i="1"/>
  <c r="D13" i="1" l="1"/>
  <c r="C14" i="1"/>
  <c r="D14" i="1" l="1"/>
  <c r="C15" i="1"/>
  <c r="D15" i="1" l="1"/>
  <c r="C16" i="1"/>
  <c r="D16" i="1" l="1"/>
  <c r="C17" i="1"/>
  <c r="D17" i="1" l="1"/>
  <c r="C18" i="1"/>
  <c r="D18" i="1" l="1"/>
  <c r="C19" i="1"/>
  <c r="D19" i="1" l="1"/>
  <c r="C20" i="1"/>
  <c r="D20" i="1" l="1"/>
  <c r="C21" i="1"/>
  <c r="D21" i="1" l="1"/>
  <c r="C22" i="1"/>
  <c r="D22" i="1" l="1"/>
  <c r="C23" i="1"/>
  <c r="D23" i="1" l="1"/>
  <c r="C24" i="1"/>
  <c r="D24" i="1" s="1"/>
</calcChain>
</file>

<file path=xl/sharedStrings.xml><?xml version="1.0" encoding="utf-8"?>
<sst xmlns="http://schemas.openxmlformats.org/spreadsheetml/2006/main" count="57" uniqueCount="28">
  <si>
    <t>Cantidad de dinero acumulado después de n años</t>
  </si>
  <si>
    <t>P =</t>
  </si>
  <si>
    <t>i =</t>
  </si>
  <si>
    <t>n =</t>
  </si>
  <si>
    <t>Final año</t>
  </si>
  <si>
    <t>F</t>
  </si>
  <si>
    <t>Interés anual =</t>
  </si>
  <si>
    <t>Interés cuatrimetral =</t>
  </si>
  <si>
    <t>Interés mensual =</t>
  </si>
  <si>
    <t>Interés diario =</t>
  </si>
  <si>
    <t>Interés horario =</t>
  </si>
  <si>
    <t>Interés compuesto: Variación de la frecuencia del interés</t>
  </si>
  <si>
    <t>Valor presente de una inversión</t>
  </si>
  <si>
    <t>A =</t>
  </si>
  <si>
    <t>Pago uniforme de una inversión</t>
  </si>
  <si>
    <t>Valor futuro de un pago</t>
  </si>
  <si>
    <t>F =</t>
  </si>
  <si>
    <t>Valor Presente de una inversión</t>
  </si>
  <si>
    <t>Flujo de Caja</t>
  </si>
  <si>
    <t>VPN =</t>
  </si>
  <si>
    <t>Comparación de dos oportunidades de inversión</t>
  </si>
  <si>
    <t>Alternativa A</t>
  </si>
  <si>
    <t>Alternativa B</t>
  </si>
  <si>
    <t>Flujo Caja</t>
  </si>
  <si>
    <t>i</t>
  </si>
  <si>
    <t>VPN</t>
  </si>
  <si>
    <t>Valor Presente en función de la Tasa de Interés</t>
  </si>
  <si>
    <t>TIR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</si>
</sst>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7" formatCode="#,##0.00\ &quot;Pta&quot;;[Red]\-#,##0.00\ &quot;Pta&quot;"/>
    <numFmt numFmtId="172" formatCode="#,##0.00_ ;[Red]\-#,##0.00\ "/>
    <numFmt numFmtId="173" formatCode="#,##0_ ;[Red]\-#,##0\ "/>
  </numFmts>
  <fonts count="3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167" fontId="0" fillId="0" borderId="0" xfId="0" applyNumberFormat="1"/>
    <xf numFmtId="172" fontId="0" fillId="0" borderId="0" xfId="0" applyNumberFormat="1"/>
    <xf numFmtId="172" fontId="2" fillId="0" borderId="0" xfId="0" applyNumberFormat="1" applyFont="1"/>
    <xf numFmtId="173" fontId="0" fillId="0" borderId="0" xfId="0" applyNumberFormat="1"/>
    <xf numFmtId="0" fontId="1" fillId="0" borderId="1" xfId="0" applyFont="1" applyBorder="1" applyAlignment="1">
      <alignment horizontal="center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Acumulación Interés Compuesto</a:t>
            </a:r>
          </a:p>
        </c:rich>
      </c:tx>
      <c:layout>
        <c:manualLayout>
          <c:xMode val="edge"/>
          <c:yMode val="edge"/>
          <c:x val="0.15929203539823009"/>
          <c:y val="3.468212986888359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460176991150443"/>
          <c:y val="0.21098295670237521"/>
          <c:w val="0.72787610619469023"/>
          <c:h val="0.55780425539121126"/>
        </c:manualLayout>
      </c:layout>
      <c:scatterChart>
        <c:scatterStyle val="lineMarker"/>
        <c:varyColors val="0"/>
        <c:ser>
          <c:idx val="0"/>
          <c:order val="0"/>
          <c:tx>
            <c:strRef>
              <c:f>InteresCompuesto!$D$3</c:f>
              <c:strCache>
                <c:ptCount val="1"/>
                <c:pt idx="0">
                  <c:v>F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InteresCompuesto!$C$4:$C$24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InteresCompuesto!$D$4:$D$24</c:f>
              <c:numCache>
                <c:formatCode>0.00</c:formatCode>
                <c:ptCount val="21"/>
                <c:pt idx="0">
                  <c:v>2000</c:v>
                </c:pt>
                <c:pt idx="1">
                  <c:v>2100</c:v>
                </c:pt>
                <c:pt idx="2">
                  <c:v>2205</c:v>
                </c:pt>
                <c:pt idx="3">
                  <c:v>2315.2500000000005</c:v>
                </c:pt>
                <c:pt idx="4">
                  <c:v>2431.0124999999998</c:v>
                </c:pt>
                <c:pt idx="5">
                  <c:v>2552.5631250000001</c:v>
                </c:pt>
                <c:pt idx="6">
                  <c:v>2680.19128125</c:v>
                </c:pt>
                <c:pt idx="7">
                  <c:v>2814.2008453125004</c:v>
                </c:pt>
                <c:pt idx="8">
                  <c:v>2954.9108875781253</c:v>
                </c:pt>
                <c:pt idx="9">
                  <c:v>3102.6564319570316</c:v>
                </c:pt>
                <c:pt idx="10">
                  <c:v>3257.7892535548831</c:v>
                </c:pt>
                <c:pt idx="11">
                  <c:v>3420.6787162326277</c:v>
                </c:pt>
                <c:pt idx="12">
                  <c:v>3591.7126520442584</c:v>
                </c:pt>
                <c:pt idx="13">
                  <c:v>3771.298284646472</c:v>
                </c:pt>
                <c:pt idx="14">
                  <c:v>3959.8631988787947</c:v>
                </c:pt>
                <c:pt idx="15">
                  <c:v>4157.8563588227362</c:v>
                </c:pt>
                <c:pt idx="16">
                  <c:v>4365.7491767638721</c:v>
                </c:pt>
                <c:pt idx="17">
                  <c:v>4584.0366356020659</c:v>
                </c:pt>
                <c:pt idx="18">
                  <c:v>4813.2384673821698</c:v>
                </c:pt>
                <c:pt idx="19">
                  <c:v>5053.9003907512779</c:v>
                </c:pt>
                <c:pt idx="20">
                  <c:v>5306.5954102888418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744168"/>
        <c:axId val="560744560"/>
      </c:scatterChart>
      <c:valAx>
        <c:axId val="560744168"/>
        <c:scaling>
          <c:orientation val="minMax"/>
          <c:max val="2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Final de Año</a:t>
                </a:r>
              </a:p>
            </c:rich>
          </c:tx>
          <c:layout>
            <c:manualLayout>
              <c:xMode val="edge"/>
              <c:yMode val="edge"/>
              <c:x val="0.4668141592920354"/>
              <c:y val="0.872833601700237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60744560"/>
        <c:crosses val="autoZero"/>
        <c:crossBetween val="midCat"/>
        <c:majorUnit val="2"/>
      </c:valAx>
      <c:valAx>
        <c:axId val="5607445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Dinero Acumulado</a:t>
                </a:r>
              </a:p>
            </c:rich>
          </c:tx>
          <c:layout>
            <c:manualLayout>
              <c:xMode val="edge"/>
              <c:yMode val="edge"/>
              <c:x val="3.5398230088495575E-2"/>
              <c:y val="0.274566861461995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6074416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Valor Presente Neto vs Tasa de de Interés</a:t>
            </a:r>
          </a:p>
        </c:rich>
      </c:tx>
      <c:layout>
        <c:manualLayout>
          <c:xMode val="edge"/>
          <c:yMode val="edge"/>
          <c:x val="0.14537460569095637"/>
          <c:y val="3.50318471337579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2907513624029485"/>
          <c:y val="0.21337579617834396"/>
          <c:w val="0.70925186412860519"/>
          <c:h val="0.61146496815286622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'VPN-TIR'!$A$13:$A$20</c:f>
              <c:numCache>
                <c:formatCode>General</c:formatCode>
                <c:ptCount val="8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0.09</c:v>
                </c:pt>
                <c:pt idx="4">
                  <c:v>0.12</c:v>
                </c:pt>
                <c:pt idx="5">
                  <c:v>0.15</c:v>
                </c:pt>
                <c:pt idx="6">
                  <c:v>0.18</c:v>
                </c:pt>
                <c:pt idx="7">
                  <c:v>0.21</c:v>
                </c:pt>
              </c:numCache>
            </c:numRef>
          </c:xVal>
          <c:yVal>
            <c:numRef>
              <c:f>'VPN-TIR'!$B$13:$B$20</c:f>
              <c:numCache>
                <c:formatCode>#,##0_ ;[Red]\-#,##0\ </c:formatCode>
                <c:ptCount val="8"/>
                <c:pt idx="0">
                  <c:v>65000</c:v>
                </c:pt>
                <c:pt idx="1">
                  <c:v>46638.855620883172</c:v>
                </c:pt>
                <c:pt idx="2">
                  <c:v>31056.621837358398</c:v>
                </c:pt>
                <c:pt idx="3">
                  <c:v>17750.702684332675</c:v>
                </c:pt>
                <c:pt idx="4">
                  <c:v>6321.9680386015389</c:v>
                </c:pt>
                <c:pt idx="5">
                  <c:v>-3548.855642701601</c:v>
                </c:pt>
                <c:pt idx="6">
                  <c:v>-12118.924791248326</c:v>
                </c:pt>
                <c:pt idx="7">
                  <c:v>-19596.719181738226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745344"/>
        <c:axId val="560745736"/>
      </c:scatterChart>
      <c:valAx>
        <c:axId val="56074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Tasa de Interés</a:t>
                </a:r>
              </a:p>
            </c:rich>
          </c:tx>
          <c:layout>
            <c:manualLayout>
              <c:xMode val="edge"/>
              <c:yMode val="edge"/>
              <c:x val="0.44933969031750148"/>
              <c:y val="0.859872611464968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60745736"/>
        <c:crosses val="autoZero"/>
        <c:crossBetween val="midCat"/>
      </c:valAx>
      <c:valAx>
        <c:axId val="560745736"/>
        <c:scaling>
          <c:orientation val="minMax"/>
          <c:max val="70000"/>
          <c:min val="-20000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VPN</a:t>
                </a:r>
              </a:p>
            </c:rich>
          </c:tx>
          <c:layout>
            <c:manualLayout>
              <c:xMode val="edge"/>
              <c:yMode val="edge"/>
              <c:x val="3.5242328652353057E-2"/>
              <c:y val="0.455414012738853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 ;[Red]\-#,##0\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60745344"/>
        <c:crosses val="autoZero"/>
        <c:crossBetween val="midCat"/>
        <c:majorUnit val="10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3</xdr:row>
      <xdr:rowOff>76200</xdr:rowOff>
    </xdr:from>
    <xdr:to>
      <xdr:col>9</xdr:col>
      <xdr:colOff>714375</xdr:colOff>
      <xdr:row>22</xdr:row>
      <xdr:rowOff>142875</xdr:rowOff>
    </xdr:to>
    <xdr:graphicFrame macro="">
      <xdr:nvGraphicFramePr>
        <xdr:cNvPr id="1025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2</xdr:row>
      <xdr:rowOff>19050</xdr:rowOff>
    </xdr:from>
    <xdr:to>
      <xdr:col>7</xdr:col>
      <xdr:colOff>752475</xdr:colOff>
      <xdr:row>20</xdr:row>
      <xdr:rowOff>0</xdr:rowOff>
    </xdr:to>
    <xdr:graphicFrame macro="">
      <xdr:nvGraphicFramePr>
        <xdr:cNvPr id="2049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2" sqref="A2"/>
    </sheetView>
  </sheetViews>
  <sheetFormatPr baseColWidth="10" defaultRowHeight="12.75" x14ac:dyDescent="0.2"/>
  <cols>
    <col min="1" max="1" width="10.28515625" customWidth="1"/>
    <col min="2" max="2" width="6.85546875" customWidth="1"/>
    <col min="4" max="4" width="10.140625" style="1" customWidth="1"/>
  </cols>
  <sheetData>
    <row r="1" spans="1:4" ht="15.75" x14ac:dyDescent="0.25">
      <c r="A1" s="2" t="s">
        <v>0</v>
      </c>
    </row>
    <row r="2" spans="1:4" ht="15.75" x14ac:dyDescent="0.25">
      <c r="A2" s="2"/>
    </row>
    <row r="3" spans="1:4" ht="15.75" x14ac:dyDescent="0.25">
      <c r="A3" s="3" t="s">
        <v>1</v>
      </c>
      <c r="B3">
        <v>2000</v>
      </c>
      <c r="C3" s="2" t="s">
        <v>4</v>
      </c>
      <c r="D3" s="4" t="s">
        <v>5</v>
      </c>
    </row>
    <row r="4" spans="1:4" ht="15.75" x14ac:dyDescent="0.25">
      <c r="A4" s="3"/>
      <c r="C4">
        <v>0</v>
      </c>
      <c r="D4" s="1">
        <f>$B$3*(1+$B$5)^C4</f>
        <v>2000</v>
      </c>
    </row>
    <row r="5" spans="1:4" ht="15.75" x14ac:dyDescent="0.25">
      <c r="A5" s="3" t="s">
        <v>2</v>
      </c>
      <c r="B5">
        <v>0.05</v>
      </c>
      <c r="C5">
        <f>C4+1</f>
        <v>1</v>
      </c>
      <c r="D5" s="1">
        <f t="shared" ref="D5:D24" si="0">$B$3*(1+$B$5)^C5</f>
        <v>2100</v>
      </c>
    </row>
    <row r="6" spans="1:4" ht="15.75" x14ac:dyDescent="0.25">
      <c r="A6" s="3"/>
      <c r="C6">
        <f t="shared" ref="C6:C24" si="1">C5+1</f>
        <v>2</v>
      </c>
      <c r="D6" s="1">
        <f t="shared" si="0"/>
        <v>2205</v>
      </c>
    </row>
    <row r="7" spans="1:4" ht="15.75" x14ac:dyDescent="0.25">
      <c r="A7" s="3" t="s">
        <v>3</v>
      </c>
      <c r="B7">
        <v>20</v>
      </c>
      <c r="C7">
        <f t="shared" si="1"/>
        <v>3</v>
      </c>
      <c r="D7" s="1">
        <f t="shared" si="0"/>
        <v>2315.2500000000005</v>
      </c>
    </row>
    <row r="8" spans="1:4" x14ac:dyDescent="0.2">
      <c r="C8">
        <f t="shared" si="1"/>
        <v>4</v>
      </c>
      <c r="D8" s="1">
        <f t="shared" si="0"/>
        <v>2431.0124999999998</v>
      </c>
    </row>
    <row r="9" spans="1:4" x14ac:dyDescent="0.2">
      <c r="C9">
        <f t="shared" si="1"/>
        <v>5</v>
      </c>
      <c r="D9" s="1">
        <f t="shared" si="0"/>
        <v>2552.5631250000001</v>
      </c>
    </row>
    <row r="10" spans="1:4" x14ac:dyDescent="0.2">
      <c r="C10">
        <f t="shared" si="1"/>
        <v>6</v>
      </c>
      <c r="D10" s="1">
        <f t="shared" si="0"/>
        <v>2680.19128125</v>
      </c>
    </row>
    <row r="11" spans="1:4" x14ac:dyDescent="0.2">
      <c r="C11">
        <f t="shared" si="1"/>
        <v>7</v>
      </c>
      <c r="D11" s="1">
        <f t="shared" si="0"/>
        <v>2814.2008453125004</v>
      </c>
    </row>
    <row r="12" spans="1:4" x14ac:dyDescent="0.2">
      <c r="C12">
        <f t="shared" si="1"/>
        <v>8</v>
      </c>
      <c r="D12" s="1">
        <f t="shared" si="0"/>
        <v>2954.9108875781253</v>
      </c>
    </row>
    <row r="13" spans="1:4" x14ac:dyDescent="0.2">
      <c r="C13">
        <f t="shared" si="1"/>
        <v>9</v>
      </c>
      <c r="D13" s="1">
        <f t="shared" si="0"/>
        <v>3102.6564319570316</v>
      </c>
    </row>
    <row r="14" spans="1:4" x14ac:dyDescent="0.2">
      <c r="C14">
        <f t="shared" si="1"/>
        <v>10</v>
      </c>
      <c r="D14" s="1">
        <f t="shared" si="0"/>
        <v>3257.7892535548831</v>
      </c>
    </row>
    <row r="15" spans="1:4" x14ac:dyDescent="0.2">
      <c r="C15">
        <f t="shared" si="1"/>
        <v>11</v>
      </c>
      <c r="D15" s="1">
        <f t="shared" si="0"/>
        <v>3420.6787162326277</v>
      </c>
    </row>
    <row r="16" spans="1:4" x14ac:dyDescent="0.2">
      <c r="C16">
        <f t="shared" si="1"/>
        <v>12</v>
      </c>
      <c r="D16" s="1">
        <f t="shared" si="0"/>
        <v>3591.7126520442584</v>
      </c>
    </row>
    <row r="17" spans="3:4" x14ac:dyDescent="0.2">
      <c r="C17">
        <f t="shared" si="1"/>
        <v>13</v>
      </c>
      <c r="D17" s="1">
        <f t="shared" si="0"/>
        <v>3771.298284646472</v>
      </c>
    </row>
    <row r="18" spans="3:4" x14ac:dyDescent="0.2">
      <c r="C18">
        <f t="shared" si="1"/>
        <v>14</v>
      </c>
      <c r="D18" s="1">
        <f t="shared" si="0"/>
        <v>3959.8631988787947</v>
      </c>
    </row>
    <row r="19" spans="3:4" x14ac:dyDescent="0.2">
      <c r="C19">
        <f t="shared" si="1"/>
        <v>15</v>
      </c>
      <c r="D19" s="1">
        <f t="shared" si="0"/>
        <v>4157.8563588227362</v>
      </c>
    </row>
    <row r="20" spans="3:4" x14ac:dyDescent="0.2">
      <c r="C20">
        <f t="shared" si="1"/>
        <v>16</v>
      </c>
      <c r="D20" s="1">
        <f t="shared" si="0"/>
        <v>4365.7491767638721</v>
      </c>
    </row>
    <row r="21" spans="3:4" x14ac:dyDescent="0.2">
      <c r="C21">
        <f t="shared" si="1"/>
        <v>17</v>
      </c>
      <c r="D21" s="1">
        <f t="shared" si="0"/>
        <v>4584.0366356020659</v>
      </c>
    </row>
    <row r="22" spans="3:4" x14ac:dyDescent="0.2">
      <c r="C22">
        <f t="shared" si="1"/>
        <v>18</v>
      </c>
      <c r="D22" s="1">
        <f t="shared" si="0"/>
        <v>4813.2384673821698</v>
      </c>
    </row>
    <row r="23" spans="3:4" x14ac:dyDescent="0.2">
      <c r="C23">
        <f t="shared" si="1"/>
        <v>19</v>
      </c>
      <c r="D23" s="1">
        <f t="shared" si="0"/>
        <v>5053.9003907512779</v>
      </c>
    </row>
    <row r="24" spans="3:4" x14ac:dyDescent="0.2">
      <c r="C24">
        <f t="shared" si="1"/>
        <v>20</v>
      </c>
      <c r="D24" s="1">
        <f t="shared" si="0"/>
        <v>5306.5954102888418</v>
      </c>
    </row>
  </sheetData>
  <phoneticPr fontId="0" type="noConversion"/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" sqref="A2"/>
    </sheetView>
  </sheetViews>
  <sheetFormatPr baseColWidth="10" defaultRowHeight="12.75" x14ac:dyDescent="0.2"/>
  <cols>
    <col min="4" max="4" width="18.7109375" customWidth="1"/>
    <col min="5" max="5" width="11.42578125" style="1"/>
  </cols>
  <sheetData>
    <row r="1" spans="1:5" ht="15.75" x14ac:dyDescent="0.25">
      <c r="A1" s="2" t="s">
        <v>11</v>
      </c>
    </row>
    <row r="2" spans="1:5" ht="15.75" x14ac:dyDescent="0.25">
      <c r="A2" s="2"/>
    </row>
    <row r="3" spans="1:5" ht="15.75" x14ac:dyDescent="0.25">
      <c r="A3" s="3" t="s">
        <v>1</v>
      </c>
      <c r="B3">
        <v>2000</v>
      </c>
      <c r="D3" s="3" t="s">
        <v>6</v>
      </c>
      <c r="E3" s="1">
        <f>$B$3*(1+$B$5)^$B$7</f>
        <v>5306.5954102888418</v>
      </c>
    </row>
    <row r="4" spans="1:5" ht="15.75" x14ac:dyDescent="0.25">
      <c r="A4" s="3"/>
      <c r="D4" s="3"/>
    </row>
    <row r="5" spans="1:5" ht="15.75" x14ac:dyDescent="0.25">
      <c r="A5" s="3" t="s">
        <v>2</v>
      </c>
      <c r="B5">
        <v>0.05</v>
      </c>
      <c r="D5" s="3" t="s">
        <v>7</v>
      </c>
      <c r="E5" s="1">
        <f>$B$3*(1+$B$5/4)^($B$7*4)</f>
        <v>5402.9698815066695</v>
      </c>
    </row>
    <row r="6" spans="1:5" ht="15.75" x14ac:dyDescent="0.25">
      <c r="A6" s="3"/>
      <c r="D6" s="3"/>
    </row>
    <row r="7" spans="1:5" ht="15.75" x14ac:dyDescent="0.25">
      <c r="A7" s="3" t="s">
        <v>3</v>
      </c>
      <c r="B7">
        <v>20</v>
      </c>
      <c r="D7" s="3" t="s">
        <v>8</v>
      </c>
      <c r="E7" s="1">
        <f>$B$3*(1+$B$5/12)^($B$7*12)</f>
        <v>5425.2805709640161</v>
      </c>
    </row>
    <row r="8" spans="1:5" ht="15.75" x14ac:dyDescent="0.25">
      <c r="D8" s="3"/>
    </row>
    <row r="9" spans="1:5" ht="15.75" x14ac:dyDescent="0.25">
      <c r="D9" s="3" t="s">
        <v>9</v>
      </c>
      <c r="E9" s="1">
        <f>$B$3*(1+$B$5/365)^($B$7*365)</f>
        <v>5436.1913362925643</v>
      </c>
    </row>
    <row r="10" spans="1:5" ht="15.75" x14ac:dyDescent="0.25">
      <c r="D10" s="3"/>
    </row>
    <row r="11" spans="1:5" ht="15.75" x14ac:dyDescent="0.25">
      <c r="D11" s="3" t="s">
        <v>10</v>
      </c>
      <c r="E11" s="1">
        <f>$B$3*(1+$B$5/8760)^($B$7*8760)</f>
        <v>5436.5481416538887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A2" sqref="A2"/>
    </sheetView>
  </sheetViews>
  <sheetFormatPr baseColWidth="10" defaultRowHeight="12.75" x14ac:dyDescent="0.2"/>
  <cols>
    <col min="1" max="1" width="11.42578125" style="6"/>
    <col min="2" max="2" width="15.7109375" bestFit="1" customWidth="1"/>
  </cols>
  <sheetData>
    <row r="1" spans="1:2" ht="15.75" x14ac:dyDescent="0.25">
      <c r="A1" s="7" t="s">
        <v>14</v>
      </c>
    </row>
    <row r="2" spans="1:2" ht="15.75" x14ac:dyDescent="0.25">
      <c r="A2" s="3"/>
    </row>
    <row r="3" spans="1:2" ht="15.75" x14ac:dyDescent="0.25">
      <c r="A3" s="3" t="s">
        <v>13</v>
      </c>
      <c r="B3" s="8">
        <f>PMT(B5,B7,B9)</f>
        <v>-139999.99968557715</v>
      </c>
    </row>
    <row r="4" spans="1:2" ht="15.75" x14ac:dyDescent="0.25">
      <c r="A4" s="3"/>
    </row>
    <row r="5" spans="1:2" ht="15.75" x14ac:dyDescent="0.25">
      <c r="A5" s="3" t="s">
        <v>2</v>
      </c>
      <c r="B5">
        <v>0.08</v>
      </c>
    </row>
    <row r="6" spans="1:2" ht="15.75" x14ac:dyDescent="0.25">
      <c r="A6" s="3"/>
    </row>
    <row r="7" spans="1:2" ht="15.75" x14ac:dyDescent="0.25">
      <c r="A7" s="3" t="s">
        <v>3</v>
      </c>
      <c r="B7">
        <v>12</v>
      </c>
    </row>
    <row r="8" spans="1:2" ht="15.75" x14ac:dyDescent="0.25">
      <c r="A8" s="3"/>
    </row>
    <row r="9" spans="1:2" ht="15.75" x14ac:dyDescent="0.25">
      <c r="A9" s="3" t="s">
        <v>1</v>
      </c>
      <c r="B9">
        <v>1055050.92</v>
      </c>
    </row>
    <row r="12" spans="1:2" ht="15.75" x14ac:dyDescent="0.25">
      <c r="A12" s="7" t="s">
        <v>12</v>
      </c>
    </row>
    <row r="13" spans="1:2" ht="15.75" x14ac:dyDescent="0.25">
      <c r="A13" s="3"/>
    </row>
    <row r="14" spans="1:2" ht="15.75" x14ac:dyDescent="0.25">
      <c r="A14" s="3" t="s">
        <v>13</v>
      </c>
      <c r="B14">
        <v>140000</v>
      </c>
    </row>
    <row r="15" spans="1:2" ht="15.75" x14ac:dyDescent="0.25">
      <c r="A15" s="3"/>
    </row>
    <row r="16" spans="1:2" ht="15.75" x14ac:dyDescent="0.25">
      <c r="A16" s="3" t="s">
        <v>2</v>
      </c>
      <c r="B16">
        <v>0.08</v>
      </c>
    </row>
    <row r="17" spans="1:2" ht="15.75" x14ac:dyDescent="0.25">
      <c r="A17" s="3"/>
    </row>
    <row r="18" spans="1:2" ht="15.75" x14ac:dyDescent="0.25">
      <c r="A18" s="3" t="s">
        <v>3</v>
      </c>
      <c r="B18">
        <v>12</v>
      </c>
    </row>
    <row r="19" spans="1:2" ht="15.75" x14ac:dyDescent="0.25">
      <c r="A19" s="3"/>
    </row>
    <row r="20" spans="1:2" ht="15.75" x14ac:dyDescent="0.25">
      <c r="A20" s="3" t="s">
        <v>1</v>
      </c>
      <c r="B20" s="8">
        <f>PV(B16,B18,B14)</f>
        <v>-1055050.9223695153</v>
      </c>
    </row>
    <row r="23" spans="1:2" ht="15.75" x14ac:dyDescent="0.25">
      <c r="A23" s="7" t="s">
        <v>15</v>
      </c>
    </row>
    <row r="24" spans="1:2" ht="15.75" x14ac:dyDescent="0.25">
      <c r="A24" s="3"/>
    </row>
    <row r="25" spans="1:2" ht="15.75" x14ac:dyDescent="0.25">
      <c r="A25" s="3" t="s">
        <v>13</v>
      </c>
      <c r="B25">
        <v>140000</v>
      </c>
    </row>
    <row r="26" spans="1:2" ht="15.75" x14ac:dyDescent="0.25">
      <c r="A26" s="3"/>
    </row>
    <row r="27" spans="1:2" ht="15.75" x14ac:dyDescent="0.25">
      <c r="A27" s="3" t="s">
        <v>2</v>
      </c>
      <c r="B27">
        <v>0.08</v>
      </c>
    </row>
    <row r="28" spans="1:2" ht="15.75" x14ac:dyDescent="0.25">
      <c r="A28" s="3"/>
    </row>
    <row r="29" spans="1:2" ht="15.75" x14ac:dyDescent="0.25">
      <c r="A29" s="3" t="s">
        <v>3</v>
      </c>
      <c r="B29">
        <v>12</v>
      </c>
    </row>
    <row r="31" spans="1:2" ht="15.75" x14ac:dyDescent="0.25">
      <c r="A31" s="3" t="s">
        <v>16</v>
      </c>
      <c r="B31" s="8">
        <f>FV(B27,B29,B25)</f>
        <v>-2656797.7044332149</v>
      </c>
    </row>
  </sheetData>
  <phoneticPr fontId="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21" sqref="B21"/>
    </sheetView>
  </sheetViews>
  <sheetFormatPr baseColWidth="10" defaultRowHeight="12.75" x14ac:dyDescent="0.2"/>
  <cols>
    <col min="2" max="2" width="15.7109375" customWidth="1"/>
  </cols>
  <sheetData>
    <row r="1" spans="1:2" ht="15.75" x14ac:dyDescent="0.25">
      <c r="A1" s="2" t="s">
        <v>17</v>
      </c>
    </row>
    <row r="2" spans="1:2" ht="15.75" x14ac:dyDescent="0.25">
      <c r="A2" s="2"/>
    </row>
    <row r="3" spans="1:2" ht="15.75" x14ac:dyDescent="0.25">
      <c r="A3" s="2" t="s">
        <v>2</v>
      </c>
      <c r="B3" s="5">
        <v>0.08</v>
      </c>
    </row>
    <row r="4" spans="1:2" ht="15.75" x14ac:dyDescent="0.25">
      <c r="A4" s="2"/>
    </row>
    <row r="5" spans="1:2" ht="15.75" x14ac:dyDescent="0.25">
      <c r="A5" s="2" t="s">
        <v>4</v>
      </c>
      <c r="B5" s="2" t="s">
        <v>18</v>
      </c>
    </row>
    <row r="6" spans="1:2" ht="15" x14ac:dyDescent="0.2">
      <c r="A6" s="5">
        <v>0</v>
      </c>
      <c r="B6" s="5">
        <f>-10000000</f>
        <v>-10000000</v>
      </c>
    </row>
    <row r="7" spans="1:2" ht="15" x14ac:dyDescent="0.2">
      <c r="A7" s="5">
        <f>A6+1</f>
        <v>1</v>
      </c>
      <c r="B7" s="5">
        <v>-8000000</v>
      </c>
    </row>
    <row r="8" spans="1:2" ht="15" x14ac:dyDescent="0.2">
      <c r="A8" s="5">
        <f t="shared" ref="A8:A19" si="0">A7+1</f>
        <v>2</v>
      </c>
      <c r="B8" s="5">
        <v>0</v>
      </c>
    </row>
    <row r="9" spans="1:2" ht="15" x14ac:dyDescent="0.2">
      <c r="A9" s="5">
        <f t="shared" si="0"/>
        <v>3</v>
      </c>
      <c r="B9" s="5">
        <v>1000000</v>
      </c>
    </row>
    <row r="10" spans="1:2" ht="15" x14ac:dyDescent="0.2">
      <c r="A10" s="5">
        <f t="shared" si="0"/>
        <v>4</v>
      </c>
      <c r="B10" s="5">
        <v>2000000</v>
      </c>
    </row>
    <row r="11" spans="1:2" ht="15" x14ac:dyDescent="0.2">
      <c r="A11" s="5">
        <f t="shared" si="0"/>
        <v>5</v>
      </c>
      <c r="B11" s="5">
        <v>3000000</v>
      </c>
    </row>
    <row r="12" spans="1:2" ht="15" x14ac:dyDescent="0.2">
      <c r="A12" s="5">
        <f t="shared" si="0"/>
        <v>6</v>
      </c>
      <c r="B12" s="5">
        <v>4000000</v>
      </c>
    </row>
    <row r="13" spans="1:2" ht="15" x14ac:dyDescent="0.2">
      <c r="A13" s="5">
        <f t="shared" si="0"/>
        <v>7</v>
      </c>
      <c r="B13" s="5">
        <v>5000000</v>
      </c>
    </row>
    <row r="14" spans="1:2" ht="15" x14ac:dyDescent="0.2">
      <c r="A14" s="5">
        <f t="shared" si="0"/>
        <v>8</v>
      </c>
      <c r="B14" s="5">
        <v>6000000</v>
      </c>
    </row>
    <row r="15" spans="1:2" ht="15" x14ac:dyDescent="0.2">
      <c r="A15" s="5">
        <f t="shared" si="0"/>
        <v>9</v>
      </c>
      <c r="B15" s="5">
        <v>5000000</v>
      </c>
    </row>
    <row r="16" spans="1:2" ht="15" x14ac:dyDescent="0.2">
      <c r="A16" s="5">
        <f t="shared" si="0"/>
        <v>10</v>
      </c>
      <c r="B16" s="5">
        <v>4000000</v>
      </c>
    </row>
    <row r="17" spans="1:2" ht="15" x14ac:dyDescent="0.2">
      <c r="A17" s="5">
        <f t="shared" si="0"/>
        <v>11</v>
      </c>
      <c r="B17" s="5">
        <v>3000000</v>
      </c>
    </row>
    <row r="18" spans="1:2" ht="15" x14ac:dyDescent="0.2">
      <c r="A18" s="5">
        <f t="shared" si="0"/>
        <v>12</v>
      </c>
      <c r="B18" s="5">
        <v>2000000</v>
      </c>
    </row>
    <row r="19" spans="1:2" ht="15" x14ac:dyDescent="0.2">
      <c r="A19" s="5">
        <f t="shared" si="0"/>
        <v>13</v>
      </c>
      <c r="B19" s="5">
        <v>1000000</v>
      </c>
    </row>
    <row r="21" spans="1:2" ht="15.75" x14ac:dyDescent="0.25">
      <c r="A21" s="2" t="s">
        <v>19</v>
      </c>
      <c r="B21" s="10">
        <f>NPV(B3,B7:B19)+B6</f>
        <v>2380570.7291351091</v>
      </c>
    </row>
  </sheetData>
  <phoneticPr fontId="0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A2" sqref="A2"/>
    </sheetView>
  </sheetViews>
  <sheetFormatPr baseColWidth="10" defaultRowHeight="12.75" x14ac:dyDescent="0.2"/>
  <cols>
    <col min="2" max="2" width="6" customWidth="1"/>
    <col min="3" max="3" width="14.85546875" customWidth="1"/>
    <col min="4" max="4" width="4.140625" customWidth="1"/>
    <col min="5" max="5" width="15.28515625" customWidth="1"/>
  </cols>
  <sheetData>
    <row r="1" spans="1:5" ht="15.75" x14ac:dyDescent="0.25">
      <c r="A1" s="2" t="s">
        <v>20</v>
      </c>
    </row>
    <row r="2" spans="1:5" ht="15.75" x14ac:dyDescent="0.25">
      <c r="A2" s="2"/>
    </row>
    <row r="3" spans="1:5" ht="15.75" x14ac:dyDescent="0.25">
      <c r="A3" s="2" t="s">
        <v>2</v>
      </c>
      <c r="B3" s="5">
        <v>0.1</v>
      </c>
    </row>
    <row r="4" spans="1:5" ht="15.75" x14ac:dyDescent="0.25">
      <c r="A4" s="2"/>
    </row>
    <row r="5" spans="1:5" ht="15.75" x14ac:dyDescent="0.25">
      <c r="A5" s="2"/>
      <c r="C5" s="2" t="s">
        <v>18</v>
      </c>
      <c r="E5" s="2" t="s">
        <v>18</v>
      </c>
    </row>
    <row r="6" spans="1:5" ht="15.75" x14ac:dyDescent="0.25">
      <c r="A6" s="2" t="s">
        <v>4</v>
      </c>
      <c r="C6" s="2" t="s">
        <v>21</v>
      </c>
      <c r="E6" s="2" t="s">
        <v>22</v>
      </c>
    </row>
    <row r="7" spans="1:5" ht="15" x14ac:dyDescent="0.2">
      <c r="A7" s="5">
        <v>0</v>
      </c>
      <c r="C7" s="5">
        <f>-3500000</f>
        <v>-3500000</v>
      </c>
      <c r="E7" s="5">
        <f>-3500000</f>
        <v>-3500000</v>
      </c>
    </row>
    <row r="8" spans="1:5" ht="15" x14ac:dyDescent="0.2">
      <c r="A8" s="5">
        <f t="shared" ref="A8:A13" si="0">A7+1</f>
        <v>1</v>
      </c>
      <c r="C8" s="5">
        <v>1200000</v>
      </c>
      <c r="E8" s="5">
        <v>600000</v>
      </c>
    </row>
    <row r="9" spans="1:5" ht="15" x14ac:dyDescent="0.2">
      <c r="A9" s="5">
        <f t="shared" si="0"/>
        <v>2</v>
      </c>
      <c r="C9" s="5">
        <v>1200000</v>
      </c>
      <c r="E9" s="5">
        <v>900000</v>
      </c>
    </row>
    <row r="10" spans="1:5" ht="15" x14ac:dyDescent="0.2">
      <c r="A10" s="5">
        <f t="shared" si="0"/>
        <v>3</v>
      </c>
      <c r="C10" s="5">
        <v>1200000</v>
      </c>
      <c r="E10" s="5">
        <v>1100000</v>
      </c>
    </row>
    <row r="11" spans="1:5" ht="15" x14ac:dyDescent="0.2">
      <c r="A11" s="5">
        <f t="shared" si="0"/>
        <v>4</v>
      </c>
      <c r="C11" s="5">
        <v>1200000</v>
      </c>
      <c r="E11" s="5">
        <v>1300000</v>
      </c>
    </row>
    <row r="12" spans="1:5" ht="15" x14ac:dyDescent="0.2">
      <c r="A12" s="5">
        <f t="shared" si="0"/>
        <v>5</v>
      </c>
      <c r="C12" s="5">
        <v>1200000</v>
      </c>
      <c r="E12" s="5">
        <v>1500000</v>
      </c>
    </row>
    <row r="13" spans="1:5" ht="15" x14ac:dyDescent="0.2">
      <c r="A13" s="5">
        <f t="shared" si="0"/>
        <v>6</v>
      </c>
      <c r="C13" s="5">
        <v>1200000</v>
      </c>
      <c r="E13" s="5">
        <v>1800000</v>
      </c>
    </row>
    <row r="15" spans="1:5" ht="15.75" x14ac:dyDescent="0.25">
      <c r="A15" s="2" t="s">
        <v>19</v>
      </c>
      <c r="B15" s="10"/>
      <c r="C15" s="9">
        <f>NPV($B$3,C8:C13)+C7</f>
        <v>1726312.8393546687</v>
      </c>
      <c r="E15" s="9">
        <f>NPV($B$3,E8:E13)+E7</f>
        <v>1451055.0299989646</v>
      </c>
    </row>
  </sheetData>
  <phoneticPr fontId="0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E25" sqref="E25"/>
    </sheetView>
  </sheetViews>
  <sheetFormatPr baseColWidth="10" defaultRowHeight="12.75" x14ac:dyDescent="0.2"/>
  <cols>
    <col min="1" max="1" width="10.85546875" customWidth="1"/>
    <col min="2" max="2" width="12.7109375" customWidth="1"/>
  </cols>
  <sheetData>
    <row r="1" spans="1:2" ht="15.75" x14ac:dyDescent="0.25">
      <c r="A1" s="2" t="s">
        <v>26</v>
      </c>
      <c r="B1" s="2"/>
    </row>
    <row r="2" spans="1:2" ht="15.75" x14ac:dyDescent="0.25">
      <c r="A2" s="2"/>
      <c r="B2" s="2"/>
    </row>
    <row r="3" spans="1:2" ht="16.5" thickBot="1" x14ac:dyDescent="0.3">
      <c r="A3" s="12" t="s">
        <v>4</v>
      </c>
      <c r="B3" s="12" t="s">
        <v>23</v>
      </c>
    </row>
    <row r="4" spans="1:2" x14ac:dyDescent="0.2">
      <c r="A4">
        <v>0</v>
      </c>
      <c r="B4">
        <v>-100000</v>
      </c>
    </row>
    <row r="5" spans="1:2" x14ac:dyDescent="0.2">
      <c r="A5">
        <f t="shared" ref="A5:A10" si="0">A4+1</f>
        <v>1</v>
      </c>
      <c r="B5">
        <v>15000</v>
      </c>
    </row>
    <row r="6" spans="1:2" x14ac:dyDescent="0.2">
      <c r="A6">
        <f t="shared" si="0"/>
        <v>2</v>
      </c>
      <c r="B6">
        <v>20000</v>
      </c>
    </row>
    <row r="7" spans="1:2" x14ac:dyDescent="0.2">
      <c r="A7">
        <f t="shared" si="0"/>
        <v>3</v>
      </c>
      <c r="B7">
        <v>25000</v>
      </c>
    </row>
    <row r="8" spans="1:2" x14ac:dyDescent="0.2">
      <c r="A8">
        <f t="shared" si="0"/>
        <v>4</v>
      </c>
      <c r="B8">
        <v>30000</v>
      </c>
    </row>
    <row r="9" spans="1:2" x14ac:dyDescent="0.2">
      <c r="A9">
        <f t="shared" si="0"/>
        <v>5</v>
      </c>
      <c r="B9">
        <v>35000</v>
      </c>
    </row>
    <row r="10" spans="1:2" x14ac:dyDescent="0.2">
      <c r="A10">
        <f t="shared" si="0"/>
        <v>6</v>
      </c>
      <c r="B10">
        <v>40000</v>
      </c>
    </row>
    <row r="12" spans="1:2" ht="16.5" thickBot="1" x14ac:dyDescent="0.3">
      <c r="A12" s="12" t="s">
        <v>24</v>
      </c>
      <c r="B12" s="12" t="s">
        <v>25</v>
      </c>
    </row>
    <row r="13" spans="1:2" x14ac:dyDescent="0.2">
      <c r="A13">
        <v>0</v>
      </c>
      <c r="B13" s="11">
        <f>NPV(A13,$B$5:$B$10)+$B$4</f>
        <v>65000</v>
      </c>
    </row>
    <row r="14" spans="1:2" x14ac:dyDescent="0.2">
      <c r="A14">
        <f>A13+0.03</f>
        <v>0.03</v>
      </c>
      <c r="B14" s="11">
        <f t="shared" ref="B14:B20" si="1">NPV(A14,$B$5:$B$10)+$B$4</f>
        <v>46638.855620883172</v>
      </c>
    </row>
    <row r="15" spans="1:2" x14ac:dyDescent="0.2">
      <c r="A15">
        <f t="shared" ref="A15:A20" si="2">A14+0.03</f>
        <v>0.06</v>
      </c>
      <c r="B15" s="11">
        <f t="shared" si="1"/>
        <v>31056.621837358398</v>
      </c>
    </row>
    <row r="16" spans="1:2" x14ac:dyDescent="0.2">
      <c r="A16">
        <f t="shared" si="2"/>
        <v>0.09</v>
      </c>
      <c r="B16" s="11">
        <f t="shared" si="1"/>
        <v>17750.702684332675</v>
      </c>
    </row>
    <row r="17" spans="1:2" x14ac:dyDescent="0.2">
      <c r="A17">
        <f t="shared" si="2"/>
        <v>0.12</v>
      </c>
      <c r="B17" s="11">
        <f t="shared" si="1"/>
        <v>6321.9680386015389</v>
      </c>
    </row>
    <row r="18" spans="1:2" x14ac:dyDescent="0.2">
      <c r="A18">
        <f t="shared" si="2"/>
        <v>0.15</v>
      </c>
      <c r="B18" s="11">
        <f t="shared" si="1"/>
        <v>-3548.855642701601</v>
      </c>
    </row>
    <row r="19" spans="1:2" x14ac:dyDescent="0.2">
      <c r="A19">
        <f t="shared" si="2"/>
        <v>0.18</v>
      </c>
      <c r="B19" s="11">
        <f t="shared" si="1"/>
        <v>-12118.924791248326</v>
      </c>
    </row>
    <row r="20" spans="1:2" x14ac:dyDescent="0.2">
      <c r="A20">
        <f t="shared" si="2"/>
        <v>0.21</v>
      </c>
      <c r="B20" s="11">
        <f t="shared" si="1"/>
        <v>-19596.719181738226</v>
      </c>
    </row>
  </sheetData>
  <phoneticPr fontId="0" type="noConversion"/>
  <pageMargins left="0.75" right="0.75" top="1" bottom="1" header="0" footer="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A2" sqref="A2"/>
    </sheetView>
  </sheetViews>
  <sheetFormatPr baseColWidth="10" defaultRowHeight="12.75" x14ac:dyDescent="0.2"/>
  <cols>
    <col min="2" max="2" width="6.28515625" customWidth="1"/>
    <col min="3" max="3" width="14" customWidth="1"/>
    <col min="5" max="5" width="14" customWidth="1"/>
  </cols>
  <sheetData>
    <row r="1" spans="1:5" ht="15.75" x14ac:dyDescent="0.25">
      <c r="A1" s="2" t="s">
        <v>20</v>
      </c>
    </row>
    <row r="2" spans="1:5" ht="15.75" x14ac:dyDescent="0.25">
      <c r="A2" s="2"/>
    </row>
    <row r="3" spans="1:5" ht="15.75" x14ac:dyDescent="0.25">
      <c r="A3" s="2" t="s">
        <v>2</v>
      </c>
      <c r="B3" s="5">
        <v>0.1</v>
      </c>
    </row>
    <row r="4" spans="1:5" ht="15.75" x14ac:dyDescent="0.25">
      <c r="A4" s="2"/>
    </row>
    <row r="5" spans="1:5" ht="15.75" x14ac:dyDescent="0.25">
      <c r="A5" s="2"/>
      <c r="C5" s="2" t="s">
        <v>18</v>
      </c>
      <c r="E5" s="2" t="s">
        <v>18</v>
      </c>
    </row>
    <row r="6" spans="1:5" ht="15.75" x14ac:dyDescent="0.25">
      <c r="A6" s="2" t="s">
        <v>4</v>
      </c>
      <c r="C6" s="2" t="s">
        <v>21</v>
      </c>
      <c r="E6" s="2" t="s">
        <v>22</v>
      </c>
    </row>
    <row r="7" spans="1:5" ht="15" x14ac:dyDescent="0.2">
      <c r="A7" s="5">
        <v>0</v>
      </c>
      <c r="C7" s="5">
        <f>-3500000</f>
        <v>-3500000</v>
      </c>
      <c r="E7" s="5">
        <f>-3500000</f>
        <v>-3500000</v>
      </c>
    </row>
    <row r="8" spans="1:5" ht="15" x14ac:dyDescent="0.2">
      <c r="A8" s="5">
        <f t="shared" ref="A8:A13" si="0">A7+1</f>
        <v>1</v>
      </c>
      <c r="C8" s="5">
        <v>1200000</v>
      </c>
      <c r="E8" s="5">
        <v>600000</v>
      </c>
    </row>
    <row r="9" spans="1:5" ht="15" x14ac:dyDescent="0.2">
      <c r="A9" s="5">
        <f t="shared" si="0"/>
        <v>2</v>
      </c>
      <c r="C9" s="5">
        <v>1200000</v>
      </c>
      <c r="E9" s="5">
        <v>900000</v>
      </c>
    </row>
    <row r="10" spans="1:5" ht="15" x14ac:dyDescent="0.2">
      <c r="A10" s="5">
        <f t="shared" si="0"/>
        <v>3</v>
      </c>
      <c r="C10" s="5">
        <v>1200000</v>
      </c>
      <c r="E10" s="5">
        <v>1100000</v>
      </c>
    </row>
    <row r="11" spans="1:5" ht="15" x14ac:dyDescent="0.2">
      <c r="A11" s="5">
        <f t="shared" si="0"/>
        <v>4</v>
      </c>
      <c r="C11" s="5">
        <v>1200000</v>
      </c>
      <c r="E11" s="5">
        <v>1300000</v>
      </c>
    </row>
    <row r="12" spans="1:5" ht="15" x14ac:dyDescent="0.2">
      <c r="A12" s="5">
        <f t="shared" si="0"/>
        <v>5</v>
      </c>
      <c r="C12" s="5">
        <v>1200000</v>
      </c>
      <c r="E12" s="5">
        <v>1500000</v>
      </c>
    </row>
    <row r="13" spans="1:5" ht="15" x14ac:dyDescent="0.2">
      <c r="A13" s="5">
        <f t="shared" si="0"/>
        <v>6</v>
      </c>
      <c r="C13" s="5">
        <v>1200000</v>
      </c>
      <c r="E13" s="5">
        <v>1800000</v>
      </c>
    </row>
    <row r="15" spans="1:5" ht="15.75" x14ac:dyDescent="0.25">
      <c r="A15" s="3" t="s">
        <v>19</v>
      </c>
      <c r="B15" s="10"/>
      <c r="C15" s="9">
        <f>NPV($B$3,C8:C13)+C7</f>
        <v>1726312.8393546687</v>
      </c>
      <c r="E15" s="9">
        <f>NPV($B$3,E8:E13)+E7</f>
        <v>1451055.0299989646</v>
      </c>
    </row>
    <row r="16" spans="1:5" x14ac:dyDescent="0.2">
      <c r="A16" s="6"/>
    </row>
    <row r="17" spans="1:5" ht="15.75" x14ac:dyDescent="0.25">
      <c r="A17" s="3" t="s">
        <v>27</v>
      </c>
      <c r="C17" s="13">
        <f>IRR(C7:C13)</f>
        <v>0.25518321498864394</v>
      </c>
      <c r="E17" s="13">
        <f>IRR(E7:E13)</f>
        <v>0.20900366375970569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InteresCompuesto</vt:lpstr>
      <vt:lpstr>Pago-simple</vt:lpstr>
      <vt:lpstr>Pago,VP y VF</vt:lpstr>
      <vt:lpstr>VNA</vt:lpstr>
      <vt:lpstr>Compara-VNA</vt:lpstr>
      <vt:lpstr>VPN-TIR</vt:lpstr>
      <vt:lpstr>Compara TIR</vt:lpstr>
    </vt:vector>
  </TitlesOfParts>
  <Company>Universidad de Cantabria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 Corcuera</cp:lastModifiedBy>
  <dcterms:created xsi:type="dcterms:W3CDTF">2002-11-02T20:58:50Z</dcterms:created>
  <dcterms:modified xsi:type="dcterms:W3CDTF">2016-09-28T20:21:05Z</dcterms:modified>
</cp:coreProperties>
</file>