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pedro\discoD\Cursos\CAI\Excel\Ejemplos\2018\hojasExcel\Transforg_datos_EvalEcon\"/>
    </mc:Choice>
  </mc:AlternateContent>
  <bookViews>
    <workbookView xWindow="6240" yWindow="1110" windowWidth="12390" windowHeight="10890"/>
  </bookViews>
  <sheets>
    <sheet name="BUSCAR" sheetId="1" r:id="rId1"/>
    <sheet name="BUSCARV - Funcionam." sheetId="7" r:id="rId2"/>
    <sheet name="BUSCARV" sheetId="2" r:id="rId3"/>
    <sheet name="BUSCARH - Funcionam." sheetId="8" r:id="rId4"/>
    <sheet name="BUSCARH" sheetId="3" r:id="rId5"/>
    <sheet name="COINCIDIR" sheetId="4" r:id="rId6"/>
    <sheet name="INDICE" sheetId="6" r:id="rId7"/>
  </sheets>
  <definedNames>
    <definedName name="columna">'BUSCARV - Funcionam.'!$B$25</definedName>
    <definedName name="fila">'BUSCARH - Funcionam.'!$B$25</definedName>
    <definedName name="Materiales">BUSCAR!$D$4:$E$4</definedName>
    <definedName name="Tabla">'BUSCARV - Funcionam.'!$A$6:$D$10</definedName>
    <definedName name="tabla2">'BUSCARH - Funcionam.'!$B$5:$D$10</definedName>
    <definedName name="Unidades">BUSCAR!$B$4:$C$4</definedName>
    <definedName name="valor">'BUSCARV - Funcionam.'!$D$14</definedName>
    <definedName name="valor2">'BUSCARH - Funcionam.'!$D$14</definedName>
  </definedNames>
  <calcPr calcId="162913"/>
</workbook>
</file>

<file path=xl/calcChain.xml><?xml version="1.0" encoding="utf-8"?>
<calcChain xmlns="http://schemas.openxmlformats.org/spreadsheetml/2006/main">
  <c r="D14" i="1" l="1"/>
  <c r="C9" i="1" l="1"/>
  <c r="C8" i="1"/>
  <c r="C7" i="1"/>
  <c r="C6" i="1"/>
  <c r="C5" i="1"/>
</calcChain>
</file>

<file path=xl/sharedStrings.xml><?xml version="1.0" encoding="utf-8"?>
<sst xmlns="http://schemas.openxmlformats.org/spreadsheetml/2006/main" count="159" uniqueCount="93">
  <si>
    <t>ft</t>
  </si>
  <si>
    <t>m</t>
  </si>
  <si>
    <t>Cv (J/g*K)</t>
  </si>
  <si>
    <t>Cp (J/g*K)</t>
  </si>
  <si>
    <t>Longitud</t>
  </si>
  <si>
    <t>Factor de diseño</t>
  </si>
  <si>
    <t>Acero</t>
  </si>
  <si>
    <t>Aluminio</t>
  </si>
  <si>
    <t>Longitud dada =</t>
  </si>
  <si>
    <t>Unidades =</t>
  </si>
  <si>
    <t>Material =</t>
  </si>
  <si>
    <t>Factor de diseño =</t>
  </si>
  <si>
    <t>Temperatura (C)</t>
  </si>
  <si>
    <t>Densidad (kg/m3)</t>
  </si>
  <si>
    <t>Energía Interna (kJ/kg)</t>
  </si>
  <si>
    <t>Entalpía (kJ/kg)</t>
  </si>
  <si>
    <t>Entropía (J/g*K)</t>
  </si>
  <si>
    <t>Veloc.sonido (m/s)</t>
  </si>
  <si>
    <t>Viscosidad (Pa*s)</t>
  </si>
  <si>
    <t xml:space="preserve">  &lt;-- Introduce Temperatura</t>
  </si>
  <si>
    <t>Buscar valores comparándolos con la primera columna</t>
  </si>
  <si>
    <t>Función:</t>
  </si>
  <si>
    <t>BUSCARV(valor;tabla;columna;ordenado)</t>
  </si>
  <si>
    <t>Columna de búsqueda</t>
  </si>
  <si>
    <t>a1</t>
  </si>
  <si>
    <t>b1</t>
  </si>
  <si>
    <t>c1</t>
  </si>
  <si>
    <t>a2</t>
  </si>
  <si>
    <t>b2</t>
  </si>
  <si>
    <t>c2</t>
  </si>
  <si>
    <t>a3</t>
  </si>
  <si>
    <t>b3</t>
  </si>
  <si>
    <t>c3</t>
  </si>
  <si>
    <t>a4</t>
  </si>
  <si>
    <t>b4</t>
  </si>
  <si>
    <t>c4</t>
  </si>
  <si>
    <t>a5</t>
  </si>
  <si>
    <t>b5</t>
  </si>
  <si>
    <t>c5</t>
  </si>
  <si>
    <t>Tabla= Rango A6:D10</t>
  </si>
  <si>
    <t>Valor= D14</t>
  </si>
  <si>
    <t>Columna=B25</t>
  </si>
  <si>
    <t>Valor a buscar en la columna de búsqueda:</t>
  </si>
  <si>
    <t>En la columna 1:</t>
  </si>
  <si>
    <t>Resultado:</t>
  </si>
  <si>
    <t>En la columna 2:</t>
  </si>
  <si>
    <t>En la columna 3:</t>
  </si>
  <si>
    <t>En la columna:</t>
  </si>
  <si>
    <t>Buscar valores comparándolos con la primera fila</t>
  </si>
  <si>
    <t>BUSCARH(valor;tabla;fila;ordenado)</t>
  </si>
  <si>
    <t>Valor2= D14</t>
  </si>
  <si>
    <t>Fila=B25</t>
  </si>
  <si>
    <t>Valor a buscar en la fila de búsqueda:</t>
  </si>
  <si>
    <t>En la fila 1:</t>
  </si>
  <si>
    <t>Tabla2= Rango B5:D10</t>
  </si>
  <si>
    <t>En la fila 2:</t>
  </si>
  <si>
    <t>En la fila 3:</t>
  </si>
  <si>
    <t>En la fila:</t>
  </si>
  <si>
    <t>Datos:</t>
  </si>
  <si>
    <t>Elemento 2,2 =</t>
  </si>
  <si>
    <t>Fila 1 =</t>
  </si>
  <si>
    <t>Columna 2 =</t>
  </si>
  <si>
    <t>BUSCAR(D11; SI(D12="ft"; B5:B9;C5:C9); SI(D13="Acero"; D5:D9;E5:E9))</t>
  </si>
  <si>
    <t>Desplegable: Unidades  o  ft;m</t>
  </si>
  <si>
    <t>Desplegable: Materiales  o Acero;Aluminio</t>
  </si>
  <si>
    <t>BUSCARV(valor;Tabla;2;1)</t>
  </si>
  <si>
    <t>BUSCARV(valor;Tabla;3;1)</t>
  </si>
  <si>
    <t>BUSCARV(valor;Tabla;4;1)</t>
  </si>
  <si>
    <t>BUSCARV(valor;Tabla;columna+1;1)</t>
  </si>
  <si>
    <t>BUSCARV($E$17;$C$4:$K$12;2)</t>
  </si>
  <si>
    <t>BUSCARV($E$17;$C$4:$K$12;3)</t>
  </si>
  <si>
    <t>BUSCARV($E$17;$C$4:$K$12;4)</t>
  </si>
  <si>
    <t>BUSCARV($E$17;$C$4:$K$12;5)</t>
  </si>
  <si>
    <t>BUSCARV($E$17;$C$4:$K$12;6)</t>
  </si>
  <si>
    <t>BUSCARV($E$17;$C$4:$K$12;7)</t>
  </si>
  <si>
    <t>BUSCARV($E$17;$C$4:$K$12;8)</t>
  </si>
  <si>
    <t>BUSCARV($E$17;$C$4:$K$12;9)</t>
  </si>
  <si>
    <t>BUSCARH(valor2;tabla2;2;1)</t>
  </si>
  <si>
    <t>BUSCARH(valor2;tabla2;3;1)</t>
  </si>
  <si>
    <t>BUSCARH(valor2;tabla2;4;1)</t>
  </si>
  <si>
    <t>BUSCARH(valor2;tabla2;fila+1;1)</t>
  </si>
  <si>
    <t>BUSCARH($D$16;$D$4:$L$12;2)</t>
  </si>
  <si>
    <t>BUSCARH($D$16;$D$4:$L$12;3)</t>
  </si>
  <si>
    <t>BUSCARH($D$16;$D$4:$L$12;4)</t>
  </si>
  <si>
    <t>BUSCARH($D$16;$D$4:$L$12;5)</t>
  </si>
  <si>
    <t>BUSCARH($D$16;$D$4:$L$12;6)</t>
  </si>
  <si>
    <t>BUSCARH($D$16;$D$4:$L$12;7)</t>
  </si>
  <si>
    <t>BUSCARH($D$16;$D$4:$L$12;8)</t>
  </si>
  <si>
    <t>BUSCARH($D$16;$D$4:$L$12;9)</t>
  </si>
  <si>
    <t>BUSCARH(D17;D4:L12;COINCIDIR(C18;C5:C12;0)+1)</t>
  </si>
  <si>
    <t>INDICE(D4:F7;2;2)</t>
  </si>
  <si>
    <t>{=INDICE(D4:F7;1;0)}</t>
  </si>
  <si>
    <t>{=INDICE(D4:F7;0;2)}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</si>
</sst>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7" x14ac:knownFonts="1">
    <font>
      <sz val="10"/>
      <name val="Arial"/>
    </font>
    <font>
      <sz val="8"/>
      <name val="Arial"/>
      <family val="2"/>
    </font>
    <font>
      <i/>
      <sz val="10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1" fontId="0" fillId="0" borderId="0" xfId="0" applyNumberFormat="1" applyBorder="1"/>
    <xf numFmtId="1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1" fontId="0" fillId="0" borderId="6" xfId="0" applyNumberFormat="1" applyBorder="1"/>
    <xf numFmtId="1" fontId="0" fillId="0" borderId="5" xfId="0" applyNumberFormat="1" applyBorder="1"/>
    <xf numFmtId="1" fontId="0" fillId="0" borderId="0" xfId="0" applyNumberFormat="1" applyFill="1" applyBorder="1" applyAlignment="1">
      <alignment horizontal="center"/>
    </xf>
    <xf numFmtId="0" fontId="0" fillId="0" borderId="0" xfId="0" applyBorder="1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0" fillId="0" borderId="5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164" fontId="0" fillId="0" borderId="0" xfId="0" applyNumberFormat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7" xfId="0" applyNumberFormat="1" applyBorder="1"/>
    <xf numFmtId="164" fontId="0" fillId="0" borderId="18" xfId="0" applyNumberFormat="1" applyBorder="1"/>
    <xf numFmtId="164" fontId="0" fillId="0" borderId="19" xfId="0" applyNumberFormat="1" applyBorder="1"/>
    <xf numFmtId="164" fontId="0" fillId="0" borderId="20" xfId="0" applyNumberFormat="1" applyBorder="1"/>
    <xf numFmtId="164" fontId="0" fillId="0" borderId="0" xfId="0" applyNumberFormat="1" applyBorder="1"/>
    <xf numFmtId="164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0" fontId="0" fillId="0" borderId="0" xfId="0" applyAlignment="1">
      <alignment horizontal="right"/>
    </xf>
    <xf numFmtId="2" fontId="0" fillId="0" borderId="25" xfId="0" applyNumberFormat="1" applyBorder="1"/>
    <xf numFmtId="2" fontId="0" fillId="0" borderId="4" xfId="0" applyNumberFormat="1" applyBorder="1"/>
    <xf numFmtId="0" fontId="0" fillId="0" borderId="26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2" borderId="27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top" wrapText="1"/>
    </xf>
    <xf numFmtId="0" fontId="0" fillId="0" borderId="27" xfId="0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Border="1" applyAlignment="1">
      <alignment horizontal="center" vertical="top"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5" borderId="27" xfId="0" applyFill="1" applyBorder="1" applyAlignment="1">
      <alignment horizontal="center" wrapText="1"/>
    </xf>
    <xf numFmtId="0" fontId="0" fillId="6" borderId="0" xfId="0" applyFill="1" applyAlignment="1">
      <alignment horizontal="center"/>
    </xf>
    <xf numFmtId="0" fontId="6" fillId="0" borderId="0" xfId="0" applyFont="1"/>
    <xf numFmtId="0" fontId="0" fillId="6" borderId="0" xfId="0" applyFill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3</xdr:row>
      <xdr:rowOff>38100</xdr:rowOff>
    </xdr:from>
    <xdr:to>
      <xdr:col>8</xdr:col>
      <xdr:colOff>114300</xdr:colOff>
      <xdr:row>17</xdr:row>
      <xdr:rowOff>66675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4619625" y="619125"/>
          <a:ext cx="2057400" cy="2457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1" u="none" strike="noStrike" baseline="0">
              <a:solidFill>
                <a:srgbClr val="000000"/>
              </a:solidFill>
              <a:latin typeface="Arial"/>
              <a:cs typeface="Arial"/>
            </a:rPr>
            <a:t>Ordenado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es un valor lógico que especifica si BUSCARV debe localizar una coincidencia exacta o aproximada. Si se omite o es VERDADERO (1), devolverá una coincidencia aproximada. En otras palabras, si no localiza ninguna coincidencia exacta, devolverá el siguiente valor más alto inferior a valor_buscado. Si es FALSO (0), BUSCARV encontrará una coincidencia exacta. Si no encuentra ninguna, devolverá el valor de error # N/A.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676275</xdr:colOff>
      <xdr:row>2</xdr:row>
      <xdr:rowOff>152400</xdr:rowOff>
    </xdr:from>
    <xdr:to>
      <xdr:col>5</xdr:col>
      <xdr:colOff>323850</xdr:colOff>
      <xdr:row>3</xdr:row>
      <xdr:rowOff>104775</xdr:rowOff>
    </xdr:to>
    <xdr:sp macro="" textlink="">
      <xdr:nvSpPr>
        <xdr:cNvPr id="2070" name="Line 2"/>
        <xdr:cNvSpPr>
          <a:spLocks noChangeShapeType="1"/>
        </xdr:cNvSpPr>
      </xdr:nvSpPr>
      <xdr:spPr bwMode="auto">
        <a:xfrm flipH="1" flipV="1">
          <a:off x="4191000" y="571500"/>
          <a:ext cx="409575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228600</xdr:colOff>
      <xdr:row>20</xdr:row>
      <xdr:rowOff>0</xdr:rowOff>
    </xdr:from>
    <xdr:to>
      <xdr:col>5</xdr:col>
      <xdr:colOff>0</xdr:colOff>
      <xdr:row>21</xdr:row>
      <xdr:rowOff>85725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2943225" y="3495675"/>
          <a:ext cx="1333500" cy="247650"/>
        </a:xfrm>
        <a:prstGeom prst="rect">
          <a:avLst/>
        </a:prstGeom>
        <a:solidFill>
          <a:srgbClr val="99CC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Cambia estos valores</a:t>
          </a:r>
        </a:p>
      </xdr:txBody>
    </xdr:sp>
    <xdr:clientData/>
  </xdr:twoCellAnchor>
  <xdr:twoCellAnchor>
    <xdr:from>
      <xdr:col>3</xdr:col>
      <xdr:colOff>352425</xdr:colOff>
      <xdr:row>14</xdr:row>
      <xdr:rowOff>57150</xdr:rowOff>
    </xdr:from>
    <xdr:to>
      <xdr:col>3</xdr:col>
      <xdr:colOff>638175</xdr:colOff>
      <xdr:row>19</xdr:row>
      <xdr:rowOff>85725</xdr:rowOff>
    </xdr:to>
    <xdr:sp macro="" textlink="">
      <xdr:nvSpPr>
        <xdr:cNvPr id="2072" name="Line 4"/>
        <xdr:cNvSpPr>
          <a:spLocks noChangeShapeType="1"/>
        </xdr:cNvSpPr>
      </xdr:nvSpPr>
      <xdr:spPr bwMode="auto">
        <a:xfrm flipH="1" flipV="1">
          <a:off x="3067050" y="2581275"/>
          <a:ext cx="285750" cy="838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21</xdr:row>
      <xdr:rowOff>19050</xdr:rowOff>
    </xdr:from>
    <xdr:to>
      <xdr:col>3</xdr:col>
      <xdr:colOff>190500</xdr:colOff>
      <xdr:row>24</xdr:row>
      <xdr:rowOff>9525</xdr:rowOff>
    </xdr:to>
    <xdr:sp macro="" textlink="">
      <xdr:nvSpPr>
        <xdr:cNvPr id="2073" name="Line 5"/>
        <xdr:cNvSpPr>
          <a:spLocks noChangeShapeType="1"/>
        </xdr:cNvSpPr>
      </xdr:nvSpPr>
      <xdr:spPr bwMode="auto">
        <a:xfrm flipH="1">
          <a:off x="1962150" y="3676650"/>
          <a:ext cx="942975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3</xdr:row>
      <xdr:rowOff>38100</xdr:rowOff>
    </xdr:from>
    <xdr:to>
      <xdr:col>8</xdr:col>
      <xdr:colOff>114300</xdr:colOff>
      <xdr:row>17</xdr:row>
      <xdr:rowOff>66675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4791075" y="619125"/>
          <a:ext cx="2057400" cy="2457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1" u="none" strike="noStrike" baseline="0">
              <a:solidFill>
                <a:srgbClr val="000000"/>
              </a:solidFill>
              <a:latin typeface="Arial"/>
              <a:cs typeface="Arial"/>
            </a:rPr>
            <a:t>Ordenado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es un valor lógico que especifica si BUSCARH debe localizar una coincidencia exacta o aproximada. Si se omite o es VERDADERO (1), devolverá una coincidencia aproximada. En otras palabras, si no localiza ninguna coincidencia exacta, devolverá el siguiente valor más alto inferior a valor_buscado. Si es FALSO (0), BUSCARH encontrará una coincidencia exacta. Si no encuentra ninguna, devolverá el valor de error # N/A.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676275</xdr:colOff>
      <xdr:row>2</xdr:row>
      <xdr:rowOff>152400</xdr:rowOff>
    </xdr:from>
    <xdr:to>
      <xdr:col>5</xdr:col>
      <xdr:colOff>323850</xdr:colOff>
      <xdr:row>3</xdr:row>
      <xdr:rowOff>104775</xdr:rowOff>
    </xdr:to>
    <xdr:sp macro="" textlink="">
      <xdr:nvSpPr>
        <xdr:cNvPr id="3094" name="Line 2"/>
        <xdr:cNvSpPr>
          <a:spLocks noChangeShapeType="1"/>
        </xdr:cNvSpPr>
      </xdr:nvSpPr>
      <xdr:spPr bwMode="auto">
        <a:xfrm flipH="1" flipV="1">
          <a:off x="4362450" y="571500"/>
          <a:ext cx="409575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276225</xdr:colOff>
      <xdr:row>20</xdr:row>
      <xdr:rowOff>9525</xdr:rowOff>
    </xdr:from>
    <xdr:to>
      <xdr:col>5</xdr:col>
      <xdr:colOff>47625</xdr:colOff>
      <xdr:row>21</xdr:row>
      <xdr:rowOff>95250</xdr:rowOff>
    </xdr:to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3200400" y="3505200"/>
          <a:ext cx="1295400" cy="247650"/>
        </a:xfrm>
        <a:prstGeom prst="rect">
          <a:avLst/>
        </a:prstGeom>
        <a:solidFill>
          <a:srgbClr val="99CC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Cambia estos valores</a:t>
          </a:r>
        </a:p>
      </xdr:txBody>
    </xdr:sp>
    <xdr:clientData/>
  </xdr:twoCellAnchor>
  <xdr:twoCellAnchor>
    <xdr:from>
      <xdr:col>3</xdr:col>
      <xdr:colOff>400050</xdr:colOff>
      <xdr:row>14</xdr:row>
      <xdr:rowOff>66675</xdr:rowOff>
    </xdr:from>
    <xdr:to>
      <xdr:col>3</xdr:col>
      <xdr:colOff>685800</xdr:colOff>
      <xdr:row>19</xdr:row>
      <xdr:rowOff>95250</xdr:rowOff>
    </xdr:to>
    <xdr:sp macro="" textlink="">
      <xdr:nvSpPr>
        <xdr:cNvPr id="3096" name="Line 4"/>
        <xdr:cNvSpPr>
          <a:spLocks noChangeShapeType="1"/>
        </xdr:cNvSpPr>
      </xdr:nvSpPr>
      <xdr:spPr bwMode="auto">
        <a:xfrm flipH="1" flipV="1">
          <a:off x="3324225" y="2590800"/>
          <a:ext cx="285750" cy="838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21</xdr:row>
      <xdr:rowOff>28575</xdr:rowOff>
    </xdr:from>
    <xdr:to>
      <xdr:col>3</xdr:col>
      <xdr:colOff>238125</xdr:colOff>
      <xdr:row>24</xdr:row>
      <xdr:rowOff>19050</xdr:rowOff>
    </xdr:to>
    <xdr:sp macro="" textlink="">
      <xdr:nvSpPr>
        <xdr:cNvPr id="3097" name="Line 5"/>
        <xdr:cNvSpPr>
          <a:spLocks noChangeShapeType="1"/>
        </xdr:cNvSpPr>
      </xdr:nvSpPr>
      <xdr:spPr bwMode="auto">
        <a:xfrm flipH="1">
          <a:off x="2047875" y="3686175"/>
          <a:ext cx="1114425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tabSelected="1" workbookViewId="0">
      <selection activeCell="A2" sqref="A2"/>
    </sheetView>
  </sheetViews>
  <sheetFormatPr baseColWidth="10" defaultColWidth="9.140625" defaultRowHeight="12.75" x14ac:dyDescent="0.2"/>
  <cols>
    <col min="1" max="6" width="9.140625" customWidth="1"/>
    <col min="7" max="7" width="10.5703125" customWidth="1"/>
  </cols>
  <sheetData>
    <row r="2" spans="2:5" ht="13.5" thickBot="1" x14ac:dyDescent="0.25"/>
    <row r="3" spans="2:5" x14ac:dyDescent="0.2">
      <c r="B3" s="28" t="s">
        <v>4</v>
      </c>
      <c r="C3" s="29"/>
      <c r="D3" s="59" t="s">
        <v>5</v>
      </c>
      <c r="E3" s="60"/>
    </row>
    <row r="4" spans="2:5" ht="13.5" thickBot="1" x14ac:dyDescent="0.25">
      <c r="B4" s="7" t="s">
        <v>0</v>
      </c>
      <c r="C4" s="8" t="s">
        <v>1</v>
      </c>
      <c r="D4" s="9" t="s">
        <v>6</v>
      </c>
      <c r="E4" s="10" t="s">
        <v>7</v>
      </c>
    </row>
    <row r="5" spans="2:5" x14ac:dyDescent="0.2">
      <c r="B5" s="4">
        <v>10</v>
      </c>
      <c r="C5" s="40">
        <f>CONVERT(B5, "ft", "m")</f>
        <v>3.048</v>
      </c>
      <c r="D5" s="5">
        <v>10</v>
      </c>
      <c r="E5" s="11">
        <v>4</v>
      </c>
    </row>
    <row r="6" spans="2:5" x14ac:dyDescent="0.2">
      <c r="B6" s="4">
        <v>20</v>
      </c>
      <c r="C6" s="40">
        <f>CONVERT(B6, "ft", "m")</f>
        <v>6.0960000000000001</v>
      </c>
      <c r="D6" s="5">
        <v>15</v>
      </c>
      <c r="E6" s="11">
        <v>7</v>
      </c>
    </row>
    <row r="7" spans="2:5" x14ac:dyDescent="0.2">
      <c r="B7" s="4">
        <v>40</v>
      </c>
      <c r="C7" s="40">
        <f>CONVERT(B7, "ft", "m")</f>
        <v>12.192</v>
      </c>
      <c r="D7" s="5">
        <v>20</v>
      </c>
      <c r="E7" s="11">
        <v>10</v>
      </c>
    </row>
    <row r="8" spans="2:5" x14ac:dyDescent="0.2">
      <c r="B8" s="4">
        <v>80</v>
      </c>
      <c r="C8" s="40">
        <f>CONVERT(B8, "ft", "m")</f>
        <v>24.384</v>
      </c>
      <c r="D8" s="5">
        <v>30</v>
      </c>
      <c r="E8" s="11">
        <v>15</v>
      </c>
    </row>
    <row r="9" spans="2:5" ht="13.5" thickBot="1" x14ac:dyDescent="0.25">
      <c r="B9" s="3">
        <v>160</v>
      </c>
      <c r="C9" s="41">
        <f>CONVERT(B9, "ft", "m")</f>
        <v>48.768000000000001</v>
      </c>
      <c r="D9" s="6">
        <v>35</v>
      </c>
      <c r="E9" s="12">
        <v>17</v>
      </c>
    </row>
    <row r="11" spans="2:5" x14ac:dyDescent="0.2">
      <c r="B11" t="s">
        <v>8</v>
      </c>
      <c r="D11" s="13">
        <v>40</v>
      </c>
    </row>
    <row r="12" spans="2:5" x14ac:dyDescent="0.2">
      <c r="B12" t="s">
        <v>9</v>
      </c>
      <c r="D12" s="2" t="s">
        <v>0</v>
      </c>
      <c r="E12" s="57" t="s">
        <v>63</v>
      </c>
    </row>
    <row r="13" spans="2:5" x14ac:dyDescent="0.2">
      <c r="B13" t="s">
        <v>10</v>
      </c>
      <c r="D13" s="2" t="s">
        <v>6</v>
      </c>
      <c r="E13" s="57" t="s">
        <v>64</v>
      </c>
    </row>
    <row r="14" spans="2:5" x14ac:dyDescent="0.2">
      <c r="B14" t="s">
        <v>11</v>
      </c>
      <c r="D14" s="56">
        <f>LOOKUP(D11,IF(D12="ft",B5:B9,C5:C9),IF(D13="Acero",D5:D9,E5:E9))</f>
        <v>20</v>
      </c>
      <c r="E14" t="s">
        <v>62</v>
      </c>
    </row>
  </sheetData>
  <mergeCells count="1">
    <mergeCell ref="D3:E3"/>
  </mergeCells>
  <phoneticPr fontId="1" type="noConversion"/>
  <dataValidations count="2">
    <dataValidation type="list" allowBlank="1" showInputMessage="1" showErrorMessage="1" sqref="D12">
      <formula1>Unidades</formula1>
    </dataValidation>
    <dataValidation type="list" allowBlank="1" showInputMessage="1" showErrorMessage="1" sqref="D13">
      <formula1>Materiales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A37" sqref="A37"/>
    </sheetView>
  </sheetViews>
  <sheetFormatPr baseColWidth="10" defaultRowHeight="12.75" x14ac:dyDescent="0.2"/>
  <cols>
    <col min="1" max="1" width="15.7109375" customWidth="1"/>
    <col min="2" max="2" width="12.42578125" customWidth="1"/>
    <col min="3" max="3" width="12.5703125" customWidth="1"/>
    <col min="4" max="4" width="12" customWidth="1"/>
  </cols>
  <sheetData>
    <row r="1" spans="1:9" ht="20.25" x14ac:dyDescent="0.3">
      <c r="A1" s="43" t="s">
        <v>20</v>
      </c>
      <c r="B1" s="44"/>
      <c r="C1" s="43"/>
      <c r="D1" s="43"/>
      <c r="E1" s="43"/>
      <c r="F1" s="43"/>
      <c r="G1" s="43"/>
      <c r="H1" s="43"/>
      <c r="I1" s="43"/>
    </row>
    <row r="2" spans="1:9" x14ac:dyDescent="0.2">
      <c r="B2" s="2"/>
    </row>
    <row r="3" spans="1:9" x14ac:dyDescent="0.2">
      <c r="A3" s="45" t="s">
        <v>21</v>
      </c>
      <c r="B3" s="2"/>
      <c r="C3" s="45" t="s">
        <v>22</v>
      </c>
    </row>
    <row r="4" spans="1:9" x14ac:dyDescent="0.2">
      <c r="B4" s="2"/>
    </row>
    <row r="5" spans="1:9" ht="25.5" x14ac:dyDescent="0.2">
      <c r="A5" s="55" t="s">
        <v>23</v>
      </c>
      <c r="B5" s="46">
        <v>1</v>
      </c>
      <c r="C5" s="46">
        <v>2</v>
      </c>
      <c r="D5" s="47">
        <v>3</v>
      </c>
    </row>
    <row r="6" spans="1:9" x14ac:dyDescent="0.2">
      <c r="A6" s="46">
        <v>1</v>
      </c>
      <c r="B6" s="48" t="s">
        <v>24</v>
      </c>
      <c r="C6" s="48" t="s">
        <v>25</v>
      </c>
      <c r="D6" s="49" t="s">
        <v>26</v>
      </c>
    </row>
    <row r="7" spans="1:9" x14ac:dyDescent="0.2">
      <c r="A7" s="46">
        <v>2</v>
      </c>
      <c r="B7" s="48" t="s">
        <v>27</v>
      </c>
      <c r="C7" s="48" t="s">
        <v>28</v>
      </c>
      <c r="D7" s="49" t="s">
        <v>29</v>
      </c>
    </row>
    <row r="8" spans="1:9" x14ac:dyDescent="0.2">
      <c r="A8" s="46">
        <v>3</v>
      </c>
      <c r="B8" s="48" t="s">
        <v>30</v>
      </c>
      <c r="C8" s="48" t="s">
        <v>31</v>
      </c>
      <c r="D8" s="49" t="s">
        <v>32</v>
      </c>
    </row>
    <row r="9" spans="1:9" x14ac:dyDescent="0.2">
      <c r="A9" s="46">
        <v>4</v>
      </c>
      <c r="B9" s="48" t="s">
        <v>33</v>
      </c>
      <c r="C9" s="48" t="s">
        <v>34</v>
      </c>
      <c r="D9" s="49" t="s">
        <v>35</v>
      </c>
    </row>
    <row r="10" spans="1:9" x14ac:dyDescent="0.2">
      <c r="A10" s="46">
        <v>5</v>
      </c>
      <c r="B10" s="48" t="s">
        <v>36</v>
      </c>
      <c r="C10" s="48" t="s">
        <v>37</v>
      </c>
      <c r="D10" s="49" t="s">
        <v>38</v>
      </c>
    </row>
    <row r="11" spans="1:9" x14ac:dyDescent="0.2">
      <c r="B11" s="2"/>
    </row>
    <row r="12" spans="1:9" x14ac:dyDescent="0.2">
      <c r="A12" s="50" t="s">
        <v>39</v>
      </c>
      <c r="B12" s="51"/>
      <c r="C12" s="52" t="s">
        <v>40</v>
      </c>
      <c r="D12" s="50"/>
      <c r="E12" s="50" t="s">
        <v>41</v>
      </c>
      <c r="F12" s="50"/>
    </row>
    <row r="13" spans="1:9" x14ac:dyDescent="0.2">
      <c r="B13" s="2"/>
    </row>
    <row r="14" spans="1:9" x14ac:dyDescent="0.2">
      <c r="A14" s="45" t="s">
        <v>42</v>
      </c>
      <c r="B14" s="2"/>
      <c r="D14" s="53">
        <v>3</v>
      </c>
    </row>
    <row r="15" spans="1:9" x14ac:dyDescent="0.2">
      <c r="A15" s="45"/>
      <c r="B15" s="2"/>
    </row>
    <row r="16" spans="1:9" x14ac:dyDescent="0.2">
      <c r="A16" s="45" t="s">
        <v>43</v>
      </c>
      <c r="B16" s="2"/>
    </row>
    <row r="17" spans="1:3" x14ac:dyDescent="0.2">
      <c r="A17" s="45" t="s">
        <v>44</v>
      </c>
      <c r="B17" s="56"/>
      <c r="C17" t="s">
        <v>65</v>
      </c>
    </row>
    <row r="18" spans="1:3" x14ac:dyDescent="0.2">
      <c r="A18" s="45"/>
      <c r="B18" s="2"/>
    </row>
    <row r="19" spans="1:3" x14ac:dyDescent="0.2">
      <c r="A19" s="45" t="s">
        <v>45</v>
      </c>
      <c r="B19" s="2"/>
    </row>
    <row r="20" spans="1:3" x14ac:dyDescent="0.2">
      <c r="A20" s="45" t="s">
        <v>44</v>
      </c>
      <c r="B20" s="56"/>
      <c r="C20" t="s">
        <v>66</v>
      </c>
    </row>
    <row r="21" spans="1:3" x14ac:dyDescent="0.2">
      <c r="A21" s="45"/>
      <c r="B21" s="2"/>
    </row>
    <row r="22" spans="1:3" x14ac:dyDescent="0.2">
      <c r="A22" s="45" t="s">
        <v>46</v>
      </c>
      <c r="B22" s="2"/>
    </row>
    <row r="23" spans="1:3" x14ac:dyDescent="0.2">
      <c r="A23" s="45" t="s">
        <v>44</v>
      </c>
      <c r="B23" s="56"/>
      <c r="C23" t="s">
        <v>67</v>
      </c>
    </row>
    <row r="24" spans="1:3" x14ac:dyDescent="0.2">
      <c r="A24" s="45"/>
      <c r="B24" s="2"/>
    </row>
    <row r="25" spans="1:3" x14ac:dyDescent="0.2">
      <c r="A25" s="45" t="s">
        <v>47</v>
      </c>
      <c r="B25" s="54">
        <v>2</v>
      </c>
    </row>
    <row r="26" spans="1:3" x14ac:dyDescent="0.2">
      <c r="A26" s="45" t="s">
        <v>44</v>
      </c>
      <c r="B26" s="56"/>
      <c r="C26" t="s">
        <v>68</v>
      </c>
    </row>
    <row r="27" spans="1:3" x14ac:dyDescent="0.2">
      <c r="B27" s="2"/>
    </row>
  </sheetData>
  <phoneticPr fontId="1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5"/>
  <sheetViews>
    <sheetView topLeftCell="B1" workbookViewId="0">
      <selection activeCell="B1" sqref="B1"/>
    </sheetView>
  </sheetViews>
  <sheetFormatPr baseColWidth="10" defaultColWidth="9.140625" defaultRowHeight="12.75" x14ac:dyDescent="0.2"/>
  <cols>
    <col min="1" max="1" width="9.140625" customWidth="1"/>
    <col min="2" max="2" width="3.140625" customWidth="1"/>
    <col min="3" max="3" width="15" customWidth="1"/>
    <col min="4" max="4" width="14.42578125" customWidth="1"/>
    <col min="5" max="5" width="20.140625" customWidth="1"/>
    <col min="6" max="6" width="15.140625" customWidth="1"/>
    <col min="7" max="7" width="15.42578125" customWidth="1"/>
    <col min="8" max="8" width="11.28515625" customWidth="1"/>
    <col min="9" max="9" width="11.5703125" customWidth="1"/>
    <col min="10" max="10" width="17.140625" customWidth="1"/>
    <col min="11" max="11" width="15.28515625" customWidth="1"/>
  </cols>
  <sheetData>
    <row r="2" spans="2:11" s="2" customFormat="1" ht="13.5" thickBot="1" x14ac:dyDescent="0.25">
      <c r="C2" s="15">
        <v>1</v>
      </c>
      <c r="D2" s="15">
        <v>2</v>
      </c>
      <c r="E2" s="15">
        <v>3</v>
      </c>
      <c r="F2" s="15">
        <v>4</v>
      </c>
      <c r="G2" s="15">
        <v>5</v>
      </c>
      <c r="H2" s="15">
        <v>6</v>
      </c>
      <c r="I2" s="15">
        <v>7</v>
      </c>
      <c r="J2" s="15">
        <v>8</v>
      </c>
      <c r="K2" s="15">
        <v>9</v>
      </c>
    </row>
    <row r="3" spans="2:11" ht="13.5" thickBot="1" x14ac:dyDescent="0.25">
      <c r="B3" s="14"/>
      <c r="C3" s="17" t="s">
        <v>12</v>
      </c>
      <c r="D3" s="18" t="s">
        <v>13</v>
      </c>
      <c r="E3" s="18" t="s">
        <v>14</v>
      </c>
      <c r="F3" s="18" t="s">
        <v>15</v>
      </c>
      <c r="G3" s="18" t="s">
        <v>16</v>
      </c>
      <c r="H3" s="18" t="s">
        <v>2</v>
      </c>
      <c r="I3" s="18" t="s">
        <v>3</v>
      </c>
      <c r="J3" s="18" t="s">
        <v>17</v>
      </c>
      <c r="K3" s="19" t="s">
        <v>18</v>
      </c>
    </row>
    <row r="4" spans="2:11" x14ac:dyDescent="0.2">
      <c r="B4" s="16"/>
      <c r="C4" s="4">
        <v>10</v>
      </c>
      <c r="D4" s="14">
        <v>999.7</v>
      </c>
      <c r="E4" s="14">
        <v>42.018000000000001</v>
      </c>
      <c r="F4" s="14">
        <v>42.119</v>
      </c>
      <c r="G4" s="14">
        <v>0.15107999999999999</v>
      </c>
      <c r="H4" s="14">
        <v>4.1905999999999999</v>
      </c>
      <c r="I4" s="14">
        <v>4.1951999999999998</v>
      </c>
      <c r="J4" s="14">
        <v>1447.3</v>
      </c>
      <c r="K4" s="20">
        <v>1.3059E-3</v>
      </c>
    </row>
    <row r="5" spans="2:11" x14ac:dyDescent="0.2">
      <c r="B5" s="16"/>
      <c r="C5" s="4">
        <v>20</v>
      </c>
      <c r="D5" s="14">
        <v>998.21</v>
      </c>
      <c r="E5" s="14">
        <v>83.906000000000006</v>
      </c>
      <c r="F5" s="14">
        <v>84.007000000000005</v>
      </c>
      <c r="G5" s="14">
        <v>0.29646</v>
      </c>
      <c r="H5" s="14">
        <v>4.1566999999999998</v>
      </c>
      <c r="I5" s="14">
        <v>4.1840999999999999</v>
      </c>
      <c r="J5" s="14">
        <v>1482.3</v>
      </c>
      <c r="K5" s="20">
        <v>1.0016000000000001E-3</v>
      </c>
    </row>
    <row r="6" spans="2:11" x14ac:dyDescent="0.2">
      <c r="B6" s="16"/>
      <c r="C6" s="4">
        <v>30</v>
      </c>
      <c r="D6" s="14">
        <v>995.65</v>
      </c>
      <c r="E6" s="14">
        <v>125.72</v>
      </c>
      <c r="F6" s="14">
        <v>125.82</v>
      </c>
      <c r="G6" s="14">
        <v>0.43673000000000001</v>
      </c>
      <c r="H6" s="14">
        <v>4.1172000000000004</v>
      </c>
      <c r="I6" s="14">
        <v>4.1798000000000002</v>
      </c>
      <c r="J6" s="14">
        <v>1509.2</v>
      </c>
      <c r="K6" s="20">
        <v>7.9734999999999995E-4</v>
      </c>
    </row>
    <row r="7" spans="2:11" x14ac:dyDescent="0.2">
      <c r="B7" s="16"/>
      <c r="C7" s="4">
        <v>40</v>
      </c>
      <c r="D7" s="14">
        <v>992.22</v>
      </c>
      <c r="E7" s="14">
        <v>167.51</v>
      </c>
      <c r="F7" s="14">
        <v>167.62</v>
      </c>
      <c r="G7" s="14">
        <v>0.57237000000000005</v>
      </c>
      <c r="H7" s="14">
        <v>4.0734000000000004</v>
      </c>
      <c r="I7" s="14">
        <v>4.1794000000000002</v>
      </c>
      <c r="J7" s="14">
        <v>1528.9</v>
      </c>
      <c r="K7" s="20">
        <v>6.5298000000000005E-4</v>
      </c>
    </row>
    <row r="8" spans="2:11" x14ac:dyDescent="0.2">
      <c r="B8" s="16"/>
      <c r="C8" s="4">
        <v>50</v>
      </c>
      <c r="D8" s="14">
        <v>988.04</v>
      </c>
      <c r="E8" s="14">
        <v>209.32</v>
      </c>
      <c r="F8" s="14">
        <v>209.42</v>
      </c>
      <c r="G8" s="14">
        <v>0.70377000000000001</v>
      </c>
      <c r="H8" s="14">
        <v>4.0262000000000002</v>
      </c>
      <c r="I8" s="14">
        <v>4.1813000000000002</v>
      </c>
      <c r="J8" s="14">
        <v>1542.6</v>
      </c>
      <c r="K8" s="20">
        <v>5.4684999999999998E-4</v>
      </c>
    </row>
    <row r="9" spans="2:11" x14ac:dyDescent="0.2">
      <c r="B9" s="16"/>
      <c r="C9" s="4">
        <v>60</v>
      </c>
      <c r="D9" s="14">
        <v>983.2</v>
      </c>
      <c r="E9" s="14">
        <v>251.15</v>
      </c>
      <c r="F9" s="14">
        <v>251.25</v>
      </c>
      <c r="G9" s="14">
        <v>0.83125000000000004</v>
      </c>
      <c r="H9" s="14">
        <v>3.9765000000000001</v>
      </c>
      <c r="I9" s="14">
        <v>4.1849999999999996</v>
      </c>
      <c r="J9" s="14">
        <v>1551</v>
      </c>
      <c r="K9" s="20">
        <v>4.6640000000000001E-4</v>
      </c>
    </row>
    <row r="10" spans="2:11" x14ac:dyDescent="0.2">
      <c r="B10" s="16"/>
      <c r="C10" s="4">
        <v>70</v>
      </c>
      <c r="D10" s="14">
        <v>977.76</v>
      </c>
      <c r="E10" s="14">
        <v>293.02</v>
      </c>
      <c r="F10" s="14">
        <v>293.12</v>
      </c>
      <c r="G10" s="14">
        <v>0.95508999999999999</v>
      </c>
      <c r="H10" s="14">
        <v>3.9251</v>
      </c>
      <c r="I10" s="14">
        <v>4.1901000000000002</v>
      </c>
      <c r="J10" s="14">
        <v>1554.7</v>
      </c>
      <c r="K10" s="20">
        <v>4.0389000000000001E-4</v>
      </c>
    </row>
    <row r="11" spans="2:11" x14ac:dyDescent="0.2">
      <c r="B11" s="16"/>
      <c r="C11" s="4">
        <v>80</v>
      </c>
      <c r="D11" s="14">
        <v>971.79</v>
      </c>
      <c r="E11" s="14">
        <v>334.95</v>
      </c>
      <c r="F11" s="14">
        <v>335.06</v>
      </c>
      <c r="G11" s="14">
        <v>1.0754999999999999</v>
      </c>
      <c r="H11" s="14">
        <v>3.8727999999999998</v>
      </c>
      <c r="I11" s="14">
        <v>4.1967999999999996</v>
      </c>
      <c r="J11" s="14">
        <v>1554.4</v>
      </c>
      <c r="K11" s="20">
        <v>3.5435000000000002E-4</v>
      </c>
    </row>
    <row r="12" spans="2:11" ht="13.5" thickBot="1" x14ac:dyDescent="0.25">
      <c r="B12" s="16"/>
      <c r="C12" s="3">
        <v>90</v>
      </c>
      <c r="D12" s="1">
        <v>965.31</v>
      </c>
      <c r="E12" s="1">
        <v>376.96</v>
      </c>
      <c r="F12" s="1">
        <v>377.06</v>
      </c>
      <c r="G12" s="1">
        <v>1.1928000000000001</v>
      </c>
      <c r="H12" s="1">
        <v>3.8203</v>
      </c>
      <c r="I12" s="1">
        <v>4.2051999999999996</v>
      </c>
      <c r="J12" s="1">
        <v>1550.5</v>
      </c>
      <c r="K12" s="21">
        <v>3.1440999999999999E-4</v>
      </c>
    </row>
    <row r="16" spans="2:11" ht="13.5" thickBot="1" x14ac:dyDescent="0.25"/>
    <row r="17" spans="3:6" ht="14.25" thickTop="1" thickBot="1" x14ac:dyDescent="0.25">
      <c r="C17" t="s">
        <v>12</v>
      </c>
      <c r="E17" s="42">
        <v>40</v>
      </c>
      <c r="F17" t="s">
        <v>19</v>
      </c>
    </row>
    <row r="18" spans="3:6" ht="13.5" thickTop="1" x14ac:dyDescent="0.2">
      <c r="C18" t="s">
        <v>13</v>
      </c>
      <c r="E18" s="58"/>
      <c r="F18" t="s">
        <v>69</v>
      </c>
    </row>
    <row r="19" spans="3:6" x14ac:dyDescent="0.2">
      <c r="C19" t="s">
        <v>14</v>
      </c>
      <c r="E19" s="58"/>
      <c r="F19" s="57" t="s">
        <v>70</v>
      </c>
    </row>
    <row r="20" spans="3:6" x14ac:dyDescent="0.2">
      <c r="C20" t="s">
        <v>15</v>
      </c>
      <c r="E20" s="58"/>
      <c r="F20" s="57" t="s">
        <v>71</v>
      </c>
    </row>
    <row r="21" spans="3:6" x14ac:dyDescent="0.2">
      <c r="C21" t="s">
        <v>16</v>
      </c>
      <c r="E21" s="58"/>
      <c r="F21" s="57" t="s">
        <v>72</v>
      </c>
    </row>
    <row r="22" spans="3:6" x14ac:dyDescent="0.2">
      <c r="C22" t="s">
        <v>2</v>
      </c>
      <c r="E22" s="58"/>
      <c r="F22" s="57" t="s">
        <v>73</v>
      </c>
    </row>
    <row r="23" spans="3:6" x14ac:dyDescent="0.2">
      <c r="C23" t="s">
        <v>3</v>
      </c>
      <c r="E23" s="58"/>
      <c r="F23" s="57" t="s">
        <v>74</v>
      </c>
    </row>
    <row r="24" spans="3:6" x14ac:dyDescent="0.2">
      <c r="C24" t="s">
        <v>17</v>
      </c>
      <c r="E24" s="58"/>
      <c r="F24" s="57" t="s">
        <v>75</v>
      </c>
    </row>
    <row r="25" spans="3:6" x14ac:dyDescent="0.2">
      <c r="C25" t="s">
        <v>18</v>
      </c>
      <c r="E25" s="58"/>
      <c r="F25" s="57" t="s">
        <v>76</v>
      </c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A2" sqref="A2"/>
    </sheetView>
  </sheetViews>
  <sheetFormatPr baseColWidth="10" defaultRowHeight="12.75" x14ac:dyDescent="0.2"/>
  <cols>
    <col min="1" max="1" width="16.28515625" customWidth="1"/>
    <col min="2" max="2" width="13.5703125" customWidth="1"/>
    <col min="3" max="3" width="14" customWidth="1"/>
  </cols>
  <sheetData>
    <row r="1" spans="1:9" ht="20.25" x14ac:dyDescent="0.3">
      <c r="A1" s="43" t="s">
        <v>48</v>
      </c>
      <c r="B1" s="44"/>
      <c r="C1" s="43"/>
      <c r="D1" s="43"/>
      <c r="E1" s="43"/>
      <c r="F1" s="43"/>
      <c r="G1" s="43"/>
      <c r="H1" s="43"/>
      <c r="I1" s="43"/>
    </row>
    <row r="2" spans="1:9" x14ac:dyDescent="0.2">
      <c r="B2" s="2"/>
    </row>
    <row r="3" spans="1:9" x14ac:dyDescent="0.2">
      <c r="A3" s="45" t="s">
        <v>21</v>
      </c>
      <c r="B3" s="2"/>
      <c r="C3" s="45" t="s">
        <v>49</v>
      </c>
    </row>
    <row r="4" spans="1:9" x14ac:dyDescent="0.2">
      <c r="B4" s="2"/>
    </row>
    <row r="5" spans="1:9" ht="25.5" x14ac:dyDescent="0.2">
      <c r="A5" s="55" t="s">
        <v>23</v>
      </c>
      <c r="B5" s="46">
        <v>1</v>
      </c>
      <c r="C5" s="46">
        <v>2</v>
      </c>
      <c r="D5" s="47">
        <v>3</v>
      </c>
    </row>
    <row r="6" spans="1:9" x14ac:dyDescent="0.2">
      <c r="A6" s="46">
        <v>1</v>
      </c>
      <c r="B6" s="48" t="s">
        <v>24</v>
      </c>
      <c r="C6" s="48" t="s">
        <v>25</v>
      </c>
      <c r="D6" s="49" t="s">
        <v>26</v>
      </c>
    </row>
    <row r="7" spans="1:9" x14ac:dyDescent="0.2">
      <c r="A7" s="46">
        <v>2</v>
      </c>
      <c r="B7" s="48" t="s">
        <v>27</v>
      </c>
      <c r="C7" s="48" t="s">
        <v>28</v>
      </c>
      <c r="D7" s="49" t="s">
        <v>29</v>
      </c>
    </row>
    <row r="8" spans="1:9" x14ac:dyDescent="0.2">
      <c r="A8" s="46">
        <v>3</v>
      </c>
      <c r="B8" s="48" t="s">
        <v>30</v>
      </c>
      <c r="C8" s="48" t="s">
        <v>31</v>
      </c>
      <c r="D8" s="49" t="s">
        <v>32</v>
      </c>
    </row>
    <row r="9" spans="1:9" x14ac:dyDescent="0.2">
      <c r="A9" s="46">
        <v>4</v>
      </c>
      <c r="B9" s="48" t="s">
        <v>33</v>
      </c>
      <c r="C9" s="48" t="s">
        <v>34</v>
      </c>
      <c r="D9" s="49" t="s">
        <v>35</v>
      </c>
    </row>
    <row r="10" spans="1:9" x14ac:dyDescent="0.2">
      <c r="A10" s="46">
        <v>5</v>
      </c>
      <c r="B10" s="48" t="s">
        <v>36</v>
      </c>
      <c r="C10" s="48" t="s">
        <v>37</v>
      </c>
      <c r="D10" s="49" t="s">
        <v>38</v>
      </c>
    </row>
    <row r="11" spans="1:9" x14ac:dyDescent="0.2">
      <c r="B11" s="2"/>
    </row>
    <row r="12" spans="1:9" x14ac:dyDescent="0.2">
      <c r="A12" s="50" t="s">
        <v>54</v>
      </c>
      <c r="B12" s="51"/>
      <c r="C12" s="52" t="s">
        <v>50</v>
      </c>
      <c r="D12" s="50"/>
      <c r="E12" s="50" t="s">
        <v>51</v>
      </c>
      <c r="F12" s="50"/>
    </row>
    <row r="13" spans="1:9" x14ac:dyDescent="0.2">
      <c r="B13" s="2"/>
    </row>
    <row r="14" spans="1:9" x14ac:dyDescent="0.2">
      <c r="A14" s="45" t="s">
        <v>52</v>
      </c>
      <c r="B14" s="2"/>
      <c r="D14" s="53">
        <v>2</v>
      </c>
    </row>
    <row r="15" spans="1:9" x14ac:dyDescent="0.2">
      <c r="A15" s="45"/>
      <c r="B15" s="2"/>
    </row>
    <row r="16" spans="1:9" x14ac:dyDescent="0.2">
      <c r="A16" s="45" t="s">
        <v>53</v>
      </c>
      <c r="B16" s="2"/>
    </row>
    <row r="17" spans="1:3" x14ac:dyDescent="0.2">
      <c r="A17" s="45" t="s">
        <v>44</v>
      </c>
      <c r="B17" s="56"/>
      <c r="C17" t="s">
        <v>77</v>
      </c>
    </row>
    <row r="18" spans="1:3" x14ac:dyDescent="0.2">
      <c r="A18" s="45"/>
      <c r="B18" s="2"/>
    </row>
    <row r="19" spans="1:3" x14ac:dyDescent="0.2">
      <c r="A19" s="45" t="s">
        <v>55</v>
      </c>
      <c r="B19" s="2"/>
    </row>
    <row r="20" spans="1:3" x14ac:dyDescent="0.2">
      <c r="A20" s="45" t="s">
        <v>44</v>
      </c>
      <c r="B20" s="56"/>
      <c r="C20" t="s">
        <v>78</v>
      </c>
    </row>
    <row r="21" spans="1:3" x14ac:dyDescent="0.2">
      <c r="A21" s="45"/>
      <c r="B21" s="2"/>
    </row>
    <row r="22" spans="1:3" x14ac:dyDescent="0.2">
      <c r="A22" s="45" t="s">
        <v>56</v>
      </c>
      <c r="B22" s="2"/>
    </row>
    <row r="23" spans="1:3" x14ac:dyDescent="0.2">
      <c r="A23" s="45" t="s">
        <v>44</v>
      </c>
      <c r="B23" s="56"/>
      <c r="C23" t="s">
        <v>79</v>
      </c>
    </row>
    <row r="24" spans="1:3" x14ac:dyDescent="0.2">
      <c r="A24" s="45"/>
      <c r="B24" s="2"/>
    </row>
    <row r="25" spans="1:3" x14ac:dyDescent="0.2">
      <c r="A25" s="45" t="s">
        <v>57</v>
      </c>
      <c r="B25" s="54">
        <v>1</v>
      </c>
    </row>
    <row r="26" spans="1:3" x14ac:dyDescent="0.2">
      <c r="A26" s="45" t="s">
        <v>44</v>
      </c>
      <c r="B26" s="56"/>
      <c r="C26" t="s">
        <v>80</v>
      </c>
    </row>
  </sheetData>
  <phoneticPr fontId="1" type="noConversion"/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4"/>
  <sheetViews>
    <sheetView topLeftCell="B1" workbookViewId="0">
      <selection activeCell="B1" sqref="B1"/>
    </sheetView>
  </sheetViews>
  <sheetFormatPr baseColWidth="10" defaultColWidth="9.140625" defaultRowHeight="12.75" x14ac:dyDescent="0.2"/>
  <cols>
    <col min="1" max="2" width="9.140625" customWidth="1"/>
    <col min="3" max="3" width="22.42578125" customWidth="1"/>
  </cols>
  <sheetData>
    <row r="3" spans="2:12" ht="13.5" thickBot="1" x14ac:dyDescent="0.25"/>
    <row r="4" spans="2:12" x14ac:dyDescent="0.2">
      <c r="B4" s="15">
        <v>1</v>
      </c>
      <c r="C4" s="24" t="s">
        <v>12</v>
      </c>
      <c r="D4" s="22">
        <v>10</v>
      </c>
      <c r="E4" s="22">
        <v>20</v>
      </c>
      <c r="F4" s="22">
        <v>30</v>
      </c>
      <c r="G4" s="22">
        <v>40</v>
      </c>
      <c r="H4" s="22">
        <v>50</v>
      </c>
      <c r="I4" s="22">
        <v>60</v>
      </c>
      <c r="J4" s="22">
        <v>70</v>
      </c>
      <c r="K4" s="22">
        <v>80</v>
      </c>
      <c r="L4" s="23">
        <v>90</v>
      </c>
    </row>
    <row r="5" spans="2:12" x14ac:dyDescent="0.2">
      <c r="B5" s="15">
        <v>2</v>
      </c>
      <c r="C5" s="25" t="s">
        <v>13</v>
      </c>
      <c r="D5" s="14">
        <v>999.7</v>
      </c>
      <c r="E5" s="14">
        <v>998.21</v>
      </c>
      <c r="F5" s="14">
        <v>995.65</v>
      </c>
      <c r="G5" s="14">
        <v>992.22</v>
      </c>
      <c r="H5" s="14">
        <v>988.04</v>
      </c>
      <c r="I5" s="14">
        <v>983.2</v>
      </c>
      <c r="J5" s="14">
        <v>977.76</v>
      </c>
      <c r="K5" s="14">
        <v>971.79</v>
      </c>
      <c r="L5" s="20">
        <v>965.31</v>
      </c>
    </row>
    <row r="6" spans="2:12" x14ac:dyDescent="0.2">
      <c r="B6" s="15">
        <v>3</v>
      </c>
      <c r="C6" s="25" t="s">
        <v>14</v>
      </c>
      <c r="D6" s="14">
        <v>42.018000000000001</v>
      </c>
      <c r="E6" s="14">
        <v>83.906000000000006</v>
      </c>
      <c r="F6" s="14">
        <v>125.72</v>
      </c>
      <c r="G6" s="14">
        <v>167.51</v>
      </c>
      <c r="H6" s="14">
        <v>209.32</v>
      </c>
      <c r="I6" s="14">
        <v>251.15</v>
      </c>
      <c r="J6" s="14">
        <v>293.02</v>
      </c>
      <c r="K6" s="14">
        <v>334.95</v>
      </c>
      <c r="L6" s="20">
        <v>376.96</v>
      </c>
    </row>
    <row r="7" spans="2:12" x14ac:dyDescent="0.2">
      <c r="B7" s="15">
        <v>4</v>
      </c>
      <c r="C7" s="25" t="s">
        <v>15</v>
      </c>
      <c r="D7" s="14">
        <v>42.119</v>
      </c>
      <c r="E7" s="14">
        <v>84.007000000000005</v>
      </c>
      <c r="F7" s="14">
        <v>125.82</v>
      </c>
      <c r="G7" s="14">
        <v>167.62</v>
      </c>
      <c r="H7" s="14">
        <v>209.42</v>
      </c>
      <c r="I7" s="14">
        <v>251.25</v>
      </c>
      <c r="J7" s="14">
        <v>293.12</v>
      </c>
      <c r="K7" s="14">
        <v>335.06</v>
      </c>
      <c r="L7" s="20">
        <v>377.06</v>
      </c>
    </row>
    <row r="8" spans="2:12" x14ac:dyDescent="0.2">
      <c r="B8" s="15">
        <v>5</v>
      </c>
      <c r="C8" s="25" t="s">
        <v>16</v>
      </c>
      <c r="D8" s="14">
        <v>0.15107999999999999</v>
      </c>
      <c r="E8" s="14">
        <v>0.29646</v>
      </c>
      <c r="F8" s="14">
        <v>0.43673000000000001</v>
      </c>
      <c r="G8" s="14">
        <v>0.57237000000000005</v>
      </c>
      <c r="H8" s="14">
        <v>0.70377000000000001</v>
      </c>
      <c r="I8" s="14">
        <v>0.83125000000000004</v>
      </c>
      <c r="J8" s="14">
        <v>0.95508999999999999</v>
      </c>
      <c r="K8" s="14">
        <v>1.0754999999999999</v>
      </c>
      <c r="L8" s="20">
        <v>1.1928000000000001</v>
      </c>
    </row>
    <row r="9" spans="2:12" x14ac:dyDescent="0.2">
      <c r="B9" s="15">
        <v>6</v>
      </c>
      <c r="C9" s="25" t="s">
        <v>2</v>
      </c>
      <c r="D9" s="14">
        <v>4.1905999999999999</v>
      </c>
      <c r="E9" s="14">
        <v>4.1566999999999998</v>
      </c>
      <c r="F9" s="14">
        <v>4.1172000000000004</v>
      </c>
      <c r="G9" s="14">
        <v>4.0734000000000004</v>
      </c>
      <c r="H9" s="14">
        <v>4.0262000000000002</v>
      </c>
      <c r="I9" s="14">
        <v>3.9765000000000001</v>
      </c>
      <c r="J9" s="14">
        <v>3.9251</v>
      </c>
      <c r="K9" s="14">
        <v>3.8727999999999998</v>
      </c>
      <c r="L9" s="20">
        <v>3.8203</v>
      </c>
    </row>
    <row r="10" spans="2:12" x14ac:dyDescent="0.2">
      <c r="B10" s="15">
        <v>7</v>
      </c>
      <c r="C10" s="25" t="s">
        <v>3</v>
      </c>
      <c r="D10" s="14">
        <v>4.1951999999999998</v>
      </c>
      <c r="E10" s="14">
        <v>4.1840999999999999</v>
      </c>
      <c r="F10" s="14">
        <v>4.1798000000000002</v>
      </c>
      <c r="G10" s="14">
        <v>4.1794000000000002</v>
      </c>
      <c r="H10" s="14">
        <v>4.1813000000000002</v>
      </c>
      <c r="I10" s="14">
        <v>4.1849999999999996</v>
      </c>
      <c r="J10" s="14">
        <v>4.1901000000000002</v>
      </c>
      <c r="K10" s="14">
        <v>4.1967999999999996</v>
      </c>
      <c r="L10" s="20">
        <v>4.2051999999999996</v>
      </c>
    </row>
    <row r="11" spans="2:12" x14ac:dyDescent="0.2">
      <c r="B11" s="15">
        <v>8</v>
      </c>
      <c r="C11" s="25" t="s">
        <v>17</v>
      </c>
      <c r="D11" s="14">
        <v>1447.3</v>
      </c>
      <c r="E11" s="14">
        <v>1482.3</v>
      </c>
      <c r="F11" s="14">
        <v>1509.2</v>
      </c>
      <c r="G11" s="14">
        <v>1528.9</v>
      </c>
      <c r="H11" s="14">
        <v>1542.6</v>
      </c>
      <c r="I11" s="14">
        <v>1551</v>
      </c>
      <c r="J11" s="14">
        <v>1554.7</v>
      </c>
      <c r="K11" s="14">
        <v>1554.4</v>
      </c>
      <c r="L11" s="20">
        <v>1550.5</v>
      </c>
    </row>
    <row r="12" spans="2:12" ht="13.5" thickBot="1" x14ac:dyDescent="0.25">
      <c r="B12" s="15">
        <v>9</v>
      </c>
      <c r="C12" s="26" t="s">
        <v>18</v>
      </c>
      <c r="D12" s="1">
        <v>1.3059E-3</v>
      </c>
      <c r="E12" s="1">
        <v>1.0016000000000001E-3</v>
      </c>
      <c r="F12" s="1">
        <v>7.9734999999999995E-4</v>
      </c>
      <c r="G12" s="1">
        <v>6.5298000000000005E-4</v>
      </c>
      <c r="H12" s="1">
        <v>5.4684999999999998E-4</v>
      </c>
      <c r="I12" s="1">
        <v>4.6640000000000001E-4</v>
      </c>
      <c r="J12" s="1">
        <v>4.0389000000000001E-4</v>
      </c>
      <c r="K12" s="1">
        <v>3.5435000000000002E-4</v>
      </c>
      <c r="L12" s="21">
        <v>3.1440999999999999E-4</v>
      </c>
    </row>
    <row r="15" spans="2:12" ht="13.5" thickBot="1" x14ac:dyDescent="0.25"/>
    <row r="16" spans="2:12" ht="14.25" thickTop="1" thickBot="1" x14ac:dyDescent="0.25">
      <c r="C16" t="s">
        <v>12</v>
      </c>
      <c r="D16" s="42">
        <v>30</v>
      </c>
      <c r="E16" t="s">
        <v>19</v>
      </c>
    </row>
    <row r="17" spans="3:5" ht="13.5" thickTop="1" x14ac:dyDescent="0.2">
      <c r="C17" t="s">
        <v>13</v>
      </c>
      <c r="D17" s="58"/>
      <c r="E17" t="s">
        <v>81</v>
      </c>
    </row>
    <row r="18" spans="3:5" x14ac:dyDescent="0.2">
      <c r="C18" t="s">
        <v>14</v>
      </c>
      <c r="D18" s="58"/>
      <c r="E18" s="57" t="s">
        <v>82</v>
      </c>
    </row>
    <row r="19" spans="3:5" x14ac:dyDescent="0.2">
      <c r="C19" t="s">
        <v>15</v>
      </c>
      <c r="D19" s="58"/>
      <c r="E19" s="57" t="s">
        <v>83</v>
      </c>
    </row>
    <row r="20" spans="3:5" x14ac:dyDescent="0.2">
      <c r="C20" t="s">
        <v>16</v>
      </c>
      <c r="D20" s="58"/>
      <c r="E20" s="57" t="s">
        <v>84</v>
      </c>
    </row>
    <row r="21" spans="3:5" x14ac:dyDescent="0.2">
      <c r="C21" t="s">
        <v>2</v>
      </c>
      <c r="D21" s="58"/>
      <c r="E21" s="57" t="s">
        <v>85</v>
      </c>
    </row>
    <row r="22" spans="3:5" x14ac:dyDescent="0.2">
      <c r="C22" t="s">
        <v>3</v>
      </c>
      <c r="D22" s="58"/>
      <c r="E22" s="57" t="s">
        <v>86</v>
      </c>
    </row>
    <row r="23" spans="3:5" x14ac:dyDescent="0.2">
      <c r="C23" t="s">
        <v>17</v>
      </c>
      <c r="D23" s="58"/>
      <c r="E23" s="57" t="s">
        <v>87</v>
      </c>
    </row>
    <row r="24" spans="3:5" x14ac:dyDescent="0.2">
      <c r="C24" t="s">
        <v>18</v>
      </c>
      <c r="D24" s="58"/>
      <c r="E24" s="57" t="s">
        <v>88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8"/>
  <sheetViews>
    <sheetView topLeftCell="B1" workbookViewId="0">
      <selection activeCell="B1" sqref="B1"/>
    </sheetView>
  </sheetViews>
  <sheetFormatPr baseColWidth="10" defaultColWidth="9.140625" defaultRowHeight="12.75" x14ac:dyDescent="0.2"/>
  <cols>
    <col min="1" max="2" width="9.140625" customWidth="1"/>
    <col min="3" max="3" width="21.42578125" customWidth="1"/>
  </cols>
  <sheetData>
    <row r="3" spans="2:12" ht="13.5" thickBot="1" x14ac:dyDescent="0.25"/>
    <row r="4" spans="2:12" x14ac:dyDescent="0.2">
      <c r="B4" s="15">
        <v>1</v>
      </c>
      <c r="C4" s="24" t="s">
        <v>12</v>
      </c>
      <c r="D4" s="22">
        <v>10</v>
      </c>
      <c r="E4" s="22">
        <v>20</v>
      </c>
      <c r="F4" s="22">
        <v>30</v>
      </c>
      <c r="G4" s="22">
        <v>40</v>
      </c>
      <c r="H4" s="22">
        <v>50</v>
      </c>
      <c r="I4" s="22">
        <v>60</v>
      </c>
      <c r="J4" s="22">
        <v>70</v>
      </c>
      <c r="K4" s="22">
        <v>80</v>
      </c>
      <c r="L4" s="23">
        <v>90</v>
      </c>
    </row>
    <row r="5" spans="2:12" x14ac:dyDescent="0.2">
      <c r="B5" s="15">
        <v>2</v>
      </c>
      <c r="C5" s="25" t="s">
        <v>13</v>
      </c>
      <c r="D5" s="14">
        <v>999.7</v>
      </c>
      <c r="E5" s="14">
        <v>998.21</v>
      </c>
      <c r="F5" s="14">
        <v>995.65</v>
      </c>
      <c r="G5" s="14">
        <v>992.22</v>
      </c>
      <c r="H5" s="14">
        <v>988.04</v>
      </c>
      <c r="I5" s="14">
        <v>983.2</v>
      </c>
      <c r="J5" s="14">
        <v>977.76</v>
      </c>
      <c r="K5" s="14">
        <v>971.79</v>
      </c>
      <c r="L5" s="20">
        <v>965.31</v>
      </c>
    </row>
    <row r="6" spans="2:12" x14ac:dyDescent="0.2">
      <c r="B6" s="15">
        <v>3</v>
      </c>
      <c r="C6" s="25" t="s">
        <v>14</v>
      </c>
      <c r="D6" s="14">
        <v>42.018000000000001</v>
      </c>
      <c r="E6" s="14">
        <v>83.906000000000006</v>
      </c>
      <c r="F6" s="14">
        <v>125.72</v>
      </c>
      <c r="G6" s="14">
        <v>167.51</v>
      </c>
      <c r="H6" s="14">
        <v>209.32</v>
      </c>
      <c r="I6" s="14">
        <v>251.15</v>
      </c>
      <c r="J6" s="14">
        <v>293.02</v>
      </c>
      <c r="K6" s="14">
        <v>334.95</v>
      </c>
      <c r="L6" s="20">
        <v>376.96</v>
      </c>
    </row>
    <row r="7" spans="2:12" x14ac:dyDescent="0.2">
      <c r="B7" s="15">
        <v>4</v>
      </c>
      <c r="C7" s="25" t="s">
        <v>15</v>
      </c>
      <c r="D7" s="14">
        <v>42.119</v>
      </c>
      <c r="E7" s="14">
        <v>84.007000000000005</v>
      </c>
      <c r="F7" s="14">
        <v>125.82</v>
      </c>
      <c r="G7" s="14">
        <v>167.62</v>
      </c>
      <c r="H7" s="14">
        <v>209.42</v>
      </c>
      <c r="I7" s="14">
        <v>251.25</v>
      </c>
      <c r="J7" s="14">
        <v>293.12</v>
      </c>
      <c r="K7" s="14">
        <v>335.06</v>
      </c>
      <c r="L7" s="20">
        <v>377.06</v>
      </c>
    </row>
    <row r="8" spans="2:12" x14ac:dyDescent="0.2">
      <c r="B8" s="15">
        <v>5</v>
      </c>
      <c r="C8" s="25" t="s">
        <v>16</v>
      </c>
      <c r="D8" s="14">
        <v>0.15107999999999999</v>
      </c>
      <c r="E8" s="14">
        <v>0.29646</v>
      </c>
      <c r="F8" s="14">
        <v>0.43673000000000001</v>
      </c>
      <c r="G8" s="14">
        <v>0.57237000000000005</v>
      </c>
      <c r="H8" s="14">
        <v>0.70377000000000001</v>
      </c>
      <c r="I8" s="14">
        <v>0.83125000000000004</v>
      </c>
      <c r="J8" s="14">
        <v>0.95508999999999999</v>
      </c>
      <c r="K8" s="14">
        <v>1.0754999999999999</v>
      </c>
      <c r="L8" s="20">
        <v>1.1928000000000001</v>
      </c>
    </row>
    <row r="9" spans="2:12" x14ac:dyDescent="0.2">
      <c r="B9" s="15">
        <v>6</v>
      </c>
      <c r="C9" s="25" t="s">
        <v>2</v>
      </c>
      <c r="D9" s="14">
        <v>4.1905999999999999</v>
      </c>
      <c r="E9" s="14">
        <v>4.1566999999999998</v>
      </c>
      <c r="F9" s="14">
        <v>4.1172000000000004</v>
      </c>
      <c r="G9" s="14">
        <v>4.0734000000000004</v>
      </c>
      <c r="H9" s="14">
        <v>4.0262000000000002</v>
      </c>
      <c r="I9" s="14">
        <v>3.9765000000000001</v>
      </c>
      <c r="J9" s="14">
        <v>3.9251</v>
      </c>
      <c r="K9" s="14">
        <v>3.8727999999999998</v>
      </c>
      <c r="L9" s="20">
        <v>3.8203</v>
      </c>
    </row>
    <row r="10" spans="2:12" x14ac:dyDescent="0.2">
      <c r="B10" s="15">
        <v>7</v>
      </c>
      <c r="C10" s="25" t="s">
        <v>3</v>
      </c>
      <c r="D10" s="14">
        <v>4.1951999999999998</v>
      </c>
      <c r="E10" s="14">
        <v>4.1840999999999999</v>
      </c>
      <c r="F10" s="14">
        <v>4.1798000000000002</v>
      </c>
      <c r="G10" s="14">
        <v>4.1794000000000002</v>
      </c>
      <c r="H10" s="14">
        <v>4.1813000000000002</v>
      </c>
      <c r="I10" s="14">
        <v>4.1849999999999996</v>
      </c>
      <c r="J10" s="14">
        <v>4.1901000000000002</v>
      </c>
      <c r="K10" s="14">
        <v>4.1967999999999996</v>
      </c>
      <c r="L10" s="20">
        <v>4.2051999999999996</v>
      </c>
    </row>
    <row r="11" spans="2:12" x14ac:dyDescent="0.2">
      <c r="B11" s="15">
        <v>8</v>
      </c>
      <c r="C11" s="25" t="s">
        <v>17</v>
      </c>
      <c r="D11" s="14">
        <v>1447.3</v>
      </c>
      <c r="E11" s="14">
        <v>1482.3</v>
      </c>
      <c r="F11" s="14">
        <v>1509.2</v>
      </c>
      <c r="G11" s="14">
        <v>1528.9</v>
      </c>
      <c r="H11" s="14">
        <v>1542.6</v>
      </c>
      <c r="I11" s="14">
        <v>1551</v>
      </c>
      <c r="J11" s="14">
        <v>1554.7</v>
      </c>
      <c r="K11" s="14">
        <v>1554.4</v>
      </c>
      <c r="L11" s="20">
        <v>1550.5</v>
      </c>
    </row>
    <row r="12" spans="2:12" ht="13.5" thickBot="1" x14ac:dyDescent="0.25">
      <c r="B12" s="15">
        <v>9</v>
      </c>
      <c r="C12" s="26" t="s">
        <v>18</v>
      </c>
      <c r="D12" s="1">
        <v>1.3059E-3</v>
      </c>
      <c r="E12" s="1">
        <v>1.0016000000000001E-3</v>
      </c>
      <c r="F12" s="1">
        <v>7.9734999999999995E-4</v>
      </c>
      <c r="G12" s="1">
        <v>6.5298000000000005E-4</v>
      </c>
      <c r="H12" s="1">
        <v>5.4684999999999998E-4</v>
      </c>
      <c r="I12" s="1">
        <v>4.6640000000000001E-4</v>
      </c>
      <c r="J12" s="1">
        <v>4.0389000000000001E-4</v>
      </c>
      <c r="K12" s="1">
        <v>3.5435000000000002E-4</v>
      </c>
      <c r="L12" s="21">
        <v>3.1440999999999999E-4</v>
      </c>
    </row>
    <row r="16" spans="2:12" ht="13.5" thickBot="1" x14ac:dyDescent="0.25"/>
    <row r="17" spans="3:5" ht="14.25" thickTop="1" thickBot="1" x14ac:dyDescent="0.25">
      <c r="C17" t="s">
        <v>12</v>
      </c>
      <c r="D17" s="42">
        <v>10</v>
      </c>
      <c r="E17" t="s">
        <v>19</v>
      </c>
    </row>
    <row r="18" spans="3:5" ht="13.5" thickTop="1" x14ac:dyDescent="0.2">
      <c r="C18" t="s">
        <v>17</v>
      </c>
      <c r="D18" s="58"/>
      <c r="E18" t="s">
        <v>89</v>
      </c>
    </row>
  </sheetData>
  <phoneticPr fontId="1" type="noConversion"/>
  <dataValidations count="1">
    <dataValidation type="list" allowBlank="1" showInputMessage="1" showErrorMessage="1" sqref="C18">
      <formula1>$C$5:$C$12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19"/>
  <sheetViews>
    <sheetView workbookViewId="0"/>
  </sheetViews>
  <sheetFormatPr baseColWidth="10" defaultColWidth="9.140625" defaultRowHeight="12.75" x14ac:dyDescent="0.2"/>
  <cols>
    <col min="1" max="3" width="9.140625" customWidth="1"/>
    <col min="4" max="4" width="9.5703125" customWidth="1"/>
    <col min="5" max="6" width="9.5703125" bestFit="1" customWidth="1"/>
  </cols>
  <sheetData>
    <row r="3" spans="3:8" x14ac:dyDescent="0.2">
      <c r="D3" t="s">
        <v>58</v>
      </c>
    </row>
    <row r="4" spans="3:8" x14ac:dyDescent="0.2">
      <c r="D4" s="30">
        <v>2.4511168584772314E-2</v>
      </c>
      <c r="E4" s="31">
        <v>0.93330761681394581</v>
      </c>
      <c r="F4" s="32">
        <v>0.84756403646038514</v>
      </c>
      <c r="H4" s="27"/>
    </row>
    <row r="5" spans="3:8" x14ac:dyDescent="0.2">
      <c r="D5" s="33">
        <v>8.9950572395893325E-2</v>
      </c>
      <c r="E5" s="34">
        <v>3.9045655295192994E-2</v>
      </c>
      <c r="F5" s="35">
        <v>0.32620445994873393</v>
      </c>
    </row>
    <row r="6" spans="3:8" x14ac:dyDescent="0.2">
      <c r="D6" s="33">
        <v>0.94215124799656813</v>
      </c>
      <c r="E6" s="34">
        <v>0.49681776401889355</v>
      </c>
      <c r="F6" s="35">
        <v>0.62290041195977297</v>
      </c>
    </row>
    <row r="7" spans="3:8" x14ac:dyDescent="0.2">
      <c r="D7" s="36">
        <v>0.67168485066096317</v>
      </c>
      <c r="E7" s="37">
        <v>0.60431116005060681</v>
      </c>
      <c r="F7" s="38">
        <v>0.84448808294092093</v>
      </c>
    </row>
    <row r="10" spans="3:8" x14ac:dyDescent="0.2">
      <c r="C10" s="39" t="s">
        <v>59</v>
      </c>
      <c r="D10" s="58"/>
      <c r="E10" t="s">
        <v>90</v>
      </c>
    </row>
    <row r="12" spans="3:8" x14ac:dyDescent="0.2">
      <c r="C12" s="39" t="s">
        <v>60</v>
      </c>
      <c r="D12" s="58"/>
      <c r="E12" s="58"/>
      <c r="F12" s="58"/>
      <c r="H12" s="57" t="s">
        <v>91</v>
      </c>
    </row>
    <row r="14" spans="3:8" x14ac:dyDescent="0.2">
      <c r="C14" s="39" t="s">
        <v>61</v>
      </c>
      <c r="D14" s="58"/>
    </row>
    <row r="15" spans="3:8" x14ac:dyDescent="0.2">
      <c r="D15" s="58"/>
    </row>
    <row r="16" spans="3:8" x14ac:dyDescent="0.2">
      <c r="D16" s="58"/>
    </row>
    <row r="17" spans="4:4" x14ac:dyDescent="0.2">
      <c r="D17" s="58"/>
    </row>
    <row r="19" spans="4:4" x14ac:dyDescent="0.2">
      <c r="D19" s="57" t="s">
        <v>92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8</vt:i4>
      </vt:variant>
    </vt:vector>
  </HeadingPairs>
  <TitlesOfParts>
    <vt:vector size="15" baseType="lpstr">
      <vt:lpstr>BUSCAR</vt:lpstr>
      <vt:lpstr>BUSCARV - Funcionam.</vt:lpstr>
      <vt:lpstr>BUSCARV</vt:lpstr>
      <vt:lpstr>BUSCARH - Funcionam.</vt:lpstr>
      <vt:lpstr>BUSCARH</vt:lpstr>
      <vt:lpstr>COINCIDIR</vt:lpstr>
      <vt:lpstr>INDICE</vt:lpstr>
      <vt:lpstr>columna</vt:lpstr>
      <vt:lpstr>fila</vt:lpstr>
      <vt:lpstr>Materiales</vt:lpstr>
      <vt:lpstr>Tabla</vt:lpstr>
      <vt:lpstr>tabla2</vt:lpstr>
      <vt:lpstr>Unidades</vt:lpstr>
      <vt:lpstr>valor</vt:lpstr>
      <vt:lpstr>valor2</vt:lpstr>
    </vt:vector>
  </TitlesOfParts>
  <Company>David Bourg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Pedro Corcuera Miro Quesada</cp:lastModifiedBy>
  <dcterms:created xsi:type="dcterms:W3CDTF">2005-01-23T04:24:44Z</dcterms:created>
  <dcterms:modified xsi:type="dcterms:W3CDTF">2018-11-06T09:07:48Z</dcterms:modified>
</cp:coreProperties>
</file>