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480" yWindow="45" windowWidth="11580" windowHeight="7560"/>
  </bookViews>
  <sheets>
    <sheet name="Operac_básicas" sheetId="1" r:id="rId1"/>
    <sheet name="Sistema_Ecuaciones" sheetId="2" r:id="rId2"/>
    <sheet name="Solver_lineal" sheetId="3" r:id="rId3"/>
    <sheet name="Informe de respuestas 1" sheetId="4" r:id="rId4"/>
    <sheet name="Solver_nolineal" sheetId="5" r:id="rId5"/>
    <sheet name="Informe de respuestas 2" sheetId="6" r:id="rId6"/>
  </sheets>
  <definedNames>
    <definedName name="solver_adj" localSheetId="2" hidden="1">Solver_lineal!$B$3:$B$5</definedName>
    <definedName name="solver_adj" localSheetId="4" hidden="1">Solver_nolineal!$B$3:$B$4</definedName>
    <definedName name="solver_cvg" localSheetId="2" hidden="1">0.0001</definedName>
    <definedName name="solver_cvg" localSheetId="4" hidden="1">0.0001</definedName>
    <definedName name="solver_drv" localSheetId="2" hidden="1">1</definedName>
    <definedName name="solver_drv" localSheetId="4" hidden="1">1</definedName>
    <definedName name="solver_est" localSheetId="2" hidden="1">1</definedName>
    <definedName name="solver_est" localSheetId="4" hidden="1">1</definedName>
    <definedName name="solver_itr" localSheetId="2" hidden="1">100</definedName>
    <definedName name="solver_itr" localSheetId="4" hidden="1">100</definedName>
    <definedName name="solver_lhs1" localSheetId="4" hidden="1">Solver_nolineal!$B$3</definedName>
    <definedName name="solver_lhs2" localSheetId="4" hidden="1">Solver_nolineal!$B$4</definedName>
    <definedName name="solver_lin" localSheetId="2" hidden="1">2</definedName>
    <definedName name="solver_lin" localSheetId="4" hidden="1">2</definedName>
    <definedName name="solver_neg" localSheetId="2" hidden="1">2</definedName>
    <definedName name="solver_neg" localSheetId="4" hidden="1">2</definedName>
    <definedName name="solver_num" localSheetId="2" hidden="1">0</definedName>
    <definedName name="solver_num" localSheetId="4" hidden="1">2</definedName>
    <definedName name="solver_nwt" localSheetId="2" hidden="1">1</definedName>
    <definedName name="solver_nwt" localSheetId="4" hidden="1">1</definedName>
    <definedName name="solver_opt" localSheetId="2" hidden="1">Solver_lineal!$B$11</definedName>
    <definedName name="solver_opt" localSheetId="4" hidden="1">Solver_nolineal!$B$9</definedName>
    <definedName name="solver_pre" localSheetId="2" hidden="1">0.000001</definedName>
    <definedName name="solver_pre" localSheetId="4" hidden="1">0.000001</definedName>
    <definedName name="solver_rel1" localSheetId="4" hidden="1">3</definedName>
    <definedName name="solver_rel2" localSheetId="4" hidden="1">3</definedName>
    <definedName name="solver_rhs1" localSheetId="4" hidden="1">0</definedName>
    <definedName name="solver_rhs2" localSheetId="4" hidden="1">0</definedName>
    <definedName name="solver_scl" localSheetId="2" hidden="1">2</definedName>
    <definedName name="solver_scl" localSheetId="4" hidden="1">2</definedName>
    <definedName name="solver_sho" localSheetId="2" hidden="1">2</definedName>
    <definedName name="solver_sho" localSheetId="4" hidden="1">2</definedName>
    <definedName name="solver_tim" localSheetId="2" hidden="1">100</definedName>
    <definedName name="solver_tim" localSheetId="4" hidden="1">100</definedName>
    <definedName name="solver_tol" localSheetId="2" hidden="1">0.05</definedName>
    <definedName name="solver_tol" localSheetId="4" hidden="1">0.05</definedName>
    <definedName name="solver_typ" localSheetId="2" hidden="1">3</definedName>
    <definedName name="solver_typ" localSheetId="4" hidden="1">3</definedName>
    <definedName name="solver_val" localSheetId="2" hidden="1">0</definedName>
    <definedName name="solver_val" localSheetId="4" hidden="1">0</definedName>
  </definedNames>
  <calcPr calcId="152511"/>
</workbook>
</file>

<file path=xl/calcChain.xml><?xml version="1.0" encoding="utf-8"?>
<calcChain xmlns="http://schemas.openxmlformats.org/spreadsheetml/2006/main">
  <c r="B6" i="1" l="1" a="1"/>
  <c r="C6" i="1" s="1"/>
  <c r="F6" i="1" a="1"/>
  <c r="F6" i="1" s="1"/>
  <c r="B9" i="1" a="1"/>
  <c r="B9" i="1" s="1"/>
  <c r="D4" i="2" a="1"/>
  <c r="D5" i="2" s="1"/>
  <c r="B7" i="3"/>
  <c r="B8" i="3"/>
  <c r="B9" i="3"/>
  <c r="B11" i="3"/>
  <c r="B6" i="5"/>
  <c r="B7" i="5"/>
  <c r="B9" i="5"/>
  <c r="C9" i="1" l="1"/>
  <c r="E4" i="2"/>
  <c r="G7" i="1"/>
  <c r="F7" i="1"/>
  <c r="B6" i="1"/>
  <c r="E5" i="2"/>
  <c r="D4" i="2"/>
  <c r="I4" i="2" s="1" a="1"/>
  <c r="C7" i="1"/>
  <c r="C10" i="1"/>
  <c r="B7" i="1"/>
  <c r="B10" i="1"/>
  <c r="G6" i="1"/>
  <c r="I4" i="2" l="1"/>
  <c r="I5" i="2"/>
  <c r="K4" i="2" l="1" a="1"/>
  <c r="K5" i="2" l="1"/>
  <c r="K4" i="2"/>
</calcChain>
</file>

<file path=xl/sharedStrings.xml><?xml version="1.0" encoding="utf-8"?>
<sst xmlns="http://schemas.openxmlformats.org/spreadsheetml/2006/main" count="83" uniqueCount="47">
  <si>
    <t>Suma, Resta y Multiplicación escalar de Matrices</t>
  </si>
  <si>
    <t>A =</t>
  </si>
  <si>
    <t>B =</t>
  </si>
  <si>
    <t>A +B =</t>
  </si>
  <si>
    <t>A - B =</t>
  </si>
  <si>
    <t>3A =</t>
  </si>
  <si>
    <t>Solución de Ecuaciones Simultáneas mediante inversión matricial</t>
  </si>
  <si>
    <t>Matriz A</t>
  </si>
  <si>
    <t>Inversa A</t>
  </si>
  <si>
    <t>Vector B</t>
  </si>
  <si>
    <t>Vector X</t>
  </si>
  <si>
    <t>Comprob. AX = B</t>
  </si>
  <si>
    <t>Ecuaciones Lineales Simultáneas</t>
  </si>
  <si>
    <t>x1 =</t>
  </si>
  <si>
    <t>x2 =</t>
  </si>
  <si>
    <t>x3 =</t>
  </si>
  <si>
    <t>f(x1,x2,x3) =</t>
  </si>
  <si>
    <t>g(x1,x2,x3) =</t>
  </si>
  <si>
    <t>h(x1,x2,x3) =</t>
  </si>
  <si>
    <t>y =</t>
  </si>
  <si>
    <t>Microsoft Excel 9.0 Informe de respuestas</t>
  </si>
  <si>
    <t>Hoja de cálculo: [Sistema_Ecuaciones.xls]Solver</t>
  </si>
  <si>
    <t>Informe creado: 1/11/02 22.54.24</t>
  </si>
  <si>
    <t>Celda objetivo (Valor de)</t>
  </si>
  <si>
    <t>Celda</t>
  </si>
  <si>
    <t>Nombre</t>
  </si>
  <si>
    <t>Valor original</t>
  </si>
  <si>
    <t>Valor final</t>
  </si>
  <si>
    <t>Celdas cambiantes</t>
  </si>
  <si>
    <t>Restricciones</t>
  </si>
  <si>
    <t>NINGUNA</t>
  </si>
  <si>
    <t>$B$11</t>
  </si>
  <si>
    <t>$B$3</t>
  </si>
  <si>
    <t>$B$4</t>
  </si>
  <si>
    <t>$B$5</t>
  </si>
  <si>
    <t>f(x1, x2) =</t>
  </si>
  <si>
    <t xml:space="preserve">y = </t>
  </si>
  <si>
    <t>Hoja de cálculo: [Sistema_Ecuaciones.xls]Hoja2</t>
  </si>
  <si>
    <t>Informe creado: 1/11/02 23.14.14</t>
  </si>
  <si>
    <t>Valor de la celda</t>
  </si>
  <si>
    <t>fórmula</t>
  </si>
  <si>
    <t>Estado</t>
  </si>
  <si>
    <t>Divergencia</t>
  </si>
  <si>
    <t>$B$9</t>
  </si>
  <si>
    <t>$B$3&gt;=0</t>
  </si>
  <si>
    <t>Opcional</t>
  </si>
  <si>
    <t>$B$4&gt;=0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</si>
</sst>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right"/>
    </xf>
    <xf numFmtId="0" fontId="2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right"/>
    </xf>
    <xf numFmtId="0" fontId="0" fillId="0" borderId="9" xfId="0" applyFill="1" applyBorder="1" applyAlignment="1"/>
    <xf numFmtId="0" fontId="3" fillId="0" borderId="10" xfId="0" applyFont="1" applyFill="1" applyBorder="1" applyAlignment="1">
      <alignment horizontal="center"/>
    </xf>
    <xf numFmtId="0" fontId="0" fillId="0" borderId="11" xfId="0" applyFill="1" applyBorder="1" applyAlignment="1"/>
    <xf numFmtId="0" fontId="0" fillId="0" borderId="9" xfId="0" applyNumberFormat="1" applyFill="1" applyBorder="1" applyAlignment="1"/>
    <xf numFmtId="0" fontId="0" fillId="0" borderId="11" xfId="0" applyNumberFormat="1" applyFill="1" applyBorder="1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12" sqref="A12"/>
    </sheetView>
  </sheetViews>
  <sheetFormatPr baseColWidth="10" defaultRowHeight="12.75" x14ac:dyDescent="0.2"/>
  <sheetData>
    <row r="1" spans="1:7" ht="15.75" x14ac:dyDescent="0.25">
      <c r="A1" s="1" t="s">
        <v>0</v>
      </c>
    </row>
    <row r="3" spans="1:7" x14ac:dyDescent="0.2">
      <c r="A3" s="4" t="s">
        <v>1</v>
      </c>
      <c r="B3" s="2">
        <v>4</v>
      </c>
      <c r="C3" s="3">
        <v>7</v>
      </c>
      <c r="E3" s="4" t="s">
        <v>2</v>
      </c>
      <c r="F3" s="2">
        <v>1</v>
      </c>
      <c r="G3" s="3">
        <v>-8</v>
      </c>
    </row>
    <row r="4" spans="1:7" x14ac:dyDescent="0.2">
      <c r="B4" s="2">
        <v>-2</v>
      </c>
      <c r="C4" s="3">
        <v>5</v>
      </c>
      <c r="F4" s="2">
        <v>4</v>
      </c>
      <c r="G4" s="3">
        <v>4</v>
      </c>
    </row>
    <row r="6" spans="1:7" x14ac:dyDescent="0.2">
      <c r="A6" s="4" t="s">
        <v>3</v>
      </c>
      <c r="B6" s="2">
        <f t="array" ref="B6:C7">B3:C4+F3:G4</f>
        <v>5</v>
      </c>
      <c r="C6" s="3">
        <v>-1</v>
      </c>
      <c r="E6" s="4" t="s">
        <v>4</v>
      </c>
      <c r="F6" s="2">
        <f t="array" ref="F6:G7">B3:C4-F3:G4</f>
        <v>3</v>
      </c>
      <c r="G6" s="3">
        <v>15</v>
      </c>
    </row>
    <row r="7" spans="1:7" x14ac:dyDescent="0.2">
      <c r="B7" s="2">
        <v>2</v>
      </c>
      <c r="C7" s="3">
        <v>9</v>
      </c>
      <c r="F7" s="2">
        <v>-6</v>
      </c>
      <c r="G7" s="3">
        <v>1</v>
      </c>
    </row>
    <row r="9" spans="1:7" x14ac:dyDescent="0.2">
      <c r="A9" s="4" t="s">
        <v>5</v>
      </c>
      <c r="B9" s="2">
        <f t="array" ref="B9:C10">3*B3:C4</f>
        <v>12</v>
      </c>
      <c r="C9" s="3">
        <v>21</v>
      </c>
    </row>
    <row r="10" spans="1:7" x14ac:dyDescent="0.2">
      <c r="B10" s="2">
        <v>-6</v>
      </c>
      <c r="C10" s="3">
        <v>15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A7" sqref="A7"/>
    </sheetView>
  </sheetViews>
  <sheetFormatPr baseColWidth="10" defaultRowHeight="12.75" x14ac:dyDescent="0.2"/>
  <cols>
    <col min="3" max="3" width="4.7109375" customWidth="1"/>
    <col min="6" max="6" width="4.140625" customWidth="1"/>
    <col min="8" max="8" width="4.140625" customWidth="1"/>
    <col min="10" max="10" width="3.85546875" customWidth="1"/>
    <col min="11" max="11" width="13" bestFit="1" customWidth="1"/>
  </cols>
  <sheetData>
    <row r="1" spans="1:11" ht="15.75" x14ac:dyDescent="0.25">
      <c r="A1" s="1" t="s">
        <v>6</v>
      </c>
    </row>
    <row r="3" spans="1:11" x14ac:dyDescent="0.2">
      <c r="A3" s="5" t="s">
        <v>7</v>
      </c>
      <c r="B3" s="5"/>
      <c r="C3" s="5"/>
      <c r="D3" s="5" t="s">
        <v>8</v>
      </c>
      <c r="E3" s="5"/>
      <c r="F3" s="5"/>
      <c r="G3" s="5" t="s">
        <v>9</v>
      </c>
      <c r="H3" s="5"/>
      <c r="I3" s="5" t="s">
        <v>10</v>
      </c>
      <c r="J3" s="5"/>
      <c r="K3" s="5" t="s">
        <v>11</v>
      </c>
    </row>
    <row r="4" spans="1:11" x14ac:dyDescent="0.2">
      <c r="A4" s="6">
        <v>2</v>
      </c>
      <c r="B4" s="7">
        <v>3</v>
      </c>
      <c r="D4" s="6">
        <f t="array" ref="D4:E5">MINVERSE(A4:B5)</f>
        <v>0.16666666666666666</v>
      </c>
      <c r="E4" s="7">
        <v>0.16666666666666669</v>
      </c>
      <c r="G4" s="10">
        <v>8</v>
      </c>
      <c r="I4" s="10">
        <f t="array" ref="I4:I5">MMULT(D4:E5,G4:G5)</f>
        <v>0.99999999999999989</v>
      </c>
      <c r="K4" s="10">
        <f t="array" ref="K4:K5">MMULT(A4:B5,I4:I5)</f>
        <v>8</v>
      </c>
    </row>
    <row r="5" spans="1:11" x14ac:dyDescent="0.2">
      <c r="A5" s="8">
        <v>4</v>
      </c>
      <c r="B5" s="9">
        <v>-3</v>
      </c>
      <c r="D5" s="8">
        <v>0.22222222222222221</v>
      </c>
      <c r="E5" s="9">
        <v>-0.1111111111111111</v>
      </c>
      <c r="G5" s="11">
        <v>-2</v>
      </c>
      <c r="I5" s="11">
        <v>2</v>
      </c>
      <c r="K5" s="11">
        <v>-2.0000000000000004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4"/>
    </sheetView>
  </sheetViews>
  <sheetFormatPr baseColWidth="10" defaultRowHeight="12.75" x14ac:dyDescent="0.2"/>
  <cols>
    <col min="1" max="1" width="17.42578125" customWidth="1"/>
  </cols>
  <sheetData>
    <row r="1" spans="1:2" ht="15.75" x14ac:dyDescent="0.25">
      <c r="A1" s="1" t="s">
        <v>12</v>
      </c>
    </row>
    <row r="3" spans="1:2" ht="15.75" x14ac:dyDescent="0.25">
      <c r="A3" s="12" t="s">
        <v>13</v>
      </c>
      <c r="B3" s="1">
        <v>0.99999935665547579</v>
      </c>
    </row>
    <row r="4" spans="1:2" ht="15.75" x14ac:dyDescent="0.25">
      <c r="A4" s="12" t="s">
        <v>14</v>
      </c>
      <c r="B4" s="1">
        <v>2.0000000689433755</v>
      </c>
    </row>
    <row r="5" spans="1:2" ht="15.75" x14ac:dyDescent="0.25">
      <c r="A5" s="12" t="s">
        <v>15</v>
      </c>
      <c r="B5" s="1">
        <v>2.9999990832536954</v>
      </c>
    </row>
    <row r="6" spans="1:2" ht="15.75" x14ac:dyDescent="0.25">
      <c r="A6" s="12"/>
      <c r="B6" s="1"/>
    </row>
    <row r="7" spans="1:2" ht="15.75" x14ac:dyDescent="0.25">
      <c r="A7" s="12" t="s">
        <v>16</v>
      </c>
      <c r="B7" s="1">
        <f>3*B3+2*B4-B5-4</f>
        <v>-8.7540051740830904E-7</v>
      </c>
    </row>
    <row r="8" spans="1:2" ht="15.75" x14ac:dyDescent="0.25">
      <c r="A8" s="12" t="s">
        <v>17</v>
      </c>
      <c r="B8" s="1">
        <f>2*B3-B4+B5-3</f>
        <v>-2.2723787287404207E-6</v>
      </c>
    </row>
    <row r="9" spans="1:2" ht="15.75" x14ac:dyDescent="0.25">
      <c r="A9" s="12" t="s">
        <v>18</v>
      </c>
      <c r="B9" s="1">
        <f>B3+B4-2*B5+3</f>
        <v>1.2590914604260206E-6</v>
      </c>
    </row>
    <row r="10" spans="1:2" ht="15.75" x14ac:dyDescent="0.25">
      <c r="A10" s="12"/>
      <c r="B10" s="1"/>
    </row>
    <row r="11" spans="1:2" ht="15.75" x14ac:dyDescent="0.25">
      <c r="A11" s="12" t="s">
        <v>19</v>
      </c>
      <c r="B11" s="1">
        <f>B7^2+B8^2+B9^2</f>
        <v>7.5153424584283953E-12</v>
      </c>
    </row>
  </sheetData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/>
  </sheetViews>
  <sheetFormatPr baseColWidth="10" defaultRowHeight="12.75" x14ac:dyDescent="0.2"/>
  <cols>
    <col min="1" max="1" width="2.28515625" customWidth="1"/>
    <col min="2" max="2" width="9.28515625" bestFit="1" customWidth="1"/>
    <col min="3" max="3" width="8.140625" customWidth="1"/>
    <col min="4" max="4" width="13.42578125" bestFit="1" customWidth="1"/>
    <col min="5" max="5" width="12.42578125" bestFit="1" customWidth="1"/>
  </cols>
  <sheetData>
    <row r="1" spans="1:5" x14ac:dyDescent="0.2">
      <c r="A1" s="5" t="s">
        <v>20</v>
      </c>
    </row>
    <row r="2" spans="1:5" x14ac:dyDescent="0.2">
      <c r="A2" s="5" t="s">
        <v>21</v>
      </c>
    </row>
    <row r="3" spans="1:5" x14ac:dyDescent="0.2">
      <c r="A3" s="5" t="s">
        <v>22</v>
      </c>
    </row>
    <row r="6" spans="1:5" ht="13.5" thickBot="1" x14ac:dyDescent="0.25">
      <c r="A6" t="s">
        <v>23</v>
      </c>
    </row>
    <row r="7" spans="1:5" ht="13.5" thickBot="1" x14ac:dyDescent="0.25">
      <c r="B7" s="14" t="s">
        <v>24</v>
      </c>
      <c r="C7" s="14" t="s">
        <v>25</v>
      </c>
      <c r="D7" s="14" t="s">
        <v>26</v>
      </c>
      <c r="E7" s="14" t="s">
        <v>27</v>
      </c>
    </row>
    <row r="8" spans="1:5" ht="13.5" thickBot="1" x14ac:dyDescent="0.25">
      <c r="B8" s="13" t="s">
        <v>31</v>
      </c>
      <c r="C8" s="13" t="s">
        <v>19</v>
      </c>
      <c r="D8" s="16">
        <v>10</v>
      </c>
      <c r="E8" s="16">
        <v>7.5153424584283953E-12</v>
      </c>
    </row>
    <row r="11" spans="1:5" ht="13.5" thickBot="1" x14ac:dyDescent="0.25">
      <c r="A11" t="s">
        <v>28</v>
      </c>
    </row>
    <row r="12" spans="1:5" ht="13.5" thickBot="1" x14ac:dyDescent="0.25">
      <c r="B12" s="14" t="s">
        <v>24</v>
      </c>
      <c r="C12" s="14" t="s">
        <v>25</v>
      </c>
      <c r="D12" s="14" t="s">
        <v>26</v>
      </c>
      <c r="E12" s="14" t="s">
        <v>27</v>
      </c>
    </row>
    <row r="13" spans="1:5" x14ac:dyDescent="0.2">
      <c r="B13" s="15" t="s">
        <v>32</v>
      </c>
      <c r="C13" s="15" t="s">
        <v>13</v>
      </c>
      <c r="D13" s="17">
        <v>1</v>
      </c>
      <c r="E13" s="17">
        <v>0.99999935665547579</v>
      </c>
    </row>
    <row r="14" spans="1:5" x14ac:dyDescent="0.2">
      <c r="B14" s="15" t="s">
        <v>33</v>
      </c>
      <c r="C14" s="15" t="s">
        <v>14</v>
      </c>
      <c r="D14" s="17">
        <v>1</v>
      </c>
      <c r="E14" s="17">
        <v>2.0000000689433755</v>
      </c>
    </row>
    <row r="15" spans="1:5" ht="13.5" thickBot="1" x14ac:dyDescent="0.25">
      <c r="B15" s="13" t="s">
        <v>34</v>
      </c>
      <c r="C15" s="13" t="s">
        <v>15</v>
      </c>
      <c r="D15" s="16">
        <v>1</v>
      </c>
      <c r="E15" s="16">
        <v>2.9999990832536954</v>
      </c>
    </row>
    <row r="18" spans="1:2" x14ac:dyDescent="0.2">
      <c r="A18" t="s">
        <v>29</v>
      </c>
    </row>
    <row r="19" spans="1:2" x14ac:dyDescent="0.2">
      <c r="B19" t="s">
        <v>30</v>
      </c>
    </row>
  </sheetData>
  <phoneticPr fontId="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1" sqref="A11"/>
    </sheetView>
  </sheetViews>
  <sheetFormatPr baseColWidth="10" defaultRowHeight="12.75" x14ac:dyDescent="0.2"/>
  <cols>
    <col min="1" max="1" width="15.5703125" style="4" customWidth="1"/>
  </cols>
  <sheetData>
    <row r="1" spans="1:2" ht="15.75" x14ac:dyDescent="0.25">
      <c r="A1" s="18" t="s">
        <v>12</v>
      </c>
    </row>
    <row r="3" spans="1:2" ht="15.75" x14ac:dyDescent="0.25">
      <c r="A3" s="12" t="s">
        <v>13</v>
      </c>
      <c r="B3" s="1">
        <v>3.2065979883089097</v>
      </c>
    </row>
    <row r="4" spans="1:2" ht="15.75" x14ac:dyDescent="0.25">
      <c r="A4" s="12" t="s">
        <v>14</v>
      </c>
      <c r="B4" s="1">
        <v>5.0833635453560158</v>
      </c>
    </row>
    <row r="5" spans="1:2" ht="15.75" x14ac:dyDescent="0.25">
      <c r="A5" s="12"/>
      <c r="B5" s="1"/>
    </row>
    <row r="6" spans="1:2" ht="15.75" x14ac:dyDescent="0.25">
      <c r="A6" s="12" t="s">
        <v>35</v>
      </c>
      <c r="B6" s="1">
        <f>B3^2+2*B4-5*B3+7*B4-40</f>
        <v>-4.4737471365863257E-4</v>
      </c>
    </row>
    <row r="7" spans="1:2" ht="15.75" x14ac:dyDescent="0.25">
      <c r="A7" s="12" t="s">
        <v>35</v>
      </c>
      <c r="B7" s="1">
        <f>3*B3^2-B4^2+4*B3+2*B4-28</f>
        <v>-6.5391442657158905E-4</v>
      </c>
    </row>
    <row r="8" spans="1:2" ht="15.75" x14ac:dyDescent="0.25">
      <c r="A8" s="12"/>
      <c r="B8" s="1"/>
    </row>
    <row r="9" spans="1:2" ht="15.75" x14ac:dyDescent="0.25">
      <c r="A9" s="12" t="s">
        <v>36</v>
      </c>
      <c r="B9" s="1">
        <f>B6^2+B7^2</f>
        <v>6.2774821169959364E-7</v>
      </c>
    </row>
  </sheetData>
  <phoneticPr fontId="0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workbookViewId="0"/>
  </sheetViews>
  <sheetFormatPr baseColWidth="10" defaultRowHeight="12.75" x14ac:dyDescent="0.2"/>
  <cols>
    <col min="1" max="1" width="2.28515625" customWidth="1"/>
    <col min="2" max="2" width="6.28515625" customWidth="1"/>
    <col min="3" max="3" width="8.140625" customWidth="1"/>
    <col min="4" max="4" width="16.7109375" bestFit="1" customWidth="1"/>
    <col min="5" max="5" width="12.42578125" bestFit="1" customWidth="1"/>
    <col min="6" max="6" width="8.28515625" bestFit="1" customWidth="1"/>
    <col min="7" max="7" width="12" bestFit="1" customWidth="1"/>
  </cols>
  <sheetData>
    <row r="1" spans="1:5" x14ac:dyDescent="0.2">
      <c r="A1" s="5" t="s">
        <v>20</v>
      </c>
    </row>
    <row r="2" spans="1:5" x14ac:dyDescent="0.2">
      <c r="A2" s="5" t="s">
        <v>37</v>
      </c>
    </row>
    <row r="3" spans="1:5" x14ac:dyDescent="0.2">
      <c r="A3" s="5" t="s">
        <v>38</v>
      </c>
    </row>
    <row r="6" spans="1:5" ht="13.5" thickBot="1" x14ac:dyDescent="0.25">
      <c r="A6" t="s">
        <v>23</v>
      </c>
    </row>
    <row r="7" spans="1:5" ht="13.5" thickBot="1" x14ac:dyDescent="0.25">
      <c r="B7" s="14" t="s">
        <v>24</v>
      </c>
      <c r="C7" s="14" t="s">
        <v>25</v>
      </c>
      <c r="D7" s="14" t="s">
        <v>26</v>
      </c>
      <c r="E7" s="14" t="s">
        <v>27</v>
      </c>
    </row>
    <row r="8" spans="1:5" ht="13.5" thickBot="1" x14ac:dyDescent="0.25">
      <c r="B8" s="13" t="s">
        <v>43</v>
      </c>
      <c r="C8" s="13" t="s">
        <v>36</v>
      </c>
      <c r="D8" s="16">
        <v>1625</v>
      </c>
      <c r="E8" s="16">
        <v>6.2774821169959364E-7</v>
      </c>
    </row>
    <row r="11" spans="1:5" ht="13.5" thickBot="1" x14ac:dyDescent="0.25">
      <c r="A11" t="s">
        <v>28</v>
      </c>
    </row>
    <row r="12" spans="1:5" ht="13.5" thickBot="1" x14ac:dyDescent="0.25">
      <c r="B12" s="14" t="s">
        <v>24</v>
      </c>
      <c r="C12" s="14" t="s">
        <v>25</v>
      </c>
      <c r="D12" s="14" t="s">
        <v>26</v>
      </c>
      <c r="E12" s="14" t="s">
        <v>27</v>
      </c>
    </row>
    <row r="13" spans="1:5" x14ac:dyDescent="0.2">
      <c r="B13" s="15" t="s">
        <v>32</v>
      </c>
      <c r="C13" s="15" t="s">
        <v>13</v>
      </c>
      <c r="D13" s="17">
        <v>1</v>
      </c>
      <c r="E13" s="17">
        <v>3.2065979883089097</v>
      </c>
    </row>
    <row r="14" spans="1:5" ht="13.5" thickBot="1" x14ac:dyDescent="0.25">
      <c r="B14" s="13" t="s">
        <v>33</v>
      </c>
      <c r="C14" s="13" t="s">
        <v>14</v>
      </c>
      <c r="D14" s="16">
        <v>1</v>
      </c>
      <c r="E14" s="16">
        <v>5.0833635453560158</v>
      </c>
    </row>
    <row r="17" spans="1:7" ht="13.5" thickBot="1" x14ac:dyDescent="0.25">
      <c r="A17" t="s">
        <v>29</v>
      </c>
    </row>
    <row r="18" spans="1:7" ht="13.5" thickBot="1" x14ac:dyDescent="0.25">
      <c r="B18" s="14" t="s">
        <v>24</v>
      </c>
      <c r="C18" s="14" t="s">
        <v>25</v>
      </c>
      <c r="D18" s="14" t="s">
        <v>39</v>
      </c>
      <c r="E18" s="14" t="s">
        <v>40</v>
      </c>
      <c r="F18" s="14" t="s">
        <v>41</v>
      </c>
      <c r="G18" s="14" t="s">
        <v>42</v>
      </c>
    </row>
    <row r="19" spans="1:7" x14ac:dyDescent="0.2">
      <c r="B19" s="15" t="s">
        <v>32</v>
      </c>
      <c r="C19" s="15" t="s">
        <v>13</v>
      </c>
      <c r="D19" s="17">
        <v>3.2065979883089097</v>
      </c>
      <c r="E19" s="15" t="s">
        <v>44</v>
      </c>
      <c r="F19" s="15" t="s">
        <v>45</v>
      </c>
      <c r="G19" s="17">
        <v>3.2065979883089097</v>
      </c>
    </row>
    <row r="20" spans="1:7" ht="13.5" thickBot="1" x14ac:dyDescent="0.25">
      <c r="B20" s="13" t="s">
        <v>33</v>
      </c>
      <c r="C20" s="13" t="s">
        <v>14</v>
      </c>
      <c r="D20" s="16">
        <v>5.0833635453560158</v>
      </c>
      <c r="E20" s="13" t="s">
        <v>46</v>
      </c>
      <c r="F20" s="13" t="s">
        <v>45</v>
      </c>
      <c r="G20" s="16">
        <v>5.0833635453560158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Operac_básicas</vt:lpstr>
      <vt:lpstr>Sistema_Ecuaciones</vt:lpstr>
      <vt:lpstr>Solver_lineal</vt:lpstr>
      <vt:lpstr>Informe de respuestas 1</vt:lpstr>
      <vt:lpstr>Solver_nolineal</vt:lpstr>
      <vt:lpstr>Informe de respuestas 2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2002-10-31T20:16:28Z</dcterms:created>
  <dcterms:modified xsi:type="dcterms:W3CDTF">2016-09-29T12:04:20Z</dcterms:modified>
</cp:coreProperties>
</file>