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780" yWindow="0" windowWidth="18465" windowHeight="11655"/>
  </bookViews>
  <sheets>
    <sheet name="Mét.gráfico - Raíz polinomio 1" sheetId="1" r:id="rId1"/>
    <sheet name="Mét.gráfico-Raíz polinomio 2" sheetId="5" r:id="rId2"/>
    <sheet name="Sol.ec.polinom. BuscarObj" sheetId="3" r:id="rId3"/>
    <sheet name="Uso Solver" sheetId="4" r:id="rId4"/>
    <sheet name="Operaciones matriciales" sheetId="7" r:id="rId5"/>
    <sheet name="Sistema Lineal - Matrices" sheetId="8" r:id="rId6"/>
    <sheet name="Sistema Lineal - Solver" sheetId="9" r:id="rId7"/>
    <sheet name="Sistema No lineal - Solver" sheetId="10" r:id="rId8"/>
    <sheet name="Sistema No lineal 1 - Solver" sheetId="12" r:id="rId9"/>
  </sheets>
  <definedNames>
    <definedName name="a">'Mét.gráfico-Raíz polinomio 2'!$C$5</definedName>
    <definedName name="b">'Mét.gráfico-Raíz polinomio 2'!$C$6</definedName>
    <definedName name="d">'Mét.gráfico-Raíz polinomio 2'!$C$8</definedName>
    <definedName name="M">'Operaciones matriciales'!$B$17:$D$18</definedName>
    <definedName name="N">'Operaciones matriciales'!$B$20:$C$22</definedName>
    <definedName name="solver_adj" localSheetId="6" hidden="1">'Sistema Lineal - Solver'!$B$4:$B$6</definedName>
    <definedName name="solver_adj" localSheetId="7" hidden="1">'Sistema No lineal - Solver'!$B$3:$B$4</definedName>
    <definedName name="solver_adj" localSheetId="8" hidden="1">'Sistema No lineal 1 - Solver'!$F$30:$F$31</definedName>
    <definedName name="solver_adj" localSheetId="3" hidden="1">'Uso Solver'!$B$3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cvg" localSheetId="3" hidden="1">0.0001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drv" localSheetId="3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est" localSheetId="3" hidden="1">1</definedName>
    <definedName name="solver_itr" localSheetId="6" hidden="1">100</definedName>
    <definedName name="solver_itr" localSheetId="7" hidden="1">100</definedName>
    <definedName name="solver_itr" localSheetId="8" hidden="1">100</definedName>
    <definedName name="solver_itr" localSheetId="3" hidden="1">100</definedName>
    <definedName name="solver_lhs1" localSheetId="3" hidden="1">'Uso Solver'!$B$3</definedName>
    <definedName name="solver_lin" localSheetId="6" hidden="1">2</definedName>
    <definedName name="solver_lin" localSheetId="7" hidden="1">2</definedName>
    <definedName name="solver_lin" localSheetId="8" hidden="1">2</definedName>
    <definedName name="solver_lin" localSheetId="3" hidden="1">2</definedName>
    <definedName name="solver_neg" localSheetId="6" hidden="1">2</definedName>
    <definedName name="solver_neg" localSheetId="7" hidden="1">2</definedName>
    <definedName name="solver_neg" localSheetId="8" hidden="1">2</definedName>
    <definedName name="solver_neg" localSheetId="3" hidden="1">2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um" localSheetId="3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nwt" localSheetId="3" hidden="1">1</definedName>
    <definedName name="solver_opt" localSheetId="6" hidden="1">'Sistema Lineal - Solver'!$B$12</definedName>
    <definedName name="solver_opt" localSheetId="7" hidden="1">'Sistema No lineal - Solver'!$B$9</definedName>
    <definedName name="solver_opt" localSheetId="8" hidden="1">'Sistema No lineal 1 - Solver'!$F$36</definedName>
    <definedName name="solver_opt" localSheetId="3" hidden="1">'Uso Solver'!$B$5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pre" localSheetId="3" hidden="1">0.000001</definedName>
    <definedName name="solver_rel1" localSheetId="3" hidden="1">3</definedName>
    <definedName name="solver_rhs1" localSheetId="3" hidden="1">0</definedName>
    <definedName name="solver_scl" localSheetId="6" hidden="1">2</definedName>
    <definedName name="solver_scl" localSheetId="7" hidden="1">2</definedName>
    <definedName name="solver_scl" localSheetId="8" hidden="1">2</definedName>
    <definedName name="solver_scl" localSheetId="3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ho" localSheetId="3" hidden="1">2</definedName>
    <definedName name="solver_tim" localSheetId="6" hidden="1">100</definedName>
    <definedName name="solver_tim" localSheetId="7" hidden="1">100</definedName>
    <definedName name="solver_tim" localSheetId="8" hidden="1">100</definedName>
    <definedName name="solver_tim" localSheetId="3" hidden="1">100</definedName>
    <definedName name="solver_tol" localSheetId="6" hidden="1">0.05</definedName>
    <definedName name="solver_tol" localSheetId="7" hidden="1">0.05</definedName>
    <definedName name="solver_tol" localSheetId="8" hidden="1">0.05</definedName>
    <definedName name="solver_tol" localSheetId="3" hidden="1">0.05</definedName>
    <definedName name="solver_typ" localSheetId="6" hidden="1">3</definedName>
    <definedName name="solver_typ" localSheetId="7" hidden="1">3</definedName>
    <definedName name="solver_typ" localSheetId="8" hidden="1">3</definedName>
    <definedName name="solver_typ" localSheetId="3" hidden="1">3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al" localSheetId="3" hidden="1">0</definedName>
  </definedNames>
  <calcPr calcId="152511"/>
</workbook>
</file>

<file path=xl/calcChain.xml><?xml version="1.0" encoding="utf-8"?>
<calcChain xmlns="http://schemas.openxmlformats.org/spreadsheetml/2006/main">
  <c r="B14" i="12" l="1"/>
  <c r="B15" i="12"/>
  <c r="D15" i="12" s="1"/>
  <c r="B16" i="12"/>
  <c r="B17" i="12" s="1"/>
  <c r="E26" i="12"/>
  <c r="D26" i="12"/>
  <c r="C26" i="12"/>
  <c r="E25" i="12"/>
  <c r="D25" i="12"/>
  <c r="C25" i="12"/>
  <c r="E24" i="12"/>
  <c r="D24" i="12"/>
  <c r="C24" i="12"/>
  <c r="E23" i="12"/>
  <c r="D23" i="12"/>
  <c r="C23" i="12"/>
  <c r="E15" i="12"/>
  <c r="C15" i="12"/>
  <c r="E14" i="12"/>
  <c r="D14" i="12"/>
  <c r="C14" i="12"/>
  <c r="E13" i="12"/>
  <c r="D13" i="12"/>
  <c r="C13" i="12"/>
  <c r="E12" i="12"/>
  <c r="D12" i="12"/>
  <c r="C12" i="12"/>
  <c r="E11" i="12"/>
  <c r="D11" i="12"/>
  <c r="C11" i="12"/>
  <c r="E10" i="12"/>
  <c r="D10" i="12"/>
  <c r="C10" i="12"/>
  <c r="E9" i="12"/>
  <c r="D9" i="12"/>
  <c r="C9" i="12"/>
  <c r="C12" i="5"/>
  <c r="B27" i="1"/>
  <c r="B2" i="1"/>
  <c r="D16" i="12"/>
  <c r="C16" i="12"/>
  <c r="N26" i="7"/>
  <c r="N27" i="7"/>
  <c r="M27" i="7"/>
  <c r="M26" i="7"/>
  <c r="B18" i="12" l="1"/>
  <c r="E17" i="12"/>
  <c r="D17" i="12"/>
  <c r="C17" i="12"/>
  <c r="E16" i="12"/>
  <c r="B19" i="12" l="1"/>
  <c r="E18" i="12"/>
  <c r="D18" i="12"/>
  <c r="C18" i="12"/>
  <c r="E19" i="12" l="1"/>
  <c r="D19" i="12"/>
  <c r="B20" i="12"/>
  <c r="C19" i="12"/>
  <c r="B21" i="12" l="1"/>
  <c r="E20" i="12"/>
  <c r="C20" i="12"/>
  <c r="D20" i="12"/>
  <c r="E21" i="12" l="1"/>
  <c r="B22" i="12"/>
  <c r="C21" i="12"/>
  <c r="D21" i="12"/>
  <c r="B27" i="12" l="1"/>
  <c r="C22" i="12"/>
  <c r="D22" i="12"/>
  <c r="E22" i="12"/>
  <c r="C27" i="12" l="1"/>
  <c r="D27" i="12"/>
  <c r="E27" i="12"/>
</calcChain>
</file>

<file path=xl/sharedStrings.xml><?xml version="1.0" encoding="utf-8"?>
<sst xmlns="http://schemas.openxmlformats.org/spreadsheetml/2006/main" count="95" uniqueCount="71">
  <si>
    <t>x</t>
  </si>
  <si>
    <t>f(x)</t>
  </si>
  <si>
    <t>Solución de una ecuación polinómica</t>
  </si>
  <si>
    <t>x=</t>
  </si>
  <si>
    <t>f(x)=</t>
  </si>
  <si>
    <t>Solución de una ecuación polinómica mediante Buscar objetivo</t>
  </si>
  <si>
    <t>a =</t>
  </si>
  <si>
    <t>b =</t>
  </si>
  <si>
    <t>c =</t>
  </si>
  <si>
    <t>d =</t>
  </si>
  <si>
    <t>y</t>
  </si>
  <si>
    <t>[A] =</t>
  </si>
  <si>
    <t>Det[A] =</t>
  </si>
  <si>
    <t>Inverse [A] =</t>
  </si>
  <si>
    <t>Transpose [A] =</t>
  </si>
  <si>
    <t>[M] =</t>
  </si>
  <si>
    <t>[N] =</t>
  </si>
  <si>
    <t>[M][N] =</t>
  </si>
  <si>
    <t>A + Trans[A] =</t>
  </si>
  <si>
    <t>A - Trans[A] =</t>
  </si>
  <si>
    <t>Suma, Resta y Multiplicación escalar de Matrices</t>
  </si>
  <si>
    <t>A =</t>
  </si>
  <si>
    <t>B =</t>
  </si>
  <si>
    <t>A +B =</t>
  </si>
  <si>
    <t>A - B =</t>
  </si>
  <si>
    <t>3A =</t>
  </si>
  <si>
    <t>Operaciones Matriciales con Matrices</t>
  </si>
  <si>
    <t>Solución de Ecuaciones Simultáneas mediante inversión matricial</t>
  </si>
  <si>
    <t>[A][x] = [b]</t>
  </si>
  <si>
    <t>[b] =</t>
  </si>
  <si>
    <t>Inv[A] =</t>
  </si>
  <si>
    <t>[x] = Inv[A] [b] =</t>
  </si>
  <si>
    <t>Comprob. [A][x] = [b]</t>
  </si>
  <si>
    <t>x1 =</t>
  </si>
  <si>
    <t>x2 =</t>
  </si>
  <si>
    <t>x3 =</t>
  </si>
  <si>
    <t>f(x1,x2,x3) =</t>
  </si>
  <si>
    <t>g(x1,x2,x3) =</t>
  </si>
  <si>
    <t>h(x1,x2,x3) =</t>
  </si>
  <si>
    <t>y =</t>
  </si>
  <si>
    <t>Solución de Ecuaciones Lineales Simultáneas</t>
  </si>
  <si>
    <t>con Solver</t>
  </si>
  <si>
    <t>f(x1, x2) =</t>
  </si>
  <si>
    <t xml:space="preserve">y = </t>
  </si>
  <si>
    <t>Ecuaciones No Lineales Simultáneas</t>
  </si>
  <si>
    <t>g(x)</t>
  </si>
  <si>
    <t>y+</t>
  </si>
  <si>
    <t>y-</t>
  </si>
  <si>
    <t>f(x) = 0</t>
  </si>
  <si>
    <t>g(x) = 0</t>
  </si>
  <si>
    <t>X</t>
  </si>
  <si>
    <t>Real</t>
  </si>
  <si>
    <t>Imgy</t>
  </si>
  <si>
    <t>Y</t>
  </si>
  <si>
    <t>X INV</t>
  </si>
  <si>
    <t>Y INV</t>
  </si>
  <si>
    <t>YINV * X</t>
  </si>
  <si>
    <t>X INV * Y</t>
  </si>
  <si>
    <t>(Y INV * X + X INV * Y)</t>
  </si>
  <si>
    <r>
      <t>(Y INV * X + X INV * Y)</t>
    </r>
    <r>
      <rPr>
        <vertAlign val="superscript"/>
        <sz val="10"/>
        <rFont val="Arial"/>
        <family val="2"/>
      </rPr>
      <t xml:space="preserve"> -1</t>
    </r>
  </si>
  <si>
    <r>
      <t>V = -(Y INV * X + X INV * Y)</t>
    </r>
    <r>
      <rPr>
        <vertAlign val="superscript"/>
        <sz val="10"/>
        <rFont val="Arial"/>
        <family val="2"/>
      </rPr>
      <t xml:space="preserve"> -1 </t>
    </r>
    <r>
      <rPr>
        <sz val="10"/>
        <rFont val="Arial"/>
        <family val="2"/>
      </rPr>
      <t>* X INV</t>
    </r>
  </si>
  <si>
    <t>U = - YINV * X * V</t>
  </si>
  <si>
    <t>X * U</t>
  </si>
  <si>
    <t>Y * V</t>
  </si>
  <si>
    <t>X*U - Y*V</t>
  </si>
  <si>
    <t>Y * U</t>
  </si>
  <si>
    <t>X * V</t>
  </si>
  <si>
    <t>Y * U + X * V</t>
  </si>
  <si>
    <t>Comprobación</t>
  </si>
  <si>
    <t>Inversa de una Matriz Compleja</t>
  </si>
  <si>
    <t>g(x1, x2)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</si>
</sst>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00"/>
  </numFmts>
  <fonts count="7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188" fontId="0" fillId="0" borderId="4" xfId="0" applyNumberFormat="1" applyBorder="1"/>
    <xf numFmtId="188" fontId="0" fillId="0" borderId="0" xfId="0" applyNumberFormat="1"/>
    <xf numFmtId="188" fontId="0" fillId="0" borderId="5" xfId="0" applyNumberFormat="1" applyBorder="1"/>
    <xf numFmtId="188" fontId="0" fillId="0" borderId="6" xfId="0" applyNumberForma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3" borderId="0" xfId="0" applyFill="1" applyBorder="1"/>
    <xf numFmtId="0" fontId="0" fillId="3" borderId="16" xfId="0" applyFill="1" applyBorder="1"/>
    <xf numFmtId="0" fontId="0" fillId="3" borderId="17" xfId="0" applyFill="1" applyBorder="1"/>
    <xf numFmtId="0" fontId="1" fillId="0" borderId="0" xfId="0" applyFont="1" applyBorder="1"/>
    <xf numFmtId="0" fontId="4" fillId="0" borderId="0" xfId="0" applyFont="1" applyBorder="1"/>
    <xf numFmtId="0" fontId="1" fillId="3" borderId="0" xfId="0" applyFont="1" applyFill="1" applyBorder="1"/>
    <xf numFmtId="0" fontId="0" fillId="3" borderId="0" xfId="0" applyFill="1"/>
    <xf numFmtId="0" fontId="1" fillId="4" borderId="0" xfId="0" applyFont="1" applyFill="1"/>
    <xf numFmtId="2" fontId="1" fillId="4" borderId="0" xfId="0" applyNumberFormat="1" applyFont="1" applyFill="1"/>
    <xf numFmtId="0" fontId="0" fillId="4" borderId="0" xfId="0" applyFill="1"/>
    <xf numFmtId="0" fontId="0" fillId="4" borderId="2" xfId="0" applyFill="1" applyBorder="1"/>
    <xf numFmtId="0" fontId="0" fillId="4" borderId="0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14" xfId="0" applyFill="1" applyBorder="1"/>
    <xf numFmtId="0" fontId="0" fillId="4" borderId="8" xfId="0" applyFill="1" applyBorder="1"/>
    <xf numFmtId="0" fontId="0" fillId="4" borderId="15" xfId="0" applyFill="1" applyBorder="1"/>
    <xf numFmtId="0" fontId="0" fillId="4" borderId="12" xfId="0" applyFill="1" applyBorder="1"/>
    <xf numFmtId="0" fontId="0" fillId="5" borderId="14" xfId="0" applyFill="1" applyBorder="1"/>
    <xf numFmtId="0" fontId="0" fillId="5" borderId="8" xfId="0" applyFill="1" applyBorder="1"/>
    <xf numFmtId="0" fontId="0" fillId="5" borderId="15" xfId="0" applyFill="1" applyBorder="1"/>
    <xf numFmtId="0" fontId="0" fillId="5" borderId="12" xfId="0" applyFill="1" applyBorder="1"/>
    <xf numFmtId="188" fontId="0" fillId="4" borderId="4" xfId="0" applyNumberFormat="1" applyFill="1" applyBorder="1"/>
    <xf numFmtId="188" fontId="0" fillId="4" borderId="0" xfId="0" applyNumberFormat="1" applyFill="1"/>
    <xf numFmtId="188" fontId="0" fillId="4" borderId="5" xfId="0" applyNumberFormat="1" applyFill="1" applyBorder="1"/>
    <xf numFmtId="188" fontId="0" fillId="4" borderId="6" xfId="0" applyNumberFormat="1" applyFill="1" applyBorder="1"/>
    <xf numFmtId="0" fontId="0" fillId="4" borderId="6" xfId="0" applyFill="1" applyBorder="1"/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600075</xdr:colOff>
      <xdr:row>2</xdr:row>
      <xdr:rowOff>190500</xdr:rowOff>
    </xdr:from>
    <xdr:to>
      <xdr:col>17</xdr:col>
      <xdr:colOff>9525</xdr:colOff>
      <xdr:row>24</xdr:row>
      <xdr:rowOff>85725</xdr:rowOff>
    </xdr:to>
    <xdr:pic>
      <xdr:nvPicPr>
        <xdr:cNvPr id="1031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590550"/>
          <a:ext cx="550545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581025</xdr:colOff>
      <xdr:row>25</xdr:row>
      <xdr:rowOff>9525</xdr:rowOff>
    </xdr:from>
    <xdr:to>
      <xdr:col>16</xdr:col>
      <xdr:colOff>647700</xdr:colOff>
      <xdr:row>46</xdr:row>
      <xdr:rowOff>114300</xdr:rowOff>
    </xdr:to>
    <xdr:pic>
      <xdr:nvPicPr>
        <xdr:cNvPr id="1032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895850"/>
          <a:ext cx="5400675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0</xdr:row>
          <xdr:rowOff>38100</xdr:rowOff>
        </xdr:from>
        <xdr:to>
          <xdr:col>5</xdr:col>
          <xdr:colOff>685800</xdr:colOff>
          <xdr:row>2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200025</xdr:colOff>
      <xdr:row>11</xdr:row>
      <xdr:rowOff>0</xdr:rowOff>
    </xdr:from>
    <xdr:to>
      <xdr:col>17</xdr:col>
      <xdr:colOff>38100</xdr:colOff>
      <xdr:row>34</xdr:row>
      <xdr:rowOff>57150</xdr:rowOff>
    </xdr:to>
    <xdr:pic>
      <xdr:nvPicPr>
        <xdr:cNvPr id="5124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1790700"/>
          <a:ext cx="5172075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104775</xdr:rowOff>
        </xdr:from>
        <xdr:to>
          <xdr:col>5</xdr:col>
          <xdr:colOff>123825</xdr:colOff>
          <xdr:row>3</xdr:row>
          <xdr:rowOff>38100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7</xdr:row>
      <xdr:rowOff>19050</xdr:rowOff>
    </xdr:from>
    <xdr:to>
      <xdr:col>3</xdr:col>
      <xdr:colOff>19050</xdr:colOff>
      <xdr:row>34</xdr:row>
      <xdr:rowOff>123825</xdr:rowOff>
    </xdr:to>
    <xdr:pic>
      <xdr:nvPicPr>
        <xdr:cNvPr id="30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190625"/>
          <a:ext cx="2057400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7</xdr:row>
      <xdr:rowOff>38100</xdr:rowOff>
    </xdr:from>
    <xdr:to>
      <xdr:col>6</xdr:col>
      <xdr:colOff>247650</xdr:colOff>
      <xdr:row>15</xdr:row>
      <xdr:rowOff>133350</xdr:rowOff>
    </xdr:to>
    <xdr:pic>
      <xdr:nvPicPr>
        <xdr:cNvPr id="308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1209675"/>
          <a:ext cx="23907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542925</xdr:colOff>
          <xdr:row>1</xdr:row>
          <xdr:rowOff>76200</xdr:rowOff>
        </xdr:from>
        <xdr:to>
          <xdr:col>6</xdr:col>
          <xdr:colOff>104775</xdr:colOff>
          <xdr:row>3</xdr:row>
          <xdr:rowOff>133350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1</xdr:row>
          <xdr:rowOff>28575</xdr:rowOff>
        </xdr:from>
        <xdr:to>
          <xdr:col>12</xdr:col>
          <xdr:colOff>19050</xdr:colOff>
          <xdr:row>3</xdr:row>
          <xdr:rowOff>123825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8</xdr:row>
      <xdr:rowOff>0</xdr:rowOff>
    </xdr:from>
    <xdr:to>
      <xdr:col>2</xdr:col>
      <xdr:colOff>600075</xdr:colOff>
      <xdr:row>35</xdr:row>
      <xdr:rowOff>133350</xdr:rowOff>
    </xdr:to>
    <xdr:pic>
      <xdr:nvPicPr>
        <xdr:cNvPr id="41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33500"/>
          <a:ext cx="2095500" cy="450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666750</xdr:colOff>
      <xdr:row>8</xdr:row>
      <xdr:rowOff>0</xdr:rowOff>
    </xdr:from>
    <xdr:to>
      <xdr:col>8</xdr:col>
      <xdr:colOff>428625</xdr:colOff>
      <xdr:row>24</xdr:row>
      <xdr:rowOff>114300</xdr:rowOff>
    </xdr:to>
    <xdr:pic>
      <xdr:nvPicPr>
        <xdr:cNvPr id="410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1333500"/>
          <a:ext cx="43338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485775</xdr:colOff>
      <xdr:row>8</xdr:row>
      <xdr:rowOff>9525</xdr:rowOff>
    </xdr:from>
    <xdr:to>
      <xdr:col>13</xdr:col>
      <xdr:colOff>209550</xdr:colOff>
      <xdr:row>25</xdr:row>
      <xdr:rowOff>95250</xdr:rowOff>
    </xdr:to>
    <xdr:pic>
      <xdr:nvPicPr>
        <xdr:cNvPr id="41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1343025"/>
          <a:ext cx="3533775" cy="283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695325</xdr:colOff>
      <xdr:row>25</xdr:row>
      <xdr:rowOff>19050</xdr:rowOff>
    </xdr:from>
    <xdr:to>
      <xdr:col>7</xdr:col>
      <xdr:colOff>685800</xdr:colOff>
      <xdr:row>35</xdr:row>
      <xdr:rowOff>104775</xdr:rowOff>
    </xdr:to>
    <xdr:pic>
      <xdr:nvPicPr>
        <xdr:cNvPr id="41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4105275"/>
          <a:ext cx="38004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685800</xdr:colOff>
          <xdr:row>0</xdr:row>
          <xdr:rowOff>76200</xdr:rowOff>
        </xdr:from>
        <xdr:to>
          <xdr:col>7</xdr:col>
          <xdr:colOff>247650</xdr:colOff>
          <xdr:row>2</xdr:row>
          <xdr:rowOff>95250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18</xdr:row>
      <xdr:rowOff>95250</xdr:rowOff>
    </xdr:from>
    <xdr:to>
      <xdr:col>10</xdr:col>
      <xdr:colOff>476250</xdr:colOff>
      <xdr:row>18</xdr:row>
      <xdr:rowOff>95250</xdr:rowOff>
    </xdr:to>
    <xdr:sp macro="" textlink="">
      <xdr:nvSpPr>
        <xdr:cNvPr id="14358" name="Line 8"/>
        <xdr:cNvSpPr>
          <a:spLocks noChangeShapeType="1"/>
        </xdr:cNvSpPr>
      </xdr:nvSpPr>
      <xdr:spPr bwMode="auto">
        <a:xfrm>
          <a:off x="7791450" y="3162300"/>
          <a:ext cx="409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238125</xdr:colOff>
      <xdr:row>22</xdr:row>
      <xdr:rowOff>142875</xdr:rowOff>
    </xdr:from>
    <xdr:to>
      <xdr:col>11</xdr:col>
      <xdr:colOff>95250</xdr:colOff>
      <xdr:row>22</xdr:row>
      <xdr:rowOff>142875</xdr:rowOff>
    </xdr:to>
    <xdr:sp macro="" textlink="">
      <xdr:nvSpPr>
        <xdr:cNvPr id="14359" name="Line 9"/>
        <xdr:cNvSpPr>
          <a:spLocks noChangeShapeType="1"/>
        </xdr:cNvSpPr>
      </xdr:nvSpPr>
      <xdr:spPr bwMode="auto">
        <a:xfrm>
          <a:off x="7962900" y="390525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24</xdr:row>
      <xdr:rowOff>19050</xdr:rowOff>
    </xdr:from>
    <xdr:to>
      <xdr:col>13</xdr:col>
      <xdr:colOff>0</xdr:colOff>
      <xdr:row>24</xdr:row>
      <xdr:rowOff>152400</xdr:rowOff>
    </xdr:to>
    <xdr:sp macro="" textlink="">
      <xdr:nvSpPr>
        <xdr:cNvPr id="14360" name="Line 10"/>
        <xdr:cNvSpPr>
          <a:spLocks noChangeShapeType="1"/>
        </xdr:cNvSpPr>
      </xdr:nvSpPr>
      <xdr:spPr bwMode="auto">
        <a:xfrm>
          <a:off x="10010775" y="41148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552450</xdr:colOff>
      <xdr:row>25</xdr:row>
      <xdr:rowOff>114300</xdr:rowOff>
    </xdr:from>
    <xdr:to>
      <xdr:col>10</xdr:col>
      <xdr:colOff>123825</xdr:colOff>
      <xdr:row>25</xdr:row>
      <xdr:rowOff>114300</xdr:rowOff>
    </xdr:to>
    <xdr:sp macro="" textlink="">
      <xdr:nvSpPr>
        <xdr:cNvPr id="14361" name="Line 11"/>
        <xdr:cNvSpPr>
          <a:spLocks noChangeShapeType="1"/>
        </xdr:cNvSpPr>
      </xdr:nvSpPr>
      <xdr:spPr bwMode="auto">
        <a:xfrm flipH="1">
          <a:off x="6753225" y="4381500"/>
          <a:ext cx="109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752475</xdr:colOff>
      <xdr:row>27</xdr:row>
      <xdr:rowOff>19050</xdr:rowOff>
    </xdr:from>
    <xdr:to>
      <xdr:col>6</xdr:col>
      <xdr:colOff>0</xdr:colOff>
      <xdr:row>27</xdr:row>
      <xdr:rowOff>228600</xdr:rowOff>
    </xdr:to>
    <xdr:sp macro="" textlink="">
      <xdr:nvSpPr>
        <xdr:cNvPr id="14362" name="Line 12"/>
        <xdr:cNvSpPr>
          <a:spLocks noChangeShapeType="1"/>
        </xdr:cNvSpPr>
      </xdr:nvSpPr>
      <xdr:spPr bwMode="auto">
        <a:xfrm flipH="1">
          <a:off x="4667250" y="4619625"/>
          <a:ext cx="9525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85725</xdr:colOff>
      <xdr:row>19</xdr:row>
      <xdr:rowOff>28575</xdr:rowOff>
    </xdr:from>
    <xdr:to>
      <xdr:col>10</xdr:col>
      <xdr:colOff>476250</xdr:colOff>
      <xdr:row>19</xdr:row>
      <xdr:rowOff>28575</xdr:rowOff>
    </xdr:to>
    <xdr:sp macro="" textlink="">
      <xdr:nvSpPr>
        <xdr:cNvPr id="14363" name="Line 13"/>
        <xdr:cNvSpPr>
          <a:spLocks noChangeShapeType="1"/>
        </xdr:cNvSpPr>
      </xdr:nvSpPr>
      <xdr:spPr bwMode="auto">
        <a:xfrm>
          <a:off x="7810500" y="3257550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219075</xdr:colOff>
      <xdr:row>23</xdr:row>
      <xdr:rowOff>95250</xdr:rowOff>
    </xdr:from>
    <xdr:to>
      <xdr:col>11</xdr:col>
      <xdr:colOff>114300</xdr:colOff>
      <xdr:row>23</xdr:row>
      <xdr:rowOff>95250</xdr:rowOff>
    </xdr:to>
    <xdr:sp macro="" textlink="">
      <xdr:nvSpPr>
        <xdr:cNvPr id="14364" name="Line 14"/>
        <xdr:cNvSpPr>
          <a:spLocks noChangeShapeType="1"/>
        </xdr:cNvSpPr>
      </xdr:nvSpPr>
      <xdr:spPr bwMode="auto">
        <a:xfrm>
          <a:off x="7943850" y="4019550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419100</xdr:colOff>
      <xdr:row>6</xdr:row>
      <xdr:rowOff>161925</xdr:rowOff>
    </xdr:from>
    <xdr:ext cx="2486025" cy="723900"/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2552700" y="1323975"/>
          <a:ext cx="2533650" cy="714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f =  3 x1 + 2 x2 – 2 x3 – 4 = 0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g = 2 x1 –    x2 +    x3 – 3 = 0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h =    x1 +    x2 – 2 x3 + 3 = 0</a:t>
          </a:r>
        </a:p>
      </xdr:txBody>
    </xdr:sp>
    <xdr:clientData/>
  </xdr:oneCellAnchor>
  <xdr:oneCellAnchor>
    <xdr:from>
      <xdr:col>2</xdr:col>
      <xdr:colOff>419100</xdr:colOff>
      <xdr:row>10</xdr:row>
      <xdr:rowOff>171450</xdr:rowOff>
    </xdr:from>
    <xdr:ext cx="1752600" cy="266700"/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2552700" y="2133600"/>
          <a:ext cx="1800225" cy="257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y = f^2 + g^2  + h^2</a:t>
          </a:r>
        </a:p>
      </xdr:txBody>
    </xdr:sp>
    <xdr:clientData/>
  </xdr:oneCellAnchor>
  <xdr:twoCellAnchor editAs="oneCell">
    <xdr:from>
      <xdr:col>0</xdr:col>
      <xdr:colOff>600075</xdr:colOff>
      <xdr:row>14</xdr:row>
      <xdr:rowOff>9525</xdr:rowOff>
    </xdr:from>
    <xdr:to>
      <xdr:col>5</xdr:col>
      <xdr:colOff>514350</xdr:colOff>
      <xdr:row>30</xdr:row>
      <xdr:rowOff>123825</xdr:rowOff>
    </xdr:to>
    <xdr:pic>
      <xdr:nvPicPr>
        <xdr:cNvPr id="615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695575"/>
          <a:ext cx="43338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4</xdr:row>
      <xdr:rowOff>66675</xdr:rowOff>
    </xdr:from>
    <xdr:to>
      <xdr:col>7</xdr:col>
      <xdr:colOff>238125</xdr:colOff>
      <xdr:row>11</xdr:row>
      <xdr:rowOff>0</xdr:rowOff>
    </xdr:to>
    <xdr:pic>
      <xdr:nvPicPr>
        <xdr:cNvPr id="20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28675"/>
          <a:ext cx="38862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7</xdr:row>
      <xdr:rowOff>76200</xdr:rowOff>
    </xdr:from>
    <xdr:to>
      <xdr:col>4</xdr:col>
      <xdr:colOff>552450</xdr:colOff>
      <xdr:row>13</xdr:row>
      <xdr:rowOff>104775</xdr:rowOff>
    </xdr:to>
    <xdr:pic>
      <xdr:nvPicPr>
        <xdr:cNvPr id="2048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1438275"/>
          <a:ext cx="19240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36</xdr:row>
      <xdr:rowOff>152400</xdr:rowOff>
    </xdr:from>
    <xdr:to>
      <xdr:col>6</xdr:col>
      <xdr:colOff>514350</xdr:colOff>
      <xdr:row>53</xdr:row>
      <xdr:rowOff>104775</xdr:rowOff>
    </xdr:to>
    <xdr:pic>
      <xdr:nvPicPr>
        <xdr:cNvPr id="7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6048375"/>
          <a:ext cx="43338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</xdr:row>
      <xdr:rowOff>66675</xdr:rowOff>
    </xdr:from>
    <xdr:to>
      <xdr:col>19</xdr:col>
      <xdr:colOff>533400</xdr:colOff>
      <xdr:row>30</xdr:row>
      <xdr:rowOff>57150</xdr:rowOff>
    </xdr:to>
    <xdr:pic>
      <xdr:nvPicPr>
        <xdr:cNvPr id="7175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428625"/>
          <a:ext cx="51054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0</xdr:row>
          <xdr:rowOff>66675</xdr:rowOff>
        </xdr:from>
        <xdr:to>
          <xdr:col>5</xdr:col>
          <xdr:colOff>523875</xdr:colOff>
          <xdr:row>5</xdr:row>
          <xdr:rowOff>57150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8.xml"/><Relationship Id="rId4" Type="http://schemas.openxmlformats.org/officeDocument/2006/relationships/image" Target="../media/image17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D3" sqref="D3"/>
    </sheetView>
  </sheetViews>
  <sheetFormatPr baseColWidth="10" defaultRowHeight="12.75" x14ac:dyDescent="0.2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2">
        <v>-10</v>
      </c>
      <c r="B2" s="2">
        <f>2*A2^5-3*A2^2-5</f>
        <v>-200305</v>
      </c>
    </row>
    <row r="3" spans="1:2" ht="15.75" x14ac:dyDescent="0.25">
      <c r="A3" s="43"/>
      <c r="B3" s="43"/>
    </row>
    <row r="4" spans="1:2" ht="15.75" x14ac:dyDescent="0.25">
      <c r="A4" s="43"/>
      <c r="B4" s="43"/>
    </row>
    <row r="5" spans="1:2" ht="15.75" x14ac:dyDescent="0.25">
      <c r="A5" s="43"/>
      <c r="B5" s="43"/>
    </row>
    <row r="6" spans="1:2" ht="15.75" x14ac:dyDescent="0.25">
      <c r="A6" s="43"/>
      <c r="B6" s="43"/>
    </row>
    <row r="7" spans="1:2" ht="15.75" x14ac:dyDescent="0.25">
      <c r="A7" s="43"/>
      <c r="B7" s="43"/>
    </row>
    <row r="8" spans="1:2" ht="15.75" x14ac:dyDescent="0.25">
      <c r="A8" s="43"/>
      <c r="B8" s="43"/>
    </row>
    <row r="9" spans="1:2" ht="15.75" x14ac:dyDescent="0.25">
      <c r="A9" s="43"/>
      <c r="B9" s="43"/>
    </row>
    <row r="10" spans="1:2" ht="15.75" x14ac:dyDescent="0.25">
      <c r="A10" s="43"/>
      <c r="B10" s="43"/>
    </row>
    <row r="11" spans="1:2" ht="15.75" x14ac:dyDescent="0.25">
      <c r="A11" s="43"/>
      <c r="B11" s="43"/>
    </row>
    <row r="12" spans="1:2" ht="15.75" x14ac:dyDescent="0.25">
      <c r="A12" s="43"/>
      <c r="B12" s="43"/>
    </row>
    <row r="13" spans="1:2" ht="15.75" x14ac:dyDescent="0.25">
      <c r="A13" s="43"/>
      <c r="B13" s="43"/>
    </row>
    <row r="14" spans="1:2" ht="15.75" x14ac:dyDescent="0.25">
      <c r="A14" s="43"/>
      <c r="B14" s="43"/>
    </row>
    <row r="15" spans="1:2" ht="15.75" x14ac:dyDescent="0.25">
      <c r="A15" s="43"/>
      <c r="B15" s="43"/>
    </row>
    <row r="16" spans="1:2" ht="15.75" x14ac:dyDescent="0.25">
      <c r="A16" s="43"/>
      <c r="B16" s="43"/>
    </row>
    <row r="17" spans="1:2" ht="15.75" x14ac:dyDescent="0.25">
      <c r="A17" s="43"/>
      <c r="B17" s="43"/>
    </row>
    <row r="18" spans="1:2" ht="15.75" x14ac:dyDescent="0.25">
      <c r="A18" s="43"/>
      <c r="B18" s="43"/>
    </row>
    <row r="19" spans="1:2" ht="15.75" x14ac:dyDescent="0.25">
      <c r="A19" s="43"/>
      <c r="B19" s="43"/>
    </row>
    <row r="20" spans="1:2" ht="15.75" x14ac:dyDescent="0.25">
      <c r="A20" s="43"/>
      <c r="B20" s="43"/>
    </row>
    <row r="21" spans="1:2" ht="15.75" x14ac:dyDescent="0.25">
      <c r="A21" s="43"/>
      <c r="B21" s="43"/>
    </row>
    <row r="22" spans="1:2" ht="15.75" x14ac:dyDescent="0.25">
      <c r="A22" s="43">
        <v>10</v>
      </c>
      <c r="B22" s="43"/>
    </row>
    <row r="26" spans="1:2" ht="15.75" x14ac:dyDescent="0.25">
      <c r="A26" s="1" t="s">
        <v>0</v>
      </c>
      <c r="B26" s="1" t="s">
        <v>1</v>
      </c>
    </row>
    <row r="27" spans="1:2" ht="15.75" x14ac:dyDescent="0.25">
      <c r="A27" s="2">
        <v>0</v>
      </c>
      <c r="B27" s="3">
        <f>2*A27^5-3*A27^2-5</f>
        <v>-5</v>
      </c>
    </row>
    <row r="28" spans="1:2" ht="15.75" x14ac:dyDescent="0.25">
      <c r="A28" s="43"/>
      <c r="B28" s="44"/>
    </row>
    <row r="29" spans="1:2" ht="15.75" x14ac:dyDescent="0.25">
      <c r="A29" s="43"/>
      <c r="B29" s="44"/>
    </row>
    <row r="30" spans="1:2" ht="15.75" x14ac:dyDescent="0.25">
      <c r="A30" s="43"/>
      <c r="B30" s="44"/>
    </row>
    <row r="31" spans="1:2" ht="15.75" x14ac:dyDescent="0.25">
      <c r="A31" s="43"/>
      <c r="B31" s="44"/>
    </row>
    <row r="32" spans="1:2" ht="15.75" x14ac:dyDescent="0.25">
      <c r="A32" s="43"/>
      <c r="B32" s="44"/>
    </row>
    <row r="33" spans="1:2" ht="15.75" x14ac:dyDescent="0.25">
      <c r="A33" s="43"/>
      <c r="B33" s="44"/>
    </row>
    <row r="34" spans="1:2" ht="15.75" x14ac:dyDescent="0.25">
      <c r="A34" s="43"/>
      <c r="B34" s="44"/>
    </row>
    <row r="35" spans="1:2" ht="15.75" x14ac:dyDescent="0.25">
      <c r="A35" s="43"/>
      <c r="B35" s="44"/>
    </row>
    <row r="36" spans="1:2" ht="15.75" x14ac:dyDescent="0.25">
      <c r="A36" s="43"/>
      <c r="B36" s="44"/>
    </row>
    <row r="37" spans="1:2" ht="15.75" x14ac:dyDescent="0.25">
      <c r="A37" s="43"/>
      <c r="B37" s="44"/>
    </row>
    <row r="38" spans="1:2" ht="15.75" x14ac:dyDescent="0.25">
      <c r="A38" s="43"/>
      <c r="B38" s="44"/>
    </row>
    <row r="39" spans="1:2" ht="15.75" x14ac:dyDescent="0.25">
      <c r="A39" s="43"/>
      <c r="B39" s="44"/>
    </row>
    <row r="40" spans="1:2" ht="15.75" x14ac:dyDescent="0.25">
      <c r="A40" s="43"/>
      <c r="B40" s="44"/>
    </row>
    <row r="41" spans="1:2" ht="15.75" x14ac:dyDescent="0.25">
      <c r="A41" s="43"/>
      <c r="B41" s="44"/>
    </row>
    <row r="42" spans="1:2" ht="15.75" x14ac:dyDescent="0.25">
      <c r="A42" s="43"/>
      <c r="B42" s="44"/>
    </row>
    <row r="43" spans="1:2" ht="15.75" x14ac:dyDescent="0.25">
      <c r="A43" s="43"/>
      <c r="B43" s="44"/>
    </row>
    <row r="44" spans="1:2" ht="15.75" x14ac:dyDescent="0.25">
      <c r="A44" s="43"/>
      <c r="B44" s="44"/>
    </row>
    <row r="45" spans="1:2" ht="15.75" x14ac:dyDescent="0.25">
      <c r="A45" s="43"/>
      <c r="B45" s="44"/>
    </row>
    <row r="46" spans="1:2" ht="15.75" x14ac:dyDescent="0.25">
      <c r="A46" s="43"/>
      <c r="B46" s="44"/>
    </row>
    <row r="47" spans="1:2" ht="15.75" x14ac:dyDescent="0.25">
      <c r="A47" s="43">
        <v>2</v>
      </c>
      <c r="B47" s="44"/>
    </row>
  </sheetData>
  <phoneticPr fontId="0" type="noConversion"/>
  <pageMargins left="0.75" right="0.75" top="1" bottom="1" header="0" footer="0"/>
  <pageSetup paperSize="9"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7" r:id="rId4">
          <objectPr defaultSize="0" autoPict="0" r:id="rId5">
            <anchor moveWithCells="1">
              <from>
                <xdr:col>2</xdr:col>
                <xdr:colOff>361950</xdr:colOff>
                <xdr:row>0</xdr:row>
                <xdr:rowOff>38100</xdr:rowOff>
              </from>
              <to>
                <xdr:col>5</xdr:col>
                <xdr:colOff>685800</xdr:colOff>
                <xdr:row>2</xdr:row>
                <xdr:rowOff>19050</xdr:rowOff>
              </to>
            </anchor>
          </objectPr>
        </oleObject>
      </mc:Choice>
      <mc:Fallback>
        <oleObject progId="Equation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C52"/>
  <sheetViews>
    <sheetView workbookViewId="0">
      <selection activeCell="D5" sqref="D5"/>
    </sheetView>
  </sheetViews>
  <sheetFormatPr baseColWidth="10" defaultRowHeight="12.75" x14ac:dyDescent="0.2"/>
  <sheetData>
    <row r="5" spans="2:3" x14ac:dyDescent="0.2">
      <c r="B5" t="s">
        <v>6</v>
      </c>
      <c r="C5">
        <v>1</v>
      </c>
    </row>
    <row r="6" spans="2:3" x14ac:dyDescent="0.2">
      <c r="B6" t="s">
        <v>7</v>
      </c>
      <c r="C6">
        <v>3</v>
      </c>
    </row>
    <row r="7" spans="2:3" x14ac:dyDescent="0.2">
      <c r="B7" t="s">
        <v>8</v>
      </c>
      <c r="C7">
        <v>-7</v>
      </c>
    </row>
    <row r="8" spans="2:3" x14ac:dyDescent="0.2">
      <c r="B8" t="s">
        <v>9</v>
      </c>
      <c r="C8">
        <v>3</v>
      </c>
    </row>
    <row r="11" spans="2:3" ht="13.5" thickBot="1" x14ac:dyDescent="0.25">
      <c r="B11" s="5" t="s">
        <v>0</v>
      </c>
      <c r="C11" s="5" t="s">
        <v>10</v>
      </c>
    </row>
    <row r="12" spans="2:3" x14ac:dyDescent="0.2">
      <c r="B12">
        <v>-2</v>
      </c>
      <c r="C12">
        <f>a+b*B12+$C$7*B12^2+d*B12^3</f>
        <v>-57</v>
      </c>
    </row>
    <row r="13" spans="2:3" x14ac:dyDescent="0.2">
      <c r="B13" s="45"/>
      <c r="C13" s="45"/>
    </row>
    <row r="14" spans="2:3" x14ac:dyDescent="0.2">
      <c r="B14" s="45"/>
      <c r="C14" s="45"/>
    </row>
    <row r="15" spans="2:3" x14ac:dyDescent="0.2">
      <c r="B15" s="45"/>
      <c r="C15" s="45"/>
    </row>
    <row r="16" spans="2:3" x14ac:dyDescent="0.2">
      <c r="B16" s="45"/>
      <c r="C16" s="45"/>
    </row>
    <row r="17" spans="2:3" x14ac:dyDescent="0.2">
      <c r="B17" s="45"/>
      <c r="C17" s="45"/>
    </row>
    <row r="18" spans="2:3" x14ac:dyDescent="0.2">
      <c r="B18" s="45"/>
      <c r="C18" s="45"/>
    </row>
    <row r="19" spans="2:3" x14ac:dyDescent="0.2">
      <c r="B19" s="45"/>
      <c r="C19" s="45"/>
    </row>
    <row r="20" spans="2:3" x14ac:dyDescent="0.2">
      <c r="B20" s="45"/>
      <c r="C20" s="45"/>
    </row>
    <row r="21" spans="2:3" x14ac:dyDescent="0.2">
      <c r="B21" s="45"/>
      <c r="C21" s="45"/>
    </row>
    <row r="22" spans="2:3" x14ac:dyDescent="0.2">
      <c r="B22" s="45"/>
      <c r="C22" s="45"/>
    </row>
    <row r="23" spans="2:3" x14ac:dyDescent="0.2">
      <c r="B23" s="45"/>
      <c r="C23" s="45"/>
    </row>
    <row r="24" spans="2:3" x14ac:dyDescent="0.2">
      <c r="B24" s="45"/>
      <c r="C24" s="45"/>
    </row>
    <row r="25" spans="2:3" x14ac:dyDescent="0.2">
      <c r="B25" s="45"/>
      <c r="C25" s="45"/>
    </row>
    <row r="26" spans="2:3" x14ac:dyDescent="0.2">
      <c r="B26" s="45"/>
      <c r="C26" s="45"/>
    </row>
    <row r="27" spans="2:3" x14ac:dyDescent="0.2">
      <c r="B27" s="45"/>
      <c r="C27" s="45"/>
    </row>
    <row r="28" spans="2:3" x14ac:dyDescent="0.2">
      <c r="B28" s="45"/>
      <c r="C28" s="45"/>
    </row>
    <row r="29" spans="2:3" x14ac:dyDescent="0.2">
      <c r="B29" s="45"/>
      <c r="C29" s="45"/>
    </row>
    <row r="30" spans="2:3" x14ac:dyDescent="0.2">
      <c r="B30" s="45"/>
      <c r="C30" s="45"/>
    </row>
    <row r="31" spans="2:3" x14ac:dyDescent="0.2">
      <c r="B31" s="45"/>
      <c r="C31" s="45"/>
    </row>
    <row r="32" spans="2:3" x14ac:dyDescent="0.2">
      <c r="B32" s="45"/>
      <c r="C32" s="45"/>
    </row>
    <row r="33" spans="2:3" x14ac:dyDescent="0.2">
      <c r="B33" s="45"/>
      <c r="C33" s="45"/>
    </row>
    <row r="34" spans="2:3" x14ac:dyDescent="0.2">
      <c r="B34" s="45"/>
      <c r="C34" s="45"/>
    </row>
    <row r="35" spans="2:3" x14ac:dyDescent="0.2">
      <c r="B35" s="45"/>
      <c r="C35" s="45"/>
    </row>
    <row r="36" spans="2:3" x14ac:dyDescent="0.2">
      <c r="B36" s="45"/>
      <c r="C36" s="45"/>
    </row>
    <row r="37" spans="2:3" x14ac:dyDescent="0.2">
      <c r="B37" s="45"/>
      <c r="C37" s="45"/>
    </row>
    <row r="38" spans="2:3" x14ac:dyDescent="0.2">
      <c r="B38" s="45"/>
      <c r="C38" s="45"/>
    </row>
    <row r="39" spans="2:3" x14ac:dyDescent="0.2">
      <c r="B39" s="45"/>
      <c r="C39" s="45"/>
    </row>
    <row r="40" spans="2:3" x14ac:dyDescent="0.2">
      <c r="B40" s="45"/>
      <c r="C40" s="45"/>
    </row>
    <row r="41" spans="2:3" x14ac:dyDescent="0.2">
      <c r="B41" s="45"/>
      <c r="C41" s="45"/>
    </row>
    <row r="42" spans="2:3" x14ac:dyDescent="0.2">
      <c r="B42" s="45"/>
      <c r="C42" s="45"/>
    </row>
    <row r="43" spans="2:3" x14ac:dyDescent="0.2">
      <c r="B43" s="45"/>
      <c r="C43" s="45"/>
    </row>
    <row r="44" spans="2:3" x14ac:dyDescent="0.2">
      <c r="B44" s="45"/>
      <c r="C44" s="45"/>
    </row>
    <row r="45" spans="2:3" x14ac:dyDescent="0.2">
      <c r="B45" s="45"/>
      <c r="C45" s="45"/>
    </row>
    <row r="46" spans="2:3" x14ac:dyDescent="0.2">
      <c r="B46" s="45"/>
      <c r="C46" s="45"/>
    </row>
    <row r="47" spans="2:3" x14ac:dyDescent="0.2">
      <c r="B47" s="45"/>
      <c r="C47" s="45"/>
    </row>
    <row r="48" spans="2:3" x14ac:dyDescent="0.2">
      <c r="B48" s="45"/>
      <c r="C48" s="45"/>
    </row>
    <row r="49" spans="2:3" x14ac:dyDescent="0.2">
      <c r="B49" s="45"/>
      <c r="C49" s="45"/>
    </row>
    <row r="50" spans="2:3" x14ac:dyDescent="0.2">
      <c r="B50" s="45"/>
      <c r="C50" s="45"/>
    </row>
    <row r="51" spans="2:3" x14ac:dyDescent="0.2">
      <c r="B51" s="45"/>
      <c r="C51" s="45"/>
    </row>
    <row r="52" spans="2:3" x14ac:dyDescent="0.2">
      <c r="B52" s="45">
        <v>2</v>
      </c>
      <c r="C52" s="45"/>
    </row>
  </sheetData>
  <phoneticPr fontId="2" type="noConversion"/>
  <pageMargins left="0.75" right="0.75" top="1" bottom="1" header="0" footer="0"/>
  <pageSetup paperSize="9"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104775</xdr:rowOff>
              </from>
              <to>
                <xdr:col>5</xdr:col>
                <xdr:colOff>123825</xdr:colOff>
                <xdr:row>3</xdr:row>
                <xdr:rowOff>38100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5"/>
  <sheetViews>
    <sheetView workbookViewId="0">
      <selection activeCell="D5" sqref="D5"/>
    </sheetView>
  </sheetViews>
  <sheetFormatPr baseColWidth="10" defaultRowHeight="12.75" x14ac:dyDescent="0.2"/>
  <sheetData>
    <row r="1" spans="1:9" ht="15.75" x14ac:dyDescent="0.25">
      <c r="A1" s="2" t="s">
        <v>5</v>
      </c>
    </row>
    <row r="3" spans="1:9" x14ac:dyDescent="0.2">
      <c r="A3" s="4" t="s">
        <v>3</v>
      </c>
      <c r="B3">
        <v>1</v>
      </c>
    </row>
    <row r="4" spans="1:9" x14ac:dyDescent="0.2">
      <c r="A4" s="4"/>
    </row>
    <row r="5" spans="1:9" x14ac:dyDescent="0.2">
      <c r="A5" s="4" t="s">
        <v>4</v>
      </c>
      <c r="B5" s="45"/>
    </row>
    <row r="6" spans="1:9" x14ac:dyDescent="0.2">
      <c r="H6" t="s">
        <v>6</v>
      </c>
      <c r="I6">
        <v>1</v>
      </c>
    </row>
    <row r="7" spans="1:9" x14ac:dyDescent="0.2">
      <c r="H7" t="s">
        <v>7</v>
      </c>
      <c r="I7">
        <v>3</v>
      </c>
    </row>
    <row r="8" spans="1:9" x14ac:dyDescent="0.2">
      <c r="H8" t="s">
        <v>8</v>
      </c>
      <c r="I8">
        <v>-7</v>
      </c>
    </row>
    <row r="9" spans="1:9" x14ac:dyDescent="0.2">
      <c r="H9" t="s">
        <v>9</v>
      </c>
      <c r="I9">
        <v>3</v>
      </c>
    </row>
    <row r="12" spans="1:9" ht="13.5" thickBot="1" x14ac:dyDescent="0.25">
      <c r="H12" s="5" t="s">
        <v>0</v>
      </c>
      <c r="I12" s="5" t="s">
        <v>10</v>
      </c>
    </row>
    <row r="13" spans="1:9" x14ac:dyDescent="0.2">
      <c r="H13">
        <v>-0.21525163107981263</v>
      </c>
      <c r="I13" s="45"/>
    </row>
    <row r="14" spans="1:9" x14ac:dyDescent="0.2">
      <c r="H14">
        <v>1.0000504773125436</v>
      </c>
      <c r="I14" s="45"/>
    </row>
    <row r="15" spans="1:9" x14ac:dyDescent="0.2">
      <c r="H15">
        <v>1.5485794136295403</v>
      </c>
      <c r="I15" s="45"/>
    </row>
  </sheetData>
  <phoneticPr fontId="0" type="noConversion"/>
  <pageMargins left="0.75" right="0.75" top="1" bottom="1" header="0" footer="0"/>
  <pageSetup paperSize="9" orientation="portrait" horizontalDpi="1200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3076" r:id="rId4">
          <objectPr defaultSize="0" autoPict="0" r:id="rId5">
            <anchor moveWithCells="1">
              <from>
                <xdr:col>2</xdr:col>
                <xdr:colOff>542925</xdr:colOff>
                <xdr:row>1</xdr:row>
                <xdr:rowOff>76200</xdr:rowOff>
              </from>
              <to>
                <xdr:col>6</xdr:col>
                <xdr:colOff>104775</xdr:colOff>
                <xdr:row>3</xdr:row>
                <xdr:rowOff>133350</xdr:rowOff>
              </to>
            </anchor>
          </objectPr>
        </oleObject>
      </mc:Choice>
      <mc:Fallback>
        <oleObject progId="Equation.3" shapeId="3076" r:id="rId4"/>
      </mc:Fallback>
    </mc:AlternateContent>
    <mc:AlternateContent xmlns:mc="http://schemas.openxmlformats.org/markup-compatibility/2006">
      <mc:Choice Requires="x14">
        <oleObject progId="Equation.3" shapeId="3077" r:id="rId6">
          <objectPr defaultSize="0" autoPict="0" r:id="rId7">
            <anchor moveWithCells="1">
              <from>
                <xdr:col>6</xdr:col>
                <xdr:colOff>733425</xdr:colOff>
                <xdr:row>1</xdr:row>
                <xdr:rowOff>28575</xdr:rowOff>
              </from>
              <to>
                <xdr:col>12</xdr:col>
                <xdr:colOff>19050</xdr:colOff>
                <xdr:row>3</xdr:row>
                <xdr:rowOff>123825</xdr:rowOff>
              </to>
            </anchor>
          </objectPr>
        </oleObject>
      </mc:Choice>
      <mc:Fallback>
        <oleObject progId="Equation.3" shapeId="307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"/>
  <sheetViews>
    <sheetView workbookViewId="0">
      <selection activeCell="C4" sqref="C4"/>
    </sheetView>
  </sheetViews>
  <sheetFormatPr baseColWidth="10" defaultRowHeight="12.75" x14ac:dyDescent="0.2"/>
  <sheetData>
    <row r="1" spans="1:2" ht="15.75" x14ac:dyDescent="0.25">
      <c r="A1" s="2" t="s">
        <v>2</v>
      </c>
    </row>
    <row r="3" spans="1:2" x14ac:dyDescent="0.2">
      <c r="A3" s="4" t="s">
        <v>3</v>
      </c>
      <c r="B3">
        <v>1.4040861901624124</v>
      </c>
    </row>
    <row r="4" spans="1:2" x14ac:dyDescent="0.2">
      <c r="A4" s="4"/>
    </row>
    <row r="5" spans="1:2" x14ac:dyDescent="0.2">
      <c r="A5" s="4" t="s">
        <v>4</v>
      </c>
      <c r="B5" s="45"/>
    </row>
  </sheetData>
  <phoneticPr fontId="0" type="noConversion"/>
  <pageMargins left="0.75" right="0.75" top="1" bottom="1" header="0" footer="0"/>
  <pageSetup paperSize="9"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4102" r:id="rId4">
          <objectPr defaultSize="0" autoPict="0" r:id="rId5">
            <anchor moveWithCells="1">
              <from>
                <xdr:col>3</xdr:col>
                <xdr:colOff>685800</xdr:colOff>
                <xdr:row>0</xdr:row>
                <xdr:rowOff>76200</xdr:rowOff>
              </from>
              <to>
                <xdr:col>7</xdr:col>
                <xdr:colOff>247650</xdr:colOff>
                <xdr:row>2</xdr:row>
                <xdr:rowOff>95250</xdr:rowOff>
              </to>
            </anchor>
          </objectPr>
        </oleObject>
      </mc:Choice>
      <mc:Fallback>
        <oleObject progId="Equation.3" shapeId="4102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E3" sqref="E3"/>
    </sheetView>
  </sheetViews>
  <sheetFormatPr baseColWidth="10" defaultRowHeight="12.75" x14ac:dyDescent="0.2"/>
  <cols>
    <col min="1" max="1" width="13" customWidth="1"/>
  </cols>
  <sheetData>
    <row r="1" spans="1:17" ht="15.75" x14ac:dyDescent="0.25">
      <c r="A1" s="2" t="s">
        <v>26</v>
      </c>
      <c r="F1" s="2" t="s">
        <v>20</v>
      </c>
    </row>
    <row r="2" spans="1:17" x14ac:dyDescent="0.2">
      <c r="A2" s="6"/>
      <c r="B2" s="7">
        <v>2</v>
      </c>
      <c r="C2">
        <v>3</v>
      </c>
      <c r="D2" s="8">
        <v>-4</v>
      </c>
    </row>
    <row r="3" spans="1:17" x14ac:dyDescent="0.2">
      <c r="A3" s="6" t="s">
        <v>11</v>
      </c>
      <c r="B3" s="7">
        <v>3</v>
      </c>
      <c r="C3">
        <v>-1</v>
      </c>
      <c r="D3" s="8">
        <v>-2</v>
      </c>
      <c r="F3" s="4" t="s">
        <v>21</v>
      </c>
      <c r="G3" s="10">
        <v>4</v>
      </c>
      <c r="H3" s="11">
        <v>7</v>
      </c>
      <c r="J3" s="4" t="s">
        <v>22</v>
      </c>
      <c r="K3" s="10">
        <v>1</v>
      </c>
      <c r="L3" s="11">
        <v>-8</v>
      </c>
    </row>
    <row r="4" spans="1:17" x14ac:dyDescent="0.2">
      <c r="A4" s="6"/>
      <c r="B4" s="7">
        <v>4</v>
      </c>
      <c r="C4">
        <v>-7</v>
      </c>
      <c r="D4" s="8">
        <v>-6</v>
      </c>
      <c r="G4" s="10">
        <v>-2</v>
      </c>
      <c r="H4" s="11">
        <v>5</v>
      </c>
      <c r="K4" s="10">
        <v>4</v>
      </c>
      <c r="L4" s="11">
        <v>4</v>
      </c>
    </row>
    <row r="6" spans="1:17" x14ac:dyDescent="0.2">
      <c r="A6" s="6" t="s">
        <v>12</v>
      </c>
      <c r="B6" s="45"/>
      <c r="F6" s="4" t="s">
        <v>23</v>
      </c>
      <c r="G6" s="49"/>
      <c r="H6" s="50"/>
      <c r="J6" s="4" t="s">
        <v>24</v>
      </c>
      <c r="K6" s="49"/>
      <c r="L6" s="50"/>
    </row>
    <row r="7" spans="1:17" x14ac:dyDescent="0.2">
      <c r="A7" s="6"/>
      <c r="G7" s="49"/>
      <c r="H7" s="50"/>
      <c r="K7" s="49"/>
      <c r="L7" s="50"/>
    </row>
    <row r="8" spans="1:17" x14ac:dyDescent="0.2">
      <c r="A8" s="6"/>
      <c r="B8" s="46"/>
      <c r="C8" s="47"/>
      <c r="D8" s="48"/>
    </row>
    <row r="9" spans="1:17" x14ac:dyDescent="0.2">
      <c r="A9" s="6" t="s">
        <v>13</v>
      </c>
      <c r="B9" s="46"/>
      <c r="C9" s="47"/>
      <c r="D9" s="48"/>
      <c r="F9" s="4" t="s">
        <v>25</v>
      </c>
      <c r="G9" s="49"/>
      <c r="H9" s="50"/>
    </row>
    <row r="10" spans="1:17" x14ac:dyDescent="0.2">
      <c r="A10" s="6"/>
      <c r="B10" s="46"/>
      <c r="C10" s="47"/>
      <c r="D10" s="48"/>
      <c r="G10" s="49"/>
      <c r="H10" s="50"/>
    </row>
    <row r="11" spans="1:17" x14ac:dyDescent="0.2">
      <c r="A11" s="6"/>
    </row>
    <row r="12" spans="1:17" ht="18.75" thickBot="1" x14ac:dyDescent="0.3">
      <c r="A12" s="6"/>
      <c r="B12" s="46"/>
      <c r="C12" s="47"/>
      <c r="D12" s="48"/>
      <c r="F12" s="39" t="s">
        <v>69</v>
      </c>
      <c r="G12" s="4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3.5" thickBot="1" x14ac:dyDescent="0.25">
      <c r="A13" s="6" t="s">
        <v>14</v>
      </c>
      <c r="B13" s="46"/>
      <c r="C13" s="47"/>
      <c r="D13" s="48"/>
      <c r="F13" s="33" t="s">
        <v>50</v>
      </c>
      <c r="G13" s="34" t="s">
        <v>51</v>
      </c>
      <c r="H13" s="9"/>
      <c r="I13" s="33" t="s">
        <v>52</v>
      </c>
      <c r="J13" s="34" t="s">
        <v>53</v>
      </c>
      <c r="K13" s="9"/>
      <c r="L13" s="9"/>
      <c r="M13" s="9"/>
      <c r="N13" s="9"/>
      <c r="O13" s="9"/>
      <c r="P13" s="9"/>
      <c r="Q13" s="9"/>
    </row>
    <row r="14" spans="1:17" x14ac:dyDescent="0.2">
      <c r="A14" s="6"/>
      <c r="B14" s="46"/>
      <c r="C14" s="47"/>
      <c r="D14" s="48"/>
      <c r="F14" s="31">
        <v>2</v>
      </c>
      <c r="G14" s="30">
        <v>0.6</v>
      </c>
      <c r="H14" s="9"/>
      <c r="I14" s="31">
        <v>0.4</v>
      </c>
      <c r="J14" s="30">
        <v>0.5</v>
      </c>
      <c r="K14" s="9"/>
      <c r="L14" s="9"/>
      <c r="M14" s="9"/>
      <c r="N14" s="9"/>
      <c r="O14" s="9"/>
      <c r="P14" s="9"/>
      <c r="Q14" s="9"/>
    </row>
    <row r="15" spans="1:17" ht="13.5" thickBot="1" x14ac:dyDescent="0.25">
      <c r="A15" s="6"/>
      <c r="F15" s="32">
        <v>0.6</v>
      </c>
      <c r="G15" s="29">
        <v>3</v>
      </c>
      <c r="H15" s="9"/>
      <c r="I15" s="32">
        <v>0.15</v>
      </c>
      <c r="J15" s="29">
        <v>0.2</v>
      </c>
      <c r="K15" s="9"/>
      <c r="L15" s="9"/>
      <c r="M15" s="9"/>
      <c r="N15" s="9"/>
      <c r="O15" s="9"/>
      <c r="P15" s="9"/>
      <c r="Q15" s="9"/>
    </row>
    <row r="16" spans="1:17" x14ac:dyDescent="0.2">
      <c r="A16" s="6"/>
      <c r="H16" s="9"/>
      <c r="K16" s="9"/>
      <c r="L16" s="9"/>
      <c r="M16" s="9"/>
      <c r="N16" s="9"/>
      <c r="O16" s="9"/>
      <c r="P16" s="9"/>
      <c r="Q16" s="9"/>
    </row>
    <row r="17" spans="1:17" ht="13.5" thickBot="1" x14ac:dyDescent="0.25">
      <c r="A17" s="6" t="s">
        <v>15</v>
      </c>
      <c r="B17" s="7">
        <v>1</v>
      </c>
      <c r="C17">
        <v>4</v>
      </c>
      <c r="D17" s="8">
        <v>3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3.5" thickBot="1" x14ac:dyDescent="0.25">
      <c r="A18" s="6"/>
      <c r="B18" s="7">
        <v>5</v>
      </c>
      <c r="C18">
        <v>2</v>
      </c>
      <c r="D18" s="8">
        <v>6</v>
      </c>
      <c r="F18" s="33" t="s">
        <v>54</v>
      </c>
      <c r="G18" s="34"/>
      <c r="H18" s="9"/>
      <c r="I18" s="33" t="s">
        <v>55</v>
      </c>
      <c r="J18" s="34"/>
      <c r="K18" s="9"/>
      <c r="L18" s="33" t="s">
        <v>56</v>
      </c>
      <c r="M18" s="34"/>
      <c r="N18" s="9"/>
      <c r="O18" s="33" t="s">
        <v>57</v>
      </c>
      <c r="P18" s="34"/>
      <c r="Q18" s="9"/>
    </row>
    <row r="19" spans="1:17" x14ac:dyDescent="0.2">
      <c r="A19" s="6"/>
      <c r="F19" s="51"/>
      <c r="G19" s="52"/>
      <c r="H19" s="9"/>
      <c r="I19" s="51"/>
      <c r="J19" s="52"/>
      <c r="K19" s="9"/>
      <c r="L19" s="51"/>
      <c r="M19" s="52"/>
      <c r="N19" s="9"/>
      <c r="O19" s="51"/>
      <c r="P19" s="52"/>
      <c r="Q19" s="9"/>
    </row>
    <row r="20" spans="1:17" ht="13.5" thickBot="1" x14ac:dyDescent="0.25">
      <c r="A20" s="6"/>
      <c r="B20" s="7">
        <v>7</v>
      </c>
      <c r="C20" s="8">
        <v>12</v>
      </c>
      <c r="F20" s="53"/>
      <c r="G20" s="54"/>
      <c r="H20" s="9"/>
      <c r="I20" s="53"/>
      <c r="J20" s="54"/>
      <c r="K20" s="9"/>
      <c r="L20" s="53"/>
      <c r="M20" s="54"/>
      <c r="N20" s="9"/>
      <c r="O20" s="53"/>
      <c r="P20" s="54"/>
      <c r="Q20" s="9"/>
    </row>
    <row r="21" spans="1:17" ht="13.5" thickBot="1" x14ac:dyDescent="0.25">
      <c r="A21" s="6" t="s">
        <v>16</v>
      </c>
      <c r="B21" s="7">
        <v>11</v>
      </c>
      <c r="C21" s="8">
        <v>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15" thickBot="1" x14ac:dyDescent="0.25">
      <c r="A22" s="6"/>
      <c r="B22" s="7">
        <v>9</v>
      </c>
      <c r="C22" s="8">
        <v>10</v>
      </c>
      <c r="F22" s="33" t="s">
        <v>58</v>
      </c>
      <c r="G22" s="35"/>
      <c r="H22" s="34"/>
      <c r="I22" s="33" t="s">
        <v>59</v>
      </c>
      <c r="J22" s="35"/>
      <c r="K22" s="34"/>
      <c r="L22" s="9"/>
      <c r="M22" s="33" t="s">
        <v>60</v>
      </c>
      <c r="N22" s="35"/>
      <c r="O22" s="35"/>
      <c r="P22" s="34"/>
      <c r="Q22" s="9"/>
    </row>
    <row r="23" spans="1:17" x14ac:dyDescent="0.2">
      <c r="A23" s="6"/>
      <c r="F23" s="51"/>
      <c r="G23" s="52"/>
      <c r="H23" s="9"/>
      <c r="I23" s="51"/>
      <c r="J23" s="52"/>
      <c r="K23" s="9"/>
      <c r="L23" s="9"/>
      <c r="M23" s="51"/>
      <c r="N23" s="52"/>
      <c r="O23" s="9"/>
      <c r="P23" s="9"/>
      <c r="Q23" s="9"/>
    </row>
    <row r="24" spans="1:17" ht="13.5" thickBot="1" x14ac:dyDescent="0.25">
      <c r="A24" s="6"/>
      <c r="F24" s="53"/>
      <c r="G24" s="54"/>
      <c r="H24" s="9"/>
      <c r="I24" s="53"/>
      <c r="J24" s="54"/>
      <c r="K24" s="9"/>
      <c r="L24" s="9"/>
      <c r="M24" s="53"/>
      <c r="N24" s="54"/>
      <c r="O24" s="9"/>
      <c r="P24" s="9"/>
      <c r="Q24" s="9"/>
    </row>
    <row r="25" spans="1:17" ht="13.5" thickBot="1" x14ac:dyDescent="0.25">
      <c r="A25" s="6" t="s">
        <v>17</v>
      </c>
      <c r="B25" s="46"/>
      <c r="C25" s="48"/>
      <c r="F25" s="33" t="s">
        <v>61</v>
      </c>
      <c r="G25" s="34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">
      <c r="A26" s="6"/>
      <c r="B26" s="46"/>
      <c r="C26" s="48"/>
      <c r="F26" s="51"/>
      <c r="G26" s="52"/>
      <c r="H26" s="9"/>
      <c r="I26" s="9"/>
      <c r="J26" s="9"/>
      <c r="K26" s="9"/>
      <c r="L26" s="9"/>
      <c r="M26" s="31">
        <f>M23*-1</f>
        <v>0</v>
      </c>
      <c r="N26" s="30">
        <f>N23*-1</f>
        <v>0</v>
      </c>
      <c r="O26" s="9"/>
      <c r="P26" s="9"/>
      <c r="Q26" s="9"/>
    </row>
    <row r="27" spans="1:17" ht="13.5" thickBot="1" x14ac:dyDescent="0.25">
      <c r="F27" s="53"/>
      <c r="G27" s="54"/>
      <c r="H27" s="9"/>
      <c r="I27" s="9"/>
      <c r="J27" s="9"/>
      <c r="K27" s="9"/>
      <c r="L27" s="9"/>
      <c r="M27" s="32">
        <f>M24*-1</f>
        <v>0</v>
      </c>
      <c r="N27" s="29">
        <f>N24*-1</f>
        <v>0</v>
      </c>
      <c r="O27" s="9"/>
      <c r="P27" s="9"/>
      <c r="Q27" s="9"/>
    </row>
    <row r="28" spans="1:17" ht="16.5" thickBot="1" x14ac:dyDescent="0.3">
      <c r="B28" s="46"/>
      <c r="C28" s="47"/>
      <c r="D28" s="48"/>
      <c r="F28" s="9"/>
      <c r="G28" s="9"/>
      <c r="H28" s="9"/>
      <c r="I28" s="41" t="s">
        <v>68</v>
      </c>
      <c r="J28" s="42"/>
      <c r="K28" s="36"/>
      <c r="L28" s="36"/>
      <c r="M28" s="36"/>
      <c r="N28" s="36"/>
      <c r="O28" s="36"/>
      <c r="P28" s="36"/>
      <c r="Q28" s="9"/>
    </row>
    <row r="29" spans="1:17" ht="13.5" thickBot="1" x14ac:dyDescent="0.25">
      <c r="A29" t="s">
        <v>18</v>
      </c>
      <c r="B29" s="46"/>
      <c r="C29" s="47"/>
      <c r="D29" s="48"/>
      <c r="F29" s="51"/>
      <c r="G29" s="52"/>
      <c r="H29" s="9"/>
      <c r="I29" s="36"/>
      <c r="J29" s="36"/>
      <c r="K29" s="36"/>
      <c r="L29" s="36"/>
      <c r="M29" s="36"/>
      <c r="N29" s="36"/>
      <c r="O29" s="36"/>
      <c r="P29" s="36"/>
      <c r="Q29" s="9"/>
    </row>
    <row r="30" spans="1:17" ht="13.5" thickBot="1" x14ac:dyDescent="0.25">
      <c r="B30" s="46"/>
      <c r="C30" s="47"/>
      <c r="D30" s="48"/>
      <c r="F30" s="53"/>
      <c r="G30" s="54"/>
      <c r="H30" s="9"/>
      <c r="I30" s="37" t="s">
        <v>62</v>
      </c>
      <c r="J30" s="38"/>
      <c r="K30" s="36"/>
      <c r="L30" s="37" t="s">
        <v>63</v>
      </c>
      <c r="M30" s="38"/>
      <c r="N30" s="36"/>
      <c r="O30" s="37" t="s">
        <v>64</v>
      </c>
      <c r="P30" s="38"/>
      <c r="Q30" s="9"/>
    </row>
    <row r="31" spans="1:17" x14ac:dyDescent="0.2">
      <c r="F31" s="9"/>
      <c r="G31" s="9"/>
      <c r="H31" s="9"/>
      <c r="I31" s="55"/>
      <c r="J31" s="56"/>
      <c r="K31" s="36"/>
      <c r="L31" s="55"/>
      <c r="M31" s="56"/>
      <c r="N31" s="36"/>
      <c r="O31" s="55"/>
      <c r="P31" s="56"/>
      <c r="Q31" s="9"/>
    </row>
    <row r="32" spans="1:17" ht="13.5" thickBot="1" x14ac:dyDescent="0.25">
      <c r="B32" s="46"/>
      <c r="C32" s="47"/>
      <c r="D32" s="48"/>
      <c r="F32" s="9"/>
      <c r="G32" s="9"/>
      <c r="H32" s="9"/>
      <c r="I32" s="57"/>
      <c r="J32" s="58"/>
      <c r="K32" s="36"/>
      <c r="L32" s="57"/>
      <c r="M32" s="58"/>
      <c r="N32" s="36"/>
      <c r="O32" s="57"/>
      <c r="P32" s="58"/>
      <c r="Q32" s="9"/>
    </row>
    <row r="33" spans="1:17" ht="13.5" thickBot="1" x14ac:dyDescent="0.25">
      <c r="A33" t="s">
        <v>19</v>
      </c>
      <c r="B33" s="46"/>
      <c r="C33" s="47"/>
      <c r="D33" s="48"/>
      <c r="F33" s="9"/>
      <c r="G33" s="9"/>
      <c r="H33" s="9"/>
      <c r="I33" s="36"/>
      <c r="J33" s="36"/>
      <c r="K33" s="36"/>
      <c r="L33" s="36"/>
      <c r="M33" s="36"/>
      <c r="N33" s="36"/>
      <c r="O33" s="36"/>
      <c r="P33" s="36"/>
      <c r="Q33" s="9"/>
    </row>
    <row r="34" spans="1:17" ht="13.5" thickBot="1" x14ac:dyDescent="0.25">
      <c r="B34" s="46"/>
      <c r="C34" s="47"/>
      <c r="D34" s="48"/>
      <c r="F34" s="9"/>
      <c r="G34" s="9"/>
      <c r="H34" s="9"/>
      <c r="I34" s="37" t="s">
        <v>65</v>
      </c>
      <c r="J34" s="38"/>
      <c r="K34" s="36"/>
      <c r="L34" s="37" t="s">
        <v>66</v>
      </c>
      <c r="M34" s="38"/>
      <c r="N34" s="36"/>
      <c r="O34" s="37" t="s">
        <v>67</v>
      </c>
      <c r="P34" s="38"/>
      <c r="Q34" s="9"/>
    </row>
    <row r="35" spans="1:17" x14ac:dyDescent="0.2">
      <c r="F35" s="9"/>
      <c r="G35" s="9"/>
      <c r="H35" s="9"/>
      <c r="I35" s="55"/>
      <c r="J35" s="56"/>
      <c r="K35" s="36"/>
      <c r="L35" s="55"/>
      <c r="M35" s="56"/>
      <c r="N35" s="36"/>
      <c r="O35" s="55"/>
      <c r="P35" s="56"/>
      <c r="Q35" s="9"/>
    </row>
    <row r="36" spans="1:17" ht="13.5" thickBot="1" x14ac:dyDescent="0.25">
      <c r="F36" s="9"/>
      <c r="G36" s="9"/>
      <c r="H36" s="9"/>
      <c r="I36" s="57"/>
      <c r="J36" s="58"/>
      <c r="K36" s="36"/>
      <c r="L36" s="57"/>
      <c r="M36" s="58"/>
      <c r="N36" s="36"/>
      <c r="O36" s="57"/>
      <c r="P36" s="58"/>
      <c r="Q36" s="9"/>
    </row>
    <row r="37" spans="1:17" x14ac:dyDescent="0.2"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</sheetData>
  <phoneticPr fontId="2" type="noConversion"/>
  <pageMargins left="0.75" right="0.75" top="1" bottom="1" header="0" footer="0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C2" sqref="C2"/>
    </sheetView>
  </sheetViews>
  <sheetFormatPr baseColWidth="10" defaultRowHeight="12.75" x14ac:dyDescent="0.2"/>
  <cols>
    <col min="1" max="1" width="15.42578125" customWidth="1"/>
    <col min="6" max="6" width="12.28515625" customWidth="1"/>
  </cols>
  <sheetData>
    <row r="1" spans="1:4" ht="15.75" x14ac:dyDescent="0.25">
      <c r="A1" s="2" t="s">
        <v>27</v>
      </c>
    </row>
    <row r="2" spans="1:4" x14ac:dyDescent="0.2">
      <c r="A2" s="12" t="s">
        <v>28</v>
      </c>
    </row>
    <row r="4" spans="1:4" x14ac:dyDescent="0.2">
      <c r="B4" s="13">
        <v>9.3745999999999992</v>
      </c>
      <c r="C4" s="14">
        <v>3.0415999999999999</v>
      </c>
      <c r="D4" s="15">
        <v>-2.4371</v>
      </c>
    </row>
    <row r="5" spans="1:4" x14ac:dyDescent="0.2">
      <c r="A5" s="12" t="s">
        <v>11</v>
      </c>
      <c r="B5" s="13">
        <v>3.0415999999999999</v>
      </c>
      <c r="C5" s="14">
        <v>6.1832000000000003</v>
      </c>
      <c r="D5" s="15">
        <v>1.2162999999999999</v>
      </c>
    </row>
    <row r="6" spans="1:4" x14ac:dyDescent="0.2">
      <c r="B6" s="13">
        <v>-2.4371</v>
      </c>
      <c r="C6" s="14">
        <v>1.2162999999999999</v>
      </c>
      <c r="D6" s="15">
        <v>8.4428999999999998</v>
      </c>
    </row>
    <row r="8" spans="1:4" x14ac:dyDescent="0.2">
      <c r="B8" s="16">
        <v>9.2332999999999998</v>
      </c>
    </row>
    <row r="9" spans="1:4" x14ac:dyDescent="0.2">
      <c r="A9" s="12" t="s">
        <v>29</v>
      </c>
      <c r="B9" s="16">
        <v>8.2049000000000003</v>
      </c>
    </row>
    <row r="10" spans="1:4" x14ac:dyDescent="0.2">
      <c r="B10" s="16">
        <v>3.9339</v>
      </c>
    </row>
    <row r="12" spans="1:4" x14ac:dyDescent="0.2">
      <c r="B12" s="59"/>
      <c r="C12" s="60"/>
      <c r="D12" s="61"/>
    </row>
    <row r="13" spans="1:4" x14ac:dyDescent="0.2">
      <c r="A13" s="12" t="s">
        <v>30</v>
      </c>
      <c r="B13" s="59"/>
      <c r="C13" s="60"/>
      <c r="D13" s="61"/>
    </row>
    <row r="14" spans="1:4" x14ac:dyDescent="0.2">
      <c r="B14" s="59"/>
      <c r="C14" s="60"/>
      <c r="D14" s="61"/>
    </row>
    <row r="17" spans="1:2" x14ac:dyDescent="0.2">
      <c r="B17" s="62"/>
    </row>
    <row r="18" spans="1:2" x14ac:dyDescent="0.2">
      <c r="A18" s="12" t="s">
        <v>31</v>
      </c>
      <c r="B18" s="62"/>
    </row>
    <row r="19" spans="1:2" x14ac:dyDescent="0.2">
      <c r="B19" s="62"/>
    </row>
    <row r="21" spans="1:2" x14ac:dyDescent="0.2">
      <c r="A21" s="12" t="s">
        <v>32</v>
      </c>
    </row>
    <row r="22" spans="1:2" x14ac:dyDescent="0.2">
      <c r="B22" s="63"/>
    </row>
    <row r="23" spans="1:2" x14ac:dyDescent="0.2">
      <c r="B23" s="63"/>
    </row>
    <row r="24" spans="1:2" x14ac:dyDescent="0.2">
      <c r="B24" s="63"/>
    </row>
  </sheetData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5" sqref="D5"/>
    </sheetView>
  </sheetViews>
  <sheetFormatPr baseColWidth="10" defaultRowHeight="12.75" x14ac:dyDescent="0.2"/>
  <cols>
    <col min="1" max="1" width="16.5703125" customWidth="1"/>
    <col min="2" max="2" width="15.42578125" customWidth="1"/>
  </cols>
  <sheetData>
    <row r="1" spans="1:2" ht="15.75" x14ac:dyDescent="0.25">
      <c r="A1" s="2" t="s">
        <v>40</v>
      </c>
    </row>
    <row r="2" spans="1:2" ht="15.75" x14ac:dyDescent="0.25">
      <c r="A2" s="2" t="s">
        <v>41</v>
      </c>
    </row>
    <row r="4" spans="1:2" ht="15.75" x14ac:dyDescent="0.25">
      <c r="A4" s="17" t="s">
        <v>33</v>
      </c>
      <c r="B4" s="2">
        <v>1</v>
      </c>
    </row>
    <row r="5" spans="1:2" ht="15.75" x14ac:dyDescent="0.25">
      <c r="A5" s="17" t="s">
        <v>34</v>
      </c>
      <c r="B5" s="2">
        <v>1</v>
      </c>
    </row>
    <row r="6" spans="1:2" ht="15.75" x14ac:dyDescent="0.25">
      <c r="A6" s="17" t="s">
        <v>35</v>
      </c>
      <c r="B6" s="2">
        <v>1</v>
      </c>
    </row>
    <row r="7" spans="1:2" ht="15.75" x14ac:dyDescent="0.25">
      <c r="A7" s="17"/>
      <c r="B7" s="2"/>
    </row>
    <row r="8" spans="1:2" ht="15.75" x14ac:dyDescent="0.25">
      <c r="A8" s="17" t="s">
        <v>36</v>
      </c>
      <c r="B8" s="43"/>
    </row>
    <row r="9" spans="1:2" ht="15.75" x14ac:dyDescent="0.25">
      <c r="A9" s="17" t="s">
        <v>37</v>
      </c>
      <c r="B9" s="43"/>
    </row>
    <row r="10" spans="1:2" ht="15.75" x14ac:dyDescent="0.25">
      <c r="A10" s="17" t="s">
        <v>38</v>
      </c>
      <c r="B10" s="43"/>
    </row>
    <row r="11" spans="1:2" ht="15.75" x14ac:dyDescent="0.25">
      <c r="A11" s="17"/>
      <c r="B11" s="2"/>
    </row>
    <row r="12" spans="1:2" ht="15.75" x14ac:dyDescent="0.25">
      <c r="A12" s="17" t="s">
        <v>39</v>
      </c>
      <c r="B12" s="43"/>
    </row>
  </sheetData>
  <phoneticPr fontId="2" type="noConversion"/>
  <pageMargins left="0.75" right="0.75" top="1" bottom="1" header="0" footer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5" sqref="B5"/>
    </sheetView>
  </sheetViews>
  <sheetFormatPr baseColWidth="10" defaultRowHeight="12.75" x14ac:dyDescent="0.2"/>
  <cols>
    <col min="1" max="1" width="12.7109375" customWidth="1"/>
  </cols>
  <sheetData>
    <row r="1" spans="1:2" ht="15.75" x14ac:dyDescent="0.25">
      <c r="A1" s="18" t="s">
        <v>44</v>
      </c>
    </row>
    <row r="2" spans="1:2" x14ac:dyDescent="0.2">
      <c r="A2" s="4"/>
    </row>
    <row r="3" spans="1:2" ht="15.75" x14ac:dyDescent="0.25">
      <c r="A3" s="17" t="s">
        <v>33</v>
      </c>
      <c r="B3" s="2">
        <v>1</v>
      </c>
    </row>
    <row r="4" spans="1:2" ht="15.75" x14ac:dyDescent="0.25">
      <c r="A4" s="17" t="s">
        <v>34</v>
      </c>
      <c r="B4" s="2">
        <v>1</v>
      </c>
    </row>
    <row r="5" spans="1:2" ht="15.75" x14ac:dyDescent="0.25">
      <c r="A5" s="17"/>
      <c r="B5" s="2"/>
    </row>
    <row r="6" spans="1:2" ht="15.75" x14ac:dyDescent="0.25">
      <c r="A6" s="17" t="s">
        <v>42</v>
      </c>
      <c r="B6" s="43"/>
    </row>
    <row r="7" spans="1:2" ht="15.75" x14ac:dyDescent="0.25">
      <c r="A7" s="17" t="s">
        <v>70</v>
      </c>
      <c r="B7" s="43"/>
    </row>
    <row r="8" spans="1:2" ht="15.75" x14ac:dyDescent="0.25">
      <c r="A8" s="17"/>
      <c r="B8" s="2"/>
    </row>
    <row r="9" spans="1:2" ht="15.75" x14ac:dyDescent="0.25">
      <c r="A9" s="17" t="s">
        <v>43</v>
      </c>
      <c r="B9" s="43"/>
    </row>
  </sheetData>
  <phoneticPr fontId="2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workbookViewId="0">
      <selection activeCell="G1" sqref="G1"/>
    </sheetView>
  </sheetViews>
  <sheetFormatPr baseColWidth="10" defaultRowHeight="12.75" x14ac:dyDescent="0.2"/>
  <sheetData>
    <row r="1" spans="1:5" ht="15.75" x14ac:dyDescent="0.25">
      <c r="A1" s="18" t="s">
        <v>44</v>
      </c>
    </row>
    <row r="6" spans="1:5" ht="13.5" thickBot="1" x14ac:dyDescent="0.25"/>
    <row r="7" spans="1:5" x14ac:dyDescent="0.2">
      <c r="B7" s="19"/>
      <c r="C7" s="64" t="s">
        <v>1</v>
      </c>
      <c r="D7" s="65"/>
      <c r="E7" s="20" t="s">
        <v>45</v>
      </c>
    </row>
    <row r="8" spans="1:5" ht="13.5" thickBot="1" x14ac:dyDescent="0.25">
      <c r="B8" s="21" t="s">
        <v>0</v>
      </c>
      <c r="C8" s="22" t="s">
        <v>46</v>
      </c>
      <c r="D8" s="23" t="s">
        <v>47</v>
      </c>
      <c r="E8" s="24" t="s">
        <v>10</v>
      </c>
    </row>
    <row r="9" spans="1:5" x14ac:dyDescent="0.2">
      <c r="B9" s="25">
        <v>-0.5</v>
      </c>
      <c r="C9" s="7">
        <f>SQRT(1-4*B9^2)/3</f>
        <v>0</v>
      </c>
      <c r="D9" s="8">
        <f t="shared" ref="D9:D27" si="0">-SQRT(1-4*B9^2)/3</f>
        <v>0</v>
      </c>
      <c r="E9" s="11">
        <f>1-EXP(-B9)</f>
        <v>-0.64872127070012819</v>
      </c>
    </row>
    <row r="10" spans="1:5" x14ac:dyDescent="0.2">
      <c r="B10" s="25">
        <v>-0.48</v>
      </c>
      <c r="C10" s="7">
        <f>SQRT(1-4*B10^2)/3</f>
        <v>9.3333333333333338E-2</v>
      </c>
      <c r="D10" s="8">
        <f>-SQRT(1-4*B10^2)/3</f>
        <v>-9.3333333333333338E-2</v>
      </c>
      <c r="E10" s="11">
        <f>1-EXP(-B10)</f>
        <v>-0.61607440219289344</v>
      </c>
    </row>
    <row r="11" spans="1:5" x14ac:dyDescent="0.2">
      <c r="B11" s="25">
        <v>-0.46</v>
      </c>
      <c r="C11" s="7">
        <f>SQRT(1-4*B11^2)/3</f>
        <v>0.13063945294843615</v>
      </c>
      <c r="D11" s="8">
        <f>-SQRT(1-4*B11^2)/3</f>
        <v>-0.13063945294843615</v>
      </c>
      <c r="E11" s="11">
        <f>1-EXP(-B11)</f>
        <v>-0.58407398499448182</v>
      </c>
    </row>
    <row r="12" spans="1:5" x14ac:dyDescent="0.2">
      <c r="B12" s="25">
        <v>-0.44</v>
      </c>
      <c r="C12" s="7">
        <f>SQRT(1-4*B12^2)/3</f>
        <v>0.15832456116050556</v>
      </c>
      <c r="D12" s="8">
        <f>-SQRT(1-4*B12^2)/3</f>
        <v>-0.15832456116050556</v>
      </c>
      <c r="E12" s="11">
        <f>1-EXP(-B12)</f>
        <v>-0.55270721851133597</v>
      </c>
    </row>
    <row r="13" spans="1:5" x14ac:dyDescent="0.2">
      <c r="B13" s="25">
        <v>-0.42</v>
      </c>
      <c r="C13" s="7">
        <f>SQRT(1-4*B13^2)/3</f>
        <v>0.18086213288334052</v>
      </c>
      <c r="D13" s="8">
        <f>-SQRT(1-4*B13^2)/3</f>
        <v>-0.18086213288334052</v>
      </c>
      <c r="E13" s="11">
        <f>1-EXP(-B13)</f>
        <v>-0.52196155561863367</v>
      </c>
    </row>
    <row r="14" spans="1:5" x14ac:dyDescent="0.2">
      <c r="B14" s="25">
        <f>B9+0.1</f>
        <v>-0.4</v>
      </c>
      <c r="C14" s="7">
        <f t="shared" ref="C14:C27" si="1">SQRT(1-4*B14^2)/3</f>
        <v>0.19999999999999996</v>
      </c>
      <c r="D14" s="8">
        <f t="shared" si="0"/>
        <v>-0.19999999999999996</v>
      </c>
      <c r="E14" s="11">
        <f t="shared" ref="E14:E27" si="2">1-EXP(-B14)</f>
        <v>-0.49182469764127035</v>
      </c>
    </row>
    <row r="15" spans="1:5" x14ac:dyDescent="0.2">
      <c r="B15" s="25">
        <f t="shared" ref="B15:B22" si="3">B14+0.1</f>
        <v>-0.30000000000000004</v>
      </c>
      <c r="C15" s="7">
        <f t="shared" si="1"/>
        <v>0.26666666666666666</v>
      </c>
      <c r="D15" s="8">
        <f t="shared" si="0"/>
        <v>-0.26666666666666666</v>
      </c>
      <c r="E15" s="11">
        <f t="shared" si="2"/>
        <v>-0.34985880757600318</v>
      </c>
    </row>
    <row r="16" spans="1:5" x14ac:dyDescent="0.2">
      <c r="B16" s="25">
        <f t="shared" si="3"/>
        <v>-0.20000000000000004</v>
      </c>
      <c r="C16" s="7">
        <f t="shared" si="1"/>
        <v>0.30550504633038933</v>
      </c>
      <c r="D16" s="8">
        <f t="shared" si="0"/>
        <v>-0.30550504633038933</v>
      </c>
      <c r="E16" s="11">
        <f t="shared" si="2"/>
        <v>-0.22140275816016985</v>
      </c>
    </row>
    <row r="17" spans="2:6" x14ac:dyDescent="0.2">
      <c r="B17" s="25">
        <f t="shared" si="3"/>
        <v>-0.10000000000000003</v>
      </c>
      <c r="C17" s="7">
        <f t="shared" si="1"/>
        <v>0.32659863237109038</v>
      </c>
      <c r="D17" s="8">
        <f t="shared" si="0"/>
        <v>-0.32659863237109038</v>
      </c>
      <c r="E17" s="11">
        <f t="shared" si="2"/>
        <v>-0.10517091807564771</v>
      </c>
    </row>
    <row r="18" spans="2:6" x14ac:dyDescent="0.2">
      <c r="B18" s="25">
        <f t="shared" si="3"/>
        <v>0</v>
      </c>
      <c r="C18" s="7">
        <f t="shared" si="1"/>
        <v>0.33333333333333331</v>
      </c>
      <c r="D18" s="8">
        <f t="shared" si="0"/>
        <v>-0.33333333333333331</v>
      </c>
      <c r="E18" s="11">
        <f t="shared" si="2"/>
        <v>0</v>
      </c>
    </row>
    <row r="19" spans="2:6" x14ac:dyDescent="0.2">
      <c r="B19" s="25">
        <f t="shared" si="3"/>
        <v>0.1</v>
      </c>
      <c r="C19" s="7">
        <f t="shared" si="1"/>
        <v>0.32659863237109038</v>
      </c>
      <c r="D19" s="8">
        <f t="shared" si="0"/>
        <v>-0.32659863237109038</v>
      </c>
      <c r="E19" s="11">
        <f t="shared" si="2"/>
        <v>9.5162581964040482E-2</v>
      </c>
    </row>
    <row r="20" spans="2:6" x14ac:dyDescent="0.2">
      <c r="B20" s="25">
        <f t="shared" si="3"/>
        <v>0.2</v>
      </c>
      <c r="C20" s="7">
        <f t="shared" si="1"/>
        <v>0.30550504633038933</v>
      </c>
      <c r="D20" s="8">
        <f t="shared" si="0"/>
        <v>-0.30550504633038933</v>
      </c>
      <c r="E20" s="11">
        <f t="shared" si="2"/>
        <v>0.18126924692201818</v>
      </c>
    </row>
    <row r="21" spans="2:6" x14ac:dyDescent="0.2">
      <c r="B21" s="25">
        <f t="shared" si="3"/>
        <v>0.30000000000000004</v>
      </c>
      <c r="C21" s="7">
        <f t="shared" si="1"/>
        <v>0.26666666666666666</v>
      </c>
      <c r="D21" s="8">
        <f t="shared" si="0"/>
        <v>-0.26666666666666666</v>
      </c>
      <c r="E21" s="11">
        <f t="shared" si="2"/>
        <v>0.25918177931828212</v>
      </c>
    </row>
    <row r="22" spans="2:6" x14ac:dyDescent="0.2">
      <c r="B22" s="25">
        <f t="shared" si="3"/>
        <v>0.4</v>
      </c>
      <c r="C22" s="7">
        <f t="shared" si="1"/>
        <v>0.19999999999999996</v>
      </c>
      <c r="D22" s="8">
        <f t="shared" si="0"/>
        <v>-0.19999999999999996</v>
      </c>
      <c r="E22" s="11">
        <f t="shared" si="2"/>
        <v>0.32967995396436067</v>
      </c>
    </row>
    <row r="23" spans="2:6" x14ac:dyDescent="0.2">
      <c r="B23" s="25">
        <v>0.42</v>
      </c>
      <c r="C23" s="7">
        <f t="shared" si="1"/>
        <v>0.18086213288334052</v>
      </c>
      <c r="D23" s="8">
        <f>-SQRT(1-4*B23^2)/3</f>
        <v>-0.18086213288334052</v>
      </c>
      <c r="E23" s="11">
        <f>1-EXP(-B23)</f>
        <v>0.34295318018494325</v>
      </c>
    </row>
    <row r="24" spans="2:6" x14ac:dyDescent="0.2">
      <c r="B24" s="25">
        <v>0.44</v>
      </c>
      <c r="C24" s="7">
        <f t="shared" si="1"/>
        <v>0.15832456116050556</v>
      </c>
      <c r="D24" s="8">
        <f>-SQRT(1-4*B24^2)/3</f>
        <v>-0.15832456116050556</v>
      </c>
      <c r="E24" s="11">
        <f>1-EXP(-B24)</f>
        <v>0.35596357891685859</v>
      </c>
    </row>
    <row r="25" spans="2:6" x14ac:dyDescent="0.2">
      <c r="B25" s="25">
        <v>0.46</v>
      </c>
      <c r="C25" s="7">
        <f t="shared" si="1"/>
        <v>0.13063945294843615</v>
      </c>
      <c r="D25" s="8">
        <f>-SQRT(1-4*B25^2)/3</f>
        <v>-0.13063945294843615</v>
      </c>
      <c r="E25" s="11">
        <f>1-EXP(-B25)</f>
        <v>0.36871635449307405</v>
      </c>
    </row>
    <row r="26" spans="2:6" x14ac:dyDescent="0.2">
      <c r="B26" s="25">
        <v>0.48</v>
      </c>
      <c r="C26" s="7">
        <f t="shared" si="1"/>
        <v>9.3333333333333338E-2</v>
      </c>
      <c r="D26" s="8">
        <f>-SQRT(1-4*B26^2)/3</f>
        <v>-9.3333333333333338E-2</v>
      </c>
      <c r="E26" s="11">
        <f>1-EXP(-B26)</f>
        <v>0.38121660819385916</v>
      </c>
    </row>
    <row r="27" spans="2:6" ht="13.5" thickBot="1" x14ac:dyDescent="0.25">
      <c r="B27" s="26">
        <f>B22+0.1</f>
        <v>0.5</v>
      </c>
      <c r="C27" s="27">
        <f t="shared" si="1"/>
        <v>0</v>
      </c>
      <c r="D27" s="28">
        <f t="shared" si="0"/>
        <v>0</v>
      </c>
      <c r="E27" s="29">
        <f t="shared" si="2"/>
        <v>0.39346934028736658</v>
      </c>
    </row>
    <row r="30" spans="2:6" x14ac:dyDescent="0.2">
      <c r="B30" t="s">
        <v>0</v>
      </c>
      <c r="C30">
        <v>1</v>
      </c>
      <c r="E30" t="s">
        <v>0</v>
      </c>
      <c r="F30">
        <v>1</v>
      </c>
    </row>
    <row r="31" spans="2:6" x14ac:dyDescent="0.2">
      <c r="B31" t="s">
        <v>10</v>
      </c>
      <c r="C31">
        <v>1</v>
      </c>
      <c r="E31" t="s">
        <v>10</v>
      </c>
      <c r="F31">
        <v>1</v>
      </c>
    </row>
    <row r="33" spans="2:6" x14ac:dyDescent="0.2">
      <c r="B33" t="s">
        <v>48</v>
      </c>
      <c r="C33" s="45"/>
      <c r="E33" t="s">
        <v>48</v>
      </c>
      <c r="F33" s="45"/>
    </row>
    <row r="34" spans="2:6" x14ac:dyDescent="0.2">
      <c r="B34" t="s">
        <v>49</v>
      </c>
      <c r="C34" s="45"/>
      <c r="E34" t="s">
        <v>49</v>
      </c>
      <c r="F34" s="45"/>
    </row>
    <row r="36" spans="2:6" x14ac:dyDescent="0.2">
      <c r="C36" s="45"/>
      <c r="F36" s="45"/>
    </row>
  </sheetData>
  <mergeCells count="1">
    <mergeCell ref="C7:D7"/>
  </mergeCells>
  <phoneticPr fontId="2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>
              <from>
                <xdr:col>3</xdr:col>
                <xdr:colOff>561975</xdr:colOff>
                <xdr:row>0</xdr:row>
                <xdr:rowOff>66675</xdr:rowOff>
              </from>
              <to>
                <xdr:col>5</xdr:col>
                <xdr:colOff>523875</xdr:colOff>
                <xdr:row>5</xdr:row>
                <xdr:rowOff>57150</xdr:rowOff>
              </to>
            </anchor>
          </objectPr>
        </oleObject>
      </mc:Choice>
      <mc:Fallback>
        <oleObject progId="Equation.3" shapeId="716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Mét.gráfico - Raíz polinomio 1</vt:lpstr>
      <vt:lpstr>Mét.gráfico-Raíz polinomio 2</vt:lpstr>
      <vt:lpstr>Sol.ec.polinom. BuscarObj</vt:lpstr>
      <vt:lpstr>Uso Solver</vt:lpstr>
      <vt:lpstr>Operaciones matriciales</vt:lpstr>
      <vt:lpstr>Sistema Lineal - Matrices</vt:lpstr>
      <vt:lpstr>Sistema Lineal - Solver</vt:lpstr>
      <vt:lpstr>Sistema No lineal - Solver</vt:lpstr>
      <vt:lpstr>Sistema No lineal 1 - Solver</vt:lpstr>
      <vt:lpstr>a</vt:lpstr>
      <vt:lpstr>b</vt:lpstr>
      <vt:lpstr>d</vt:lpstr>
      <vt:lpstr>M</vt:lpstr>
      <vt:lpstr>N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2002-10-28T19:24:55Z</dcterms:created>
  <dcterms:modified xsi:type="dcterms:W3CDTF">2016-09-29T12:03:52Z</dcterms:modified>
</cp:coreProperties>
</file>