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F:\users\pedro\discoD\Cursos\CAI\Casos\Excel electric_powerRau\"/>
    </mc:Choice>
  </mc:AlternateContent>
  <bookViews>
    <workbookView xWindow="5940" yWindow="-15" windowWidth="5910" windowHeight="5880"/>
  </bookViews>
  <sheets>
    <sheet name="Simplex" sheetId="1" r:id="rId1"/>
    <sheet name="LP SImplex Solver" sheetId="2" r:id="rId2"/>
    <sheet name="Informe de respuestas 1" sheetId="3" r:id="rId3"/>
    <sheet name="Informe de sensibilidad 1" sheetId="4" r:id="rId4"/>
    <sheet name="Informe de límites 1" sheetId="5" r:id="rId5"/>
    <sheet name="Prob.Primal" sheetId="6" r:id="rId6"/>
    <sheet name="Informe de sensibilidad 2" sheetId="7" r:id="rId7"/>
    <sheet name="Prob.Dual" sheetId="8" r:id="rId8"/>
    <sheet name="Informe de sensibilidad 3" sheetId="9" r:id="rId9"/>
  </sheets>
  <definedNames>
    <definedName name="_xlnm.Print_Area" localSheetId="0">Simplex!$A$1:$R$40</definedName>
    <definedName name="solver_adj" localSheetId="1" hidden="1">'LP SImplex Solver'!$C$2:$C$4</definedName>
    <definedName name="solver_adj" localSheetId="7" hidden="1">Prob.Dual!$A$3:$D$3</definedName>
    <definedName name="solver_adj" localSheetId="5" hidden="1">Prob.Primal!$A$3:$C$3</definedName>
    <definedName name="solver_cvg" localSheetId="1" hidden="1">0.0001</definedName>
    <definedName name="solver_cvg" localSheetId="7" hidden="1">0.0001</definedName>
    <definedName name="solver_cvg" localSheetId="5" hidden="1">0.0001</definedName>
    <definedName name="solver_drv" localSheetId="1" hidden="1">2</definedName>
    <definedName name="solver_drv" localSheetId="7" hidden="1">1</definedName>
    <definedName name="solver_drv" localSheetId="5" hidden="1">2</definedName>
    <definedName name="solver_eng" localSheetId="1" hidden="1">2</definedName>
    <definedName name="solver_eng" localSheetId="7" hidden="1">2</definedName>
    <definedName name="solver_eng" localSheetId="5" hidden="1">2</definedName>
    <definedName name="solver_est" localSheetId="1" hidden="1">1</definedName>
    <definedName name="solver_est" localSheetId="7" hidden="1">1</definedName>
    <definedName name="solver_est" localSheetId="5" hidden="1">1</definedName>
    <definedName name="solver_itr" localSheetId="1" hidden="1">2147483647</definedName>
    <definedName name="solver_itr" localSheetId="7" hidden="1">2147483647</definedName>
    <definedName name="solver_itr" localSheetId="5" hidden="1">2147483647</definedName>
    <definedName name="solver_lhs1" localSheetId="1" hidden="1">'LP SImplex Solver'!$C$2:$C$4</definedName>
    <definedName name="solver_lhs1" localSheetId="7" hidden="1">Prob.Dual!$A$3:$B$3</definedName>
    <definedName name="solver_lhs1" localSheetId="5" hidden="1">Prob.Primal!$A$3:$B$3</definedName>
    <definedName name="solver_lhs2" localSheetId="1" hidden="1">'LP SImplex Solver'!$G$5:$G$7</definedName>
    <definedName name="solver_lhs2" localSheetId="7" hidden="1">Prob.Dual!$C$3</definedName>
    <definedName name="solver_lhs2" localSheetId="5" hidden="1">Prob.Primal!$C$6:$C$7</definedName>
    <definedName name="solver_lhs3" localSheetId="7" hidden="1">Prob.Dual!$C$5:$C$6</definedName>
    <definedName name="solver_lhs3" localSheetId="5" hidden="1">Prob.Primal!$C$8</definedName>
    <definedName name="solver_lhs4" localSheetId="7" hidden="1">Prob.Dual!$C$7</definedName>
    <definedName name="solver_lhs4" localSheetId="5" hidden="1">Prob.Primal!$C$9</definedName>
    <definedName name="solver_mip" localSheetId="1" hidden="1">2147483647</definedName>
    <definedName name="solver_mip" localSheetId="7" hidden="1">2147483647</definedName>
    <definedName name="solver_mip" localSheetId="5" hidden="1">2147483647</definedName>
    <definedName name="solver_mni" localSheetId="1" hidden="1">30</definedName>
    <definedName name="solver_mni" localSheetId="7" hidden="1">30</definedName>
    <definedName name="solver_mni" localSheetId="5" hidden="1">30</definedName>
    <definedName name="solver_mrt" localSheetId="1" hidden="1">0.075</definedName>
    <definedName name="solver_mrt" localSheetId="7" hidden="1">0.075</definedName>
    <definedName name="solver_mrt" localSheetId="5" hidden="1">0.075</definedName>
    <definedName name="solver_msl" localSheetId="1" hidden="1">2</definedName>
    <definedName name="solver_msl" localSheetId="7" hidden="1">2</definedName>
    <definedName name="solver_msl" localSheetId="5" hidden="1">2</definedName>
    <definedName name="solver_neg" localSheetId="1" hidden="1">2</definedName>
    <definedName name="solver_neg" localSheetId="7" hidden="1">2</definedName>
    <definedName name="solver_neg" localSheetId="5" hidden="1">2</definedName>
    <definedName name="solver_nod" localSheetId="1" hidden="1">2147483647</definedName>
    <definedName name="solver_nod" localSheetId="7" hidden="1">2147483647</definedName>
    <definedName name="solver_nod" localSheetId="5" hidden="1">2147483647</definedName>
    <definedName name="solver_num" localSheetId="1" hidden="1">2</definedName>
    <definedName name="solver_num" localSheetId="7" hidden="1">4</definedName>
    <definedName name="solver_num" localSheetId="5" hidden="1">4</definedName>
    <definedName name="solver_nwt" localSheetId="1" hidden="1">1</definedName>
    <definedName name="solver_nwt" localSheetId="7" hidden="1">1</definedName>
    <definedName name="solver_nwt" localSheetId="5" hidden="1">1</definedName>
    <definedName name="solver_opt" localSheetId="1" hidden="1">'LP SImplex Solver'!$E$2</definedName>
    <definedName name="solver_opt" localSheetId="7" hidden="1">Prob.Dual!$E$3</definedName>
    <definedName name="solver_opt" localSheetId="5" hidden="1">Prob.Primal!$D$4</definedName>
    <definedName name="solver_pre" localSheetId="1" hidden="1">0.000001</definedName>
    <definedName name="solver_pre" localSheetId="7" hidden="1">0.000001</definedName>
    <definedName name="solver_pre" localSheetId="5" hidden="1">0.000001</definedName>
    <definedName name="solver_rbv" localSheetId="1" hidden="1">2</definedName>
    <definedName name="solver_rbv" localSheetId="7" hidden="1">1</definedName>
    <definedName name="solver_rbv" localSheetId="5" hidden="1">2</definedName>
    <definedName name="solver_rel1" localSheetId="1" hidden="1">3</definedName>
    <definedName name="solver_rel1" localSheetId="7" hidden="1">1</definedName>
    <definedName name="solver_rel1" localSheetId="5" hidden="1">3</definedName>
    <definedName name="solver_rel2" localSheetId="1" hidden="1">1</definedName>
    <definedName name="solver_rel2" localSheetId="7" hidden="1">3</definedName>
    <definedName name="solver_rel2" localSheetId="5" hidden="1">1</definedName>
    <definedName name="solver_rel3" localSheetId="7" hidden="1">1</definedName>
    <definedName name="solver_rel3" localSheetId="5" hidden="1">3</definedName>
    <definedName name="solver_rel4" localSheetId="7" hidden="1">2</definedName>
    <definedName name="solver_rel4" localSheetId="5" hidden="1">2</definedName>
    <definedName name="solver_rhs1" localSheetId="1" hidden="1">'LP SImplex Solver'!$C$6</definedName>
    <definedName name="solver_rhs1" localSheetId="7" hidden="1">0</definedName>
    <definedName name="solver_rhs1" localSheetId="5" hidden="1">0</definedName>
    <definedName name="solver_rhs2" localSheetId="1" hidden="1">'LP SImplex Solver'!$E$5:$E$7</definedName>
    <definedName name="solver_rhs2" localSheetId="7" hidden="1">0</definedName>
    <definedName name="solver_rhs2" localSheetId="5" hidden="1">Prob.Primal!$E$6:$E$7</definedName>
    <definedName name="solver_rhs3" localSheetId="7" hidden="1">Prob.Dual!$E$5:$E$6</definedName>
    <definedName name="solver_rhs3" localSheetId="5" hidden="1">Prob.Primal!$E$8</definedName>
    <definedName name="solver_rhs4" localSheetId="7" hidden="1">Prob.Dual!$E$7</definedName>
    <definedName name="solver_rhs4" localSheetId="5" hidden="1">Prob.Primal!$E$9</definedName>
    <definedName name="solver_rlx" localSheetId="1" hidden="1">2</definedName>
    <definedName name="solver_rlx" localSheetId="7" hidden="1">2</definedName>
    <definedName name="solver_rlx" localSheetId="5" hidden="1">2</definedName>
    <definedName name="solver_rsd" localSheetId="1" hidden="1">0</definedName>
    <definedName name="solver_rsd" localSheetId="7" hidden="1">0</definedName>
    <definedName name="solver_rsd" localSheetId="5" hidden="1">0</definedName>
    <definedName name="solver_scl" localSheetId="1" hidden="1">2</definedName>
    <definedName name="solver_scl" localSheetId="7" hidden="1">1</definedName>
    <definedName name="solver_scl" localSheetId="5" hidden="1">2</definedName>
    <definedName name="solver_sho" localSheetId="4" hidden="1">2</definedName>
    <definedName name="solver_sho" localSheetId="1" hidden="1">2</definedName>
    <definedName name="solver_sho" localSheetId="7" hidden="1">2</definedName>
    <definedName name="solver_sho" localSheetId="5" hidden="1">2</definedName>
    <definedName name="solver_ssz" localSheetId="1" hidden="1">100</definedName>
    <definedName name="solver_ssz" localSheetId="7" hidden="1">100</definedName>
    <definedName name="solver_ssz" localSheetId="5" hidden="1">100</definedName>
    <definedName name="solver_tim" localSheetId="1" hidden="1">2147483647</definedName>
    <definedName name="solver_tim" localSheetId="7" hidden="1">2147483647</definedName>
    <definedName name="solver_tim" localSheetId="5" hidden="1">2147483647</definedName>
    <definedName name="solver_tol" localSheetId="1" hidden="1">0.01</definedName>
    <definedName name="solver_tol" localSheetId="7" hidden="1">0.01</definedName>
    <definedName name="solver_tol" localSheetId="5" hidden="1">0.01</definedName>
    <definedName name="solver_typ" localSheetId="1" hidden="1">2</definedName>
    <definedName name="solver_typ" localSheetId="7" hidden="1">1</definedName>
    <definedName name="solver_typ" localSheetId="5" hidden="1">2</definedName>
    <definedName name="solver_val" localSheetId="1" hidden="1">0</definedName>
    <definedName name="solver_val" localSheetId="7" hidden="1">0</definedName>
    <definedName name="solver_val" localSheetId="5" hidden="1">0</definedName>
    <definedName name="solver_ver" localSheetId="1" hidden="1">3</definedName>
    <definedName name="solver_ver" localSheetId="7" hidden="1">3</definedName>
    <definedName name="solver_ver" localSheetId="5" hidden="1">3</definedName>
  </definedNames>
  <calcPr calcId="171027"/>
</workbook>
</file>

<file path=xl/calcChain.xml><?xml version="1.0" encoding="utf-8"?>
<calcChain xmlns="http://schemas.openxmlformats.org/spreadsheetml/2006/main">
  <c r="C7" i="8" l="1"/>
  <c r="C6" i="8"/>
  <c r="C5" i="8"/>
  <c r="E3" i="8"/>
  <c r="C9" i="6"/>
  <c r="C8" i="6"/>
  <c r="C7" i="6"/>
  <c r="C6" i="6"/>
  <c r="D4" i="6"/>
  <c r="G7" i="2" l="1"/>
  <c r="G6" i="2"/>
  <c r="G5" i="2"/>
  <c r="E2" i="2"/>
  <c r="F12" i="1" a="1"/>
  <c r="F12" i="1" s="1"/>
  <c r="H12" i="1"/>
  <c r="F13" i="1"/>
  <c r="H13" i="1"/>
  <c r="F14" i="1"/>
  <c r="H14" i="1"/>
  <c r="F15" i="1"/>
  <c r="H15" i="1"/>
  <c r="F26" i="1"/>
  <c r="F26" i="1" a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I15" i="1" l="1"/>
  <c r="G15" i="1"/>
  <c r="I14" i="1"/>
  <c r="G14" i="1"/>
  <c r="I13" i="1"/>
  <c r="G13" i="1"/>
  <c r="I12" i="1"/>
  <c r="G12" i="1"/>
  <c r="B19" i="1" s="1" a="1"/>
  <c r="D19" i="1" l="1"/>
  <c r="F19" i="1"/>
  <c r="H19" i="1"/>
  <c r="C20" i="1"/>
  <c r="E20" i="1"/>
  <c r="G20" i="1"/>
  <c r="C21" i="1"/>
  <c r="E21" i="1"/>
  <c r="G21" i="1"/>
  <c r="C22" i="1"/>
  <c r="E22" i="1"/>
  <c r="G22" i="1"/>
  <c r="B19" i="1"/>
  <c r="C19" i="1"/>
  <c r="E19" i="1"/>
  <c r="G19" i="1"/>
  <c r="B20" i="1"/>
  <c r="D20" i="1"/>
  <c r="F20" i="1"/>
  <c r="H20" i="1"/>
  <c r="B21" i="1"/>
  <c r="D21" i="1"/>
  <c r="F21" i="1"/>
  <c r="H21" i="1"/>
  <c r="B22" i="1"/>
  <c r="D22" i="1"/>
  <c r="F22" i="1"/>
  <c r="H22" i="1"/>
  <c r="J19" i="1" a="1"/>
  <c r="J20" i="1" l="1"/>
  <c r="J21" i="1"/>
  <c r="J22" i="1"/>
  <c r="J19" i="1"/>
  <c r="J33" i="1" s="1" a="1"/>
  <c r="B33" i="1" a="1"/>
  <c r="J33" i="1" l="1"/>
  <c r="J34" i="1"/>
  <c r="J35" i="1"/>
  <c r="J36" i="1"/>
  <c r="B33" i="1"/>
  <c r="C33" i="1"/>
  <c r="E33" i="1"/>
  <c r="G33" i="1"/>
  <c r="B34" i="1"/>
  <c r="D34" i="1"/>
  <c r="F34" i="1"/>
  <c r="H34" i="1"/>
  <c r="B35" i="1"/>
  <c r="D35" i="1"/>
  <c r="F35" i="1"/>
  <c r="H35" i="1"/>
  <c r="B36" i="1"/>
  <c r="D36" i="1"/>
  <c r="F36" i="1"/>
  <c r="H36" i="1"/>
  <c r="D33" i="1"/>
  <c r="F33" i="1"/>
  <c r="H33" i="1"/>
  <c r="C34" i="1"/>
  <c r="E34" i="1"/>
  <c r="G34" i="1"/>
  <c r="C35" i="1"/>
  <c r="E35" i="1"/>
  <c r="G35" i="1"/>
  <c r="C36" i="1"/>
  <c r="E36" i="1"/>
  <c r="G36" i="1"/>
</calcChain>
</file>

<file path=xl/sharedStrings.xml><?xml version="1.0" encoding="utf-8"?>
<sst xmlns="http://schemas.openxmlformats.org/spreadsheetml/2006/main" count="362" uniqueCount="136">
  <si>
    <t>x1</t>
  </si>
  <si>
    <t>x2</t>
  </si>
  <si>
    <t>x3</t>
  </si>
  <si>
    <t>s1</t>
  </si>
  <si>
    <t>s2</t>
  </si>
  <si>
    <t>s3</t>
  </si>
  <si>
    <t>=</t>
  </si>
  <si>
    <t>X2</t>
  </si>
  <si>
    <t>p</t>
  </si>
  <si>
    <t>RHS</t>
  </si>
  <si>
    <t>Final</t>
  </si>
  <si>
    <t>Variables de holgura</t>
  </si>
  <si>
    <t>Variables de decisión</t>
  </si>
  <si>
    <t>Base</t>
  </si>
  <si>
    <t>Método Simplex - Ilustración</t>
  </si>
  <si>
    <t>=-1*C2-2*C3+-1*C4</t>
  </si>
  <si>
    <t>=2*C2+C3-C4</t>
  </si>
  <si>
    <t>x1, x2, x3&gt; =</t>
  </si>
  <si>
    <t>=-2*C2-C3+5*C4</t>
  </si>
  <si>
    <t xml:space="preserve"> </t>
  </si>
  <si>
    <t>=4*C2+1.5*C3+1.5*C4</t>
  </si>
  <si>
    <t>$C$2</t>
  </si>
  <si>
    <t>$C$3</t>
  </si>
  <si>
    <t>$C$4</t>
  </si>
  <si>
    <t>$G$5</t>
  </si>
  <si>
    <t>$G$6</t>
  </si>
  <si>
    <t>$G$7</t>
  </si>
  <si>
    <t>Minimizar:</t>
  </si>
  <si>
    <t>Nueva Base</t>
  </si>
  <si>
    <t>Inversa</t>
  </si>
  <si>
    <t>Solución de sistema subespecificado con nueva base</t>
  </si>
  <si>
    <t>Nueva base</t>
  </si>
  <si>
    <t>Objetivo</t>
  </si>
  <si>
    <t>Número no positivo</t>
  </si>
  <si>
    <t>sujeto a:</t>
  </si>
  <si>
    <t>Variables</t>
  </si>
  <si>
    <t>OBJETIVO</t>
  </si>
  <si>
    <t>Restricciones</t>
  </si>
  <si>
    <t>Limite</t>
  </si>
  <si>
    <t>Valor calculado</t>
  </si>
  <si>
    <t>Relajación límite</t>
  </si>
  <si>
    <t>Val Ini</t>
  </si>
  <si>
    <t>Microsoft Excel 16.0 Informe de respuestas</t>
  </si>
  <si>
    <t>Hoja de cálculo: [Sistemas Lineales.xlsx]LP SImplex Solver</t>
  </si>
  <si>
    <t>Informe creado: 10/08/2017 13:25:16</t>
  </si>
  <si>
    <t>Resultado: Solver encontró una solución. Se cumplen todas las restricciones y condiciones óptimas.</t>
  </si>
  <si>
    <t>Motor de Solver</t>
  </si>
  <si>
    <t>Motor: Simplex LP</t>
  </si>
  <si>
    <t>Tiempo de la solución: 0,047 segundos.</t>
  </si>
  <si>
    <t>Iteraciones: 2 Subproblemas: 0</t>
  </si>
  <si>
    <t>Opciones de Solver</t>
  </si>
  <si>
    <t>Tiempo máximo Ilimitado,  Iteraciones Ilimitado, Precision 0,000001</t>
  </si>
  <si>
    <t>Máximo de subproblemas Ilimitado, Máximo de soluciones de enteros Ilimitado, Tolerancia de enteros 1%</t>
  </si>
  <si>
    <t>Celda objetivo (Mín)</t>
  </si>
  <si>
    <t>Celda</t>
  </si>
  <si>
    <t>Nombre</t>
  </si>
  <si>
    <t>Valor original</t>
  </si>
  <si>
    <t>Valor final</t>
  </si>
  <si>
    <t>Celdas de variables</t>
  </si>
  <si>
    <t>Entero</t>
  </si>
  <si>
    <t>Valor de la celda</t>
  </si>
  <si>
    <t>Fórmula</t>
  </si>
  <si>
    <t>Estado</t>
  </si>
  <si>
    <t>Demora</t>
  </si>
  <si>
    <t>$E$2</t>
  </si>
  <si>
    <t>x1 OBJETIVO</t>
  </si>
  <si>
    <t>x1 Variables</t>
  </si>
  <si>
    <t>Continuar</t>
  </si>
  <si>
    <t>x2 Variables</t>
  </si>
  <si>
    <t>x3 Variables</t>
  </si>
  <si>
    <t>$G$5&lt;=$E$5</t>
  </si>
  <si>
    <t>Vinculante</t>
  </si>
  <si>
    <t>$G$6&lt;=$E$6</t>
  </si>
  <si>
    <t>No vinculante</t>
  </si>
  <si>
    <t>$G$7&lt;=$E$7</t>
  </si>
  <si>
    <t>$C$2&gt;=$C$6</t>
  </si>
  <si>
    <t>$C$3&gt;=$C$6</t>
  </si>
  <si>
    <t>$C$4&gt;=$C$6</t>
  </si>
  <si>
    <t>Microsoft Excel 16.0 Informe de sensibilidad</t>
  </si>
  <si>
    <t>Informe creado: 10/08/2017 13:25:17</t>
  </si>
  <si>
    <t>Valor</t>
  </si>
  <si>
    <t>Reducido</t>
  </si>
  <si>
    <t>Coste</t>
  </si>
  <si>
    <t>Coeficiente</t>
  </si>
  <si>
    <t>Permisible</t>
  </si>
  <si>
    <t>Aumentar</t>
  </si>
  <si>
    <t>Reducir</t>
  </si>
  <si>
    <t>Sombra</t>
  </si>
  <si>
    <t>Precio</t>
  </si>
  <si>
    <t>Restricción</t>
  </si>
  <si>
    <t>Lado derecho</t>
  </si>
  <si>
    <t>Microsoft Excel 16.0 Informe de límites</t>
  </si>
  <si>
    <t>Variable</t>
  </si>
  <si>
    <t>Inferior</t>
  </si>
  <si>
    <t>Límite</t>
  </si>
  <si>
    <t>Resultado</t>
  </si>
  <si>
    <t>Superior</t>
  </si>
  <si>
    <t>Informe de Sensibilidad</t>
  </si>
  <si>
    <t>Objective</t>
  </si>
  <si>
    <t>Constraints</t>
  </si>
  <si>
    <t>2 x1 + 4 x2</t>
  </si>
  <si>
    <t>&lt;=</t>
  </si>
  <si>
    <t>3 x1 + 4 x2 + 6 x3</t>
  </si>
  <si>
    <t>2 x1 - 4 x3</t>
  </si>
  <si>
    <t>&gt;=</t>
  </si>
  <si>
    <t>Informe creado: 10/08/2017 16:36:25</t>
  </si>
  <si>
    <t>$A$3</t>
  </si>
  <si>
    <t>$B$3</t>
  </si>
  <si>
    <t>$C$6</t>
  </si>
  <si>
    <t>2 x1 + 4 x2 x3</t>
  </si>
  <si>
    <t>$C$7</t>
  </si>
  <si>
    <t>3 x1 + 4 x2 + 6 x3 x3</t>
  </si>
  <si>
    <t>$C$8</t>
  </si>
  <si>
    <t>2 x1 - 4 x3 x3</t>
  </si>
  <si>
    <t>$C$9</t>
  </si>
  <si>
    <t>10 x 2 + 5 x3 x3</t>
  </si>
  <si>
    <t>Problema Primal</t>
  </si>
  <si>
    <t>10 x2 + 5 x3</t>
  </si>
  <si>
    <t>y1</t>
  </si>
  <si>
    <t>y2</t>
  </si>
  <si>
    <t>y3</t>
  </si>
  <si>
    <t>y4</t>
  </si>
  <si>
    <t>objective</t>
  </si>
  <si>
    <t>2y1+3y2+2y3</t>
  </si>
  <si>
    <t>Problema Dual</t>
  </si>
  <si>
    <t>sin especificar</t>
  </si>
  <si>
    <t>4y1+4y2+10y4</t>
  </si>
  <si>
    <t>6y2-4y3+5y4</t>
  </si>
  <si>
    <t>Informe creado: 10/08/2017 16:48:52</t>
  </si>
  <si>
    <t>$D$3</t>
  </si>
  <si>
    <t>$C$5</t>
  </si>
  <si>
    <t>2y1+3y2+2y3 y3</t>
  </si>
  <si>
    <t>4y1+4y2+10y4 y3</t>
  </si>
  <si>
    <t>6y2-4y3+5y4 y3</t>
  </si>
  <si>
    <t>Hoja de cálculo: [Sistemas Lineales.xlsx]Prob.Dual</t>
  </si>
  <si>
    <t>Hoja de cálculo: [Sistemas Lineales.xlsx]Prob.Primal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</si>
</sst>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10"/>
      <name val="Arial"/>
    </font>
    <font>
      <b/>
      <sz val="10"/>
      <name val="Arial"/>
      <family val="2"/>
    </font>
    <font>
      <sz val="12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10"/>
      <color indexed="14"/>
      <name val="Arial"/>
      <family val="2"/>
    </font>
    <font>
      <sz val="14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0"/>
      <color indexed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 style="medium">
        <color indexed="64"/>
      </right>
      <top style="medium">
        <color indexed="23"/>
      </top>
      <bottom/>
      <diagonal/>
    </border>
    <border>
      <left/>
      <right style="medium">
        <color indexed="64"/>
      </right>
      <top/>
      <bottom style="medium">
        <color indexed="23"/>
      </bottom>
      <diagonal/>
    </border>
    <border>
      <left/>
      <right style="medium">
        <color indexed="64"/>
      </right>
      <top style="thin">
        <color indexed="23"/>
      </top>
      <bottom/>
      <diagonal/>
    </border>
    <border>
      <left/>
      <right style="medium">
        <color indexed="64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medium">
        <color indexed="64"/>
      </right>
      <top style="thin">
        <color indexed="23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0" fillId="3" borderId="15" xfId="0" quotePrefix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0" borderId="0" xfId="0" applyFont="1"/>
    <xf numFmtId="0" fontId="4" fillId="3" borderId="12" xfId="0" applyFont="1" applyFill="1" applyBorder="1" applyAlignment="1">
      <alignment horizontal="left"/>
    </xf>
    <xf numFmtId="0" fontId="4" fillId="0" borderId="0" xfId="0" applyFont="1"/>
    <xf numFmtId="0" fontId="4" fillId="0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10" fillId="3" borderId="2" xfId="0" quotePrefix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4" fillId="0" borderId="12" xfId="0" applyFont="1" applyBorder="1"/>
    <xf numFmtId="0" fontId="14" fillId="3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7" xfId="0" applyBorder="1"/>
    <xf numFmtId="0" fontId="7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/>
    <xf numFmtId="0" fontId="12" fillId="0" borderId="0" xfId="0" applyFont="1" applyBorder="1" applyAlignment="1">
      <alignment horizontal="center"/>
    </xf>
    <xf numFmtId="0" fontId="4" fillId="0" borderId="6" xfId="0" applyFont="1" applyBorder="1"/>
    <xf numFmtId="0" fontId="4" fillId="0" borderId="0" xfId="0" applyFont="1" applyBorder="1"/>
    <xf numFmtId="0" fontId="5" fillId="2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5" fillId="0" borderId="6" xfId="0" applyFont="1" applyBorder="1"/>
    <xf numFmtId="0" fontId="15" fillId="0" borderId="9" xfId="0" applyFont="1" applyBorder="1"/>
    <xf numFmtId="0" fontId="0" fillId="0" borderId="11" xfId="0" applyBorder="1"/>
    <xf numFmtId="0" fontId="0" fillId="0" borderId="0" xfId="0" applyFill="1"/>
    <xf numFmtId="164" fontId="4" fillId="0" borderId="4" xfId="0" applyNumberFormat="1" applyFont="1" applyBorder="1"/>
    <xf numFmtId="164" fontId="4" fillId="0" borderId="5" xfId="0" applyNumberFormat="1" applyFont="1" applyBorder="1"/>
    <xf numFmtId="164" fontId="4" fillId="0" borderId="2" xfId="0" applyNumberFormat="1" applyFont="1" applyBorder="1"/>
    <xf numFmtId="164" fontId="4" fillId="0" borderId="1" xfId="0" applyNumberFormat="1" applyFont="1" applyBorder="1"/>
    <xf numFmtId="164" fontId="4" fillId="0" borderId="6" xfId="0" applyNumberFormat="1" applyFont="1" applyBorder="1"/>
    <xf numFmtId="164" fontId="4" fillId="0" borderId="4" xfId="0" applyNumberFormat="1" applyFont="1" applyBorder="1" applyAlignment="1">
      <alignment horizontal="center"/>
    </xf>
    <xf numFmtId="164" fontId="4" fillId="0" borderId="3" xfId="0" applyNumberFormat="1" applyFont="1" applyBorder="1"/>
    <xf numFmtId="164" fontId="4" fillId="0" borderId="0" xfId="0" applyNumberFormat="1" applyFont="1" applyBorder="1"/>
    <xf numFmtId="164" fontId="6" fillId="0" borderId="2" xfId="0" quotePrefix="1" applyNumberFormat="1" applyFont="1" applyBorder="1"/>
    <xf numFmtId="164" fontId="4" fillId="0" borderId="2" xfId="0" quotePrefix="1" applyNumberFormat="1" applyFont="1" applyBorder="1"/>
    <xf numFmtId="0" fontId="4" fillId="0" borderId="15" xfId="0" applyFont="1" applyBorder="1"/>
    <xf numFmtId="0" fontId="4" fillId="0" borderId="7" xfId="0" applyFont="1" applyBorder="1"/>
    <xf numFmtId="164" fontId="4" fillId="0" borderId="6" xfId="0" applyNumberFormat="1" applyFont="1" applyBorder="1" applyAlignment="1">
      <alignment horizontal="center"/>
    </xf>
    <xf numFmtId="164" fontId="4" fillId="0" borderId="8" xfId="0" applyNumberFormat="1" applyFont="1" applyBorder="1"/>
    <xf numFmtId="164" fontId="4" fillId="0" borderId="9" xfId="0" applyNumberFormat="1" applyFont="1" applyBorder="1" applyAlignment="1">
      <alignment horizontal="center"/>
    </xf>
    <xf numFmtId="164" fontId="4" fillId="0" borderId="12" xfId="0" applyNumberFormat="1" applyFont="1" applyBorder="1"/>
    <xf numFmtId="164" fontId="4" fillId="0" borderId="7" xfId="0" applyNumberFormat="1" applyFont="1" applyBorder="1"/>
    <xf numFmtId="164" fontId="4" fillId="0" borderId="3" xfId="0" applyNumberFormat="1" applyFont="1" applyBorder="1" applyAlignment="1">
      <alignment horizontal="center"/>
    </xf>
    <xf numFmtId="164" fontId="4" fillId="0" borderId="3" xfId="0" quotePrefix="1" applyNumberFormat="1" applyFont="1" applyBorder="1" applyAlignment="1">
      <alignment horizontal="center"/>
    </xf>
    <xf numFmtId="164" fontId="4" fillId="0" borderId="3" xfId="0" quotePrefix="1" applyNumberFormat="1" applyFont="1" applyBorder="1" applyAlignment="1">
      <alignment horizontal="left"/>
    </xf>
    <xf numFmtId="164" fontId="4" fillId="0" borderId="13" xfId="0" applyNumberFormat="1" applyFont="1" applyBorder="1"/>
    <xf numFmtId="164" fontId="4" fillId="0" borderId="14" xfId="0" applyNumberFormat="1" applyFont="1" applyBorder="1"/>
    <xf numFmtId="164" fontId="4" fillId="0" borderId="15" xfId="0" applyNumberFormat="1" applyFont="1" applyBorder="1"/>
    <xf numFmtId="164" fontId="4" fillId="0" borderId="8" xfId="0" applyNumberFormat="1" applyFont="1" applyBorder="1" applyAlignment="1">
      <alignment horizontal="center"/>
    </xf>
    <xf numFmtId="164" fontId="4" fillId="0" borderId="8" xfId="0" quotePrefix="1" applyNumberFormat="1" applyFont="1" applyBorder="1" applyAlignment="1">
      <alignment horizontal="center"/>
    </xf>
    <xf numFmtId="164" fontId="4" fillId="0" borderId="8" xfId="0" quotePrefix="1" applyNumberFormat="1" applyFont="1" applyBorder="1" applyAlignment="1">
      <alignment horizontal="left"/>
    </xf>
    <xf numFmtId="16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left"/>
    </xf>
    <xf numFmtId="164" fontId="8" fillId="0" borderId="5" xfId="0" applyNumberFormat="1" applyFont="1" applyBorder="1"/>
    <xf numFmtId="164" fontId="4" fillId="0" borderId="9" xfId="0" applyNumberFormat="1" applyFont="1" applyBorder="1"/>
    <xf numFmtId="164" fontId="4" fillId="0" borderId="10" xfId="0" applyNumberFormat="1" applyFont="1" applyBorder="1"/>
    <xf numFmtId="164" fontId="4" fillId="0" borderId="11" xfId="0" applyNumberFormat="1" applyFont="1" applyBorder="1"/>
    <xf numFmtId="0" fontId="4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0" fontId="0" fillId="0" borderId="19" xfId="0" applyFill="1" applyBorder="1" applyAlignment="1"/>
    <xf numFmtId="0" fontId="16" fillId="0" borderId="18" xfId="0" applyFont="1" applyFill="1" applyBorder="1" applyAlignment="1">
      <alignment horizontal="center"/>
    </xf>
    <xf numFmtId="0" fontId="0" fillId="0" borderId="20" xfId="0" applyFill="1" applyBorder="1" applyAlignment="1"/>
    <xf numFmtId="164" fontId="0" fillId="0" borderId="19" xfId="0" applyNumberFormat="1" applyFill="1" applyBorder="1" applyAlignment="1"/>
    <xf numFmtId="164" fontId="0" fillId="0" borderId="20" xfId="0" applyNumberFormat="1" applyFill="1" applyBorder="1" applyAlignment="1"/>
    <xf numFmtId="0" fontId="16" fillId="0" borderId="16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16" fillId="0" borderId="2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0" fillId="0" borderId="23" xfId="0" applyFill="1" applyBorder="1" applyAlignment="1"/>
    <xf numFmtId="0" fontId="0" fillId="0" borderId="24" xfId="0" applyFill="1" applyBorder="1" applyAlignment="1"/>
    <xf numFmtId="0" fontId="0" fillId="0" borderId="9" xfId="0" applyBorder="1"/>
    <xf numFmtId="0" fontId="0" fillId="0" borderId="25" xfId="0" applyFill="1" applyBorder="1" applyAlignment="1"/>
    <xf numFmtId="0" fontId="0" fillId="0" borderId="26" xfId="0" applyFill="1" applyBorder="1" applyAlignment="1"/>
    <xf numFmtId="0" fontId="3" fillId="0" borderId="0" xfId="0" applyFont="1"/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3" xfId="0" applyFill="1" applyBorder="1"/>
    <xf numFmtId="0" fontId="0" fillId="4" borderId="12" xfId="0" applyFill="1" applyBorder="1"/>
    <xf numFmtId="0" fontId="0" fillId="0" borderId="4" xfId="0" applyBorder="1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0" xfId="0" quotePrefix="1" applyAlignment="1">
      <alignment horizontal="center"/>
    </xf>
    <xf numFmtId="0" fontId="0" fillId="0" borderId="12" xfId="0" applyBorder="1"/>
    <xf numFmtId="0" fontId="17" fillId="0" borderId="16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4" fillId="0" borderId="9" xfId="0" applyFont="1" applyBorder="1"/>
    <xf numFmtId="0" fontId="3" fillId="0" borderId="0" xfId="0" applyFont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9" xfId="0" quotePrefix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2</xdr:row>
      <xdr:rowOff>161925</xdr:rowOff>
    </xdr:from>
    <xdr:to>
      <xdr:col>0</xdr:col>
      <xdr:colOff>400050</xdr:colOff>
      <xdr:row>4</xdr:row>
      <xdr:rowOff>47625</xdr:rowOff>
    </xdr:to>
    <xdr:sp macro="" textlink="">
      <xdr:nvSpPr>
        <xdr:cNvPr id="1130" name="Línea 106">
          <a:extLst>
            <a:ext uri="{FF2B5EF4-FFF2-40B4-BE49-F238E27FC236}">
              <a16:creationId xmlns:a16="http://schemas.microsoft.com/office/drawing/2014/main" id="{745ECF0A-4675-4DDE-A67C-A3F7EBA158D0}"/>
            </a:ext>
          </a:extLst>
        </xdr:cNvPr>
        <xdr:cNvSpPr>
          <a:spLocks noChangeShapeType="1"/>
        </xdr:cNvSpPr>
      </xdr:nvSpPr>
      <xdr:spPr bwMode="auto">
        <a:xfrm flipH="1">
          <a:off x="352425" y="571500"/>
          <a:ext cx="47625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323850</xdr:colOff>
      <xdr:row>16</xdr:row>
      <xdr:rowOff>123825</xdr:rowOff>
    </xdr:from>
    <xdr:to>
      <xdr:col>0</xdr:col>
      <xdr:colOff>495300</xdr:colOff>
      <xdr:row>17</xdr:row>
      <xdr:rowOff>190500</xdr:rowOff>
    </xdr:to>
    <xdr:sp macro="" textlink="">
      <xdr:nvSpPr>
        <xdr:cNvPr id="1131" name="Línea 107">
          <a:extLst>
            <a:ext uri="{FF2B5EF4-FFF2-40B4-BE49-F238E27FC236}">
              <a16:creationId xmlns:a16="http://schemas.microsoft.com/office/drawing/2014/main" id="{59B06187-3D93-494F-8C66-2CA15FBCAFFE}"/>
            </a:ext>
          </a:extLst>
        </xdr:cNvPr>
        <xdr:cNvSpPr>
          <a:spLocks noChangeShapeType="1"/>
        </xdr:cNvSpPr>
      </xdr:nvSpPr>
      <xdr:spPr bwMode="auto">
        <a:xfrm flipH="1">
          <a:off x="323850" y="3019425"/>
          <a:ext cx="171450" cy="238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</xdr:row>
      <xdr:rowOff>161925</xdr:rowOff>
    </xdr:from>
    <xdr:to>
      <xdr:col>2</xdr:col>
      <xdr:colOff>485775</xdr:colOff>
      <xdr:row>5</xdr:row>
      <xdr:rowOff>47625</xdr:rowOff>
    </xdr:to>
    <xdr:sp macro="" textlink="">
      <xdr:nvSpPr>
        <xdr:cNvPr id="1135" name="Elipse 111">
          <a:extLst>
            <a:ext uri="{FF2B5EF4-FFF2-40B4-BE49-F238E27FC236}">
              <a16:creationId xmlns:a16="http://schemas.microsoft.com/office/drawing/2014/main" id="{73E9A23C-EF15-465E-9233-91829A96D6CE}"/>
            </a:ext>
          </a:extLst>
        </xdr:cNvPr>
        <xdr:cNvSpPr>
          <a:spLocks noChangeArrowheads="1"/>
        </xdr:cNvSpPr>
      </xdr:nvSpPr>
      <xdr:spPr bwMode="auto">
        <a:xfrm>
          <a:off x="1352550" y="742950"/>
          <a:ext cx="295275" cy="257175"/>
        </a:xfrm>
        <a:prstGeom prst="ellips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190500</xdr:colOff>
      <xdr:row>19</xdr:row>
      <xdr:rowOff>209550</xdr:rowOff>
    </xdr:from>
    <xdr:to>
      <xdr:col>3</xdr:col>
      <xdr:colOff>447675</xdr:colOff>
      <xdr:row>21</xdr:row>
      <xdr:rowOff>28575</xdr:rowOff>
    </xdr:to>
    <xdr:sp macro="" textlink="">
      <xdr:nvSpPr>
        <xdr:cNvPr id="1136" name="Elipse 112">
          <a:extLst>
            <a:ext uri="{FF2B5EF4-FFF2-40B4-BE49-F238E27FC236}">
              <a16:creationId xmlns:a16="http://schemas.microsoft.com/office/drawing/2014/main" id="{7CFB2907-ECE6-4966-9B75-22F905D232FE}"/>
            </a:ext>
          </a:extLst>
        </xdr:cNvPr>
        <xdr:cNvSpPr>
          <a:spLocks noChangeArrowheads="1"/>
        </xdr:cNvSpPr>
      </xdr:nvSpPr>
      <xdr:spPr bwMode="auto">
        <a:xfrm>
          <a:off x="1933575" y="3648075"/>
          <a:ext cx="257175" cy="219075"/>
        </a:xfrm>
        <a:prstGeom prst="ellips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381000</xdr:colOff>
      <xdr:row>35</xdr:row>
      <xdr:rowOff>161925</xdr:rowOff>
    </xdr:from>
    <xdr:to>
      <xdr:col>4</xdr:col>
      <xdr:colOff>104775</xdr:colOff>
      <xdr:row>36</xdr:row>
      <xdr:rowOff>104775</xdr:rowOff>
    </xdr:to>
    <xdr:sp macro="" textlink="">
      <xdr:nvSpPr>
        <xdr:cNvPr id="1137" name="Línea 113">
          <a:extLst>
            <a:ext uri="{FF2B5EF4-FFF2-40B4-BE49-F238E27FC236}">
              <a16:creationId xmlns:a16="http://schemas.microsoft.com/office/drawing/2014/main" id="{5E4B00E8-8761-44BA-AF25-FE5F8B740A25}"/>
            </a:ext>
          </a:extLst>
        </xdr:cNvPr>
        <xdr:cNvSpPr>
          <a:spLocks noChangeShapeType="1"/>
        </xdr:cNvSpPr>
      </xdr:nvSpPr>
      <xdr:spPr bwMode="auto">
        <a:xfrm flipV="1">
          <a:off x="2124075" y="6524625"/>
          <a:ext cx="304800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14286</xdr:colOff>
      <xdr:row>2</xdr:row>
      <xdr:rowOff>119062</xdr:rowOff>
    </xdr:from>
    <xdr:ext cx="1490664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0483146-13C7-43AA-AD80-FF243BA35ADA}"/>
                </a:ext>
              </a:extLst>
            </xdr:cNvPr>
            <xdr:cNvSpPr txBox="1"/>
          </xdr:nvSpPr>
          <xdr:spPr>
            <a:xfrm>
              <a:off x="6729411" y="528637"/>
              <a:ext cx="1490664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ES" sz="14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𝜋</m:t>
                  </m:r>
                  <m:r>
                    <a:rPr lang="es-ES" sz="14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=−</m:t>
                  </m:r>
                  <m:sSub>
                    <m:sSubPr>
                      <m:ctrlPr>
                        <a:rPr lang="es-ES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es-ES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𝑥</m:t>
                      </m:r>
                    </m:e>
                    <m:sub>
                      <m:r>
                        <a:rPr lang="es-ES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1</m:t>
                      </m:r>
                    </m:sub>
                  </m:sSub>
                  <m:r>
                    <a:rPr lang="es-E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−</m:t>
                  </m:r>
                </m:oMath>
              </a14:m>
              <a:r>
                <a:rPr lang="es-ES" sz="1400"/>
                <a:t>2</a:t>
              </a:r>
              <a14:m>
                <m:oMath xmlns:m="http://schemas.openxmlformats.org/officeDocument/2006/math">
                  <m:sSub>
                    <m:sSubPr>
                      <m:ctrlPr>
                        <a:rPr lang="es-E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E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es-E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b>
                  </m:sSub>
                  <m:r>
                    <a:rPr lang="es-E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−</m:t>
                  </m:r>
                  <m:sSub>
                    <m:sSubPr>
                      <m:ctrlPr>
                        <a:rPr lang="es-E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E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e>
                    <m:sub>
                      <m:r>
                        <a:rPr lang="es-E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3</m:t>
                      </m:r>
                    </m:sub>
                  </m:sSub>
                </m:oMath>
              </a14:m>
              <a:endParaRPr lang="es-ES" sz="14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0483146-13C7-43AA-AD80-FF243BA35ADA}"/>
                </a:ext>
              </a:extLst>
            </xdr:cNvPr>
            <xdr:cNvSpPr txBox="1"/>
          </xdr:nvSpPr>
          <xdr:spPr>
            <a:xfrm>
              <a:off x="6729411" y="528637"/>
              <a:ext cx="1490664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4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𝜋</a:t>
              </a:r>
              <a:r>
                <a:rPr lang="es-ES" sz="14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=−𝑥_1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es-ES" sz="1400"/>
                <a:t>2</a:t>
              </a:r>
              <a:r>
                <a:rPr lang="es-ES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𝑥_</a:t>
              </a:r>
              <a:r>
                <a:rPr lang="es-E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</a:t>
              </a:r>
              <a:r>
                <a:rPr lang="es-ES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𝑥_</a:t>
              </a:r>
              <a:r>
                <a:rPr lang="es-E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endParaRPr lang="es-ES" sz="1400"/>
            </a:p>
          </xdr:txBody>
        </xdr:sp>
      </mc:Fallback>
    </mc:AlternateContent>
    <xdr:clientData/>
  </xdr:oneCellAnchor>
  <xdr:oneCellAnchor>
    <xdr:from>
      <xdr:col>11</xdr:col>
      <xdr:colOff>576261</xdr:colOff>
      <xdr:row>5</xdr:row>
      <xdr:rowOff>61912</xdr:rowOff>
    </xdr:from>
    <xdr:ext cx="1490664" cy="10959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84A03079-9ADC-4547-BB90-001D28E9AE02}"/>
                </a:ext>
              </a:extLst>
            </xdr:cNvPr>
            <xdr:cNvSpPr txBox="1"/>
          </xdr:nvSpPr>
          <xdr:spPr>
            <a:xfrm>
              <a:off x="6710361" y="1014412"/>
              <a:ext cx="1490664" cy="10959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2</m:t>
                    </m:r>
                    <m:sSub>
                      <m:sSubPr>
                        <m:ctrlPr>
                          <a:rPr lang="es-E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s-E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ES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s-ES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b>
                    </m:sSub>
                    <m:r>
                      <a:rPr lang="es-ES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es-ES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s-ES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≤</m:t>
                    </m:r>
                    <m:r>
                      <a:rPr lang="es-ES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2</m:t>
                    </m:r>
                  </m:oMath>
                </m:oMathPara>
              </a14:m>
              <a:endParaRPr lang="es-ES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2</m:t>
                    </m:r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≤6</m:t>
                    </m:r>
                  </m:oMath>
                </m:oMathPara>
              </a14:m>
              <a:endParaRPr lang="es-ES" sz="14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4</m:t>
                    </m:r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+1.5</m:t>
                    </m:r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1.5</m:t>
                        </m:r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≤6</m:t>
                    </m:r>
                  </m:oMath>
                </m:oMathPara>
              </a14:m>
              <a:endParaRPr lang="es-ES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 </m:t>
                    </m:r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  <m:sSub>
                      <m:sSubPr>
                        <m:ctrlP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𝑥</m:t>
                        </m:r>
                      </m:e>
                      <m:sub>
                        <m:r>
                          <a:rPr lang="es-E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s-E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≥0</m:t>
                    </m:r>
                  </m:oMath>
                </m:oMathPara>
              </a14:m>
              <a:endParaRPr lang="es-ES">
                <a:effectLst/>
              </a:endParaRPr>
            </a:p>
            <a:p>
              <a:endParaRPr lang="es-ES">
                <a:effectLst/>
              </a:endParaRPr>
            </a:p>
            <a:p>
              <a:endParaRPr lang="es-ES" sz="14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84A03079-9ADC-4547-BB90-001D28E9AE02}"/>
                </a:ext>
              </a:extLst>
            </xdr:cNvPr>
            <xdr:cNvSpPr txBox="1"/>
          </xdr:nvSpPr>
          <xdr:spPr>
            <a:xfrm>
              <a:off x="6710361" y="1014412"/>
              <a:ext cx="1490664" cy="10959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es-E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𝑥_1</a:t>
              </a:r>
              <a:r>
                <a:rPr lang="es-E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</a:t>
              </a:r>
              <a:r>
                <a:rPr lang="es-E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_2−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</a:t>
              </a:r>
              <a:r>
                <a:rPr lang="es-E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_3</a:t>
              </a:r>
              <a:r>
                <a:rPr lang="es-E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≤</a:t>
              </a:r>
              <a:r>
                <a:rPr lang="es-E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endParaRPr lang="es-ES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2𝑥_1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𝑥_2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𝑥〗_3≤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6</a:t>
              </a:r>
              <a:endParaRPr lang="es-ES" sz="1400">
                <a:effectLst/>
              </a:endParaRPr>
            </a:p>
            <a:p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𝑥_1+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1.5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𝑥_2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1.5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𝑥〗_3≤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6</a:t>
              </a:r>
              <a:endParaRPr lang="es-ES" sz="11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𝑥_1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 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𝑥_2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𝑥_3</a:t>
              </a:r>
              <a:r>
                <a:rPr lang="es-E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≥0</a:t>
              </a:r>
              <a:endParaRPr lang="es-ES">
                <a:effectLst/>
              </a:endParaRPr>
            </a:p>
            <a:p>
              <a:endParaRPr lang="es-ES">
                <a:effectLst/>
              </a:endParaRPr>
            </a:p>
            <a:p>
              <a:endParaRPr lang="es-ES" sz="14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142196</xdr:colOff>
      <xdr:row>0</xdr:row>
      <xdr:rowOff>37570</xdr:rowOff>
    </xdr:from>
    <xdr:to>
      <xdr:col>15</xdr:col>
      <xdr:colOff>409576</xdr:colOff>
      <xdr:row>24</xdr:row>
      <xdr:rowOff>114117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5593DC-1F3C-452D-B355-C651007CB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28596" y="37570"/>
          <a:ext cx="3924980" cy="41246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0</xdr:row>
      <xdr:rowOff>47625</xdr:rowOff>
    </xdr:from>
    <xdr:to>
      <xdr:col>13</xdr:col>
      <xdr:colOff>237446</xdr:colOff>
      <xdr:row>34</xdr:row>
      <xdr:rowOff>123112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8D7F91-D29E-49BE-9F1F-96E0A97B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14875" y="47625"/>
          <a:ext cx="5428571" cy="57047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0</xdr:row>
      <xdr:rowOff>19050</xdr:rowOff>
    </xdr:from>
    <xdr:to>
      <xdr:col>12</xdr:col>
      <xdr:colOff>237446</xdr:colOff>
      <xdr:row>34</xdr:row>
      <xdr:rowOff>85012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DF9FE4-27EF-471F-AEE8-611453B08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2875" y="19050"/>
          <a:ext cx="5428571" cy="57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G509"/>
  <sheetViews>
    <sheetView tabSelected="1" zoomScaleNormal="100" workbookViewId="0">
      <selection activeCell="F1" sqref="F1"/>
    </sheetView>
  </sheetViews>
  <sheetFormatPr baseColWidth="10" defaultColWidth="8.7109375" defaultRowHeight="12.75" x14ac:dyDescent="0.2"/>
  <cols>
    <col min="1" max="9" width="8.7109375" style="1" customWidth="1"/>
    <col min="10" max="10" width="11.7109375" style="1" customWidth="1"/>
    <col min="11" max="11" width="1.85546875" style="1" customWidth="1"/>
    <col min="12" max="16384" width="8.7109375" style="1"/>
  </cols>
  <sheetData>
    <row r="1" spans="1:41" ht="18.75" thickBot="1" x14ac:dyDescent="0.3">
      <c r="A1" s="6" t="s">
        <v>14</v>
      </c>
      <c r="B1" s="3"/>
      <c r="C1" s="3"/>
      <c r="D1" s="3"/>
      <c r="R1" s="113"/>
    </row>
    <row r="2" spans="1:41" ht="13.5" thickBot="1" x14ac:dyDescent="0.25">
      <c r="A2" s="59"/>
      <c r="B2" s="60"/>
      <c r="C2" s="60"/>
      <c r="D2" s="60"/>
      <c r="E2" s="60"/>
      <c r="F2" s="60"/>
      <c r="G2" s="60"/>
      <c r="H2" s="60"/>
      <c r="I2" s="60"/>
      <c r="J2" s="60"/>
      <c r="K2" s="2"/>
      <c r="M2" s="109" t="s">
        <v>27</v>
      </c>
    </row>
    <row r="3" spans="1:41" ht="13.5" thickBot="1" x14ac:dyDescent="0.25">
      <c r="A3" s="10" t="s">
        <v>13</v>
      </c>
      <c r="B3" s="110"/>
      <c r="C3" s="111" t="s">
        <v>12</v>
      </c>
      <c r="D3" s="112"/>
      <c r="E3" s="9"/>
      <c r="F3" s="7" t="s">
        <v>11</v>
      </c>
      <c r="G3" s="8"/>
      <c r="H3" s="61"/>
      <c r="I3" s="61"/>
      <c r="J3" s="61"/>
      <c r="K3" s="62"/>
      <c r="L3"/>
      <c r="M3"/>
      <c r="N3"/>
      <c r="O3"/>
      <c r="P3"/>
      <c r="Q3"/>
      <c r="R3"/>
    </row>
    <row r="4" spans="1:41" ht="16.5" thickBot="1" x14ac:dyDescent="0.3">
      <c r="A4" s="63"/>
      <c r="B4" s="10" t="s">
        <v>0</v>
      </c>
      <c r="C4" s="11" t="s">
        <v>1</v>
      </c>
      <c r="D4" s="12" t="s">
        <v>2</v>
      </c>
      <c r="E4" s="13" t="s">
        <v>3</v>
      </c>
      <c r="F4" s="14" t="s">
        <v>4</v>
      </c>
      <c r="G4" s="15" t="s">
        <v>5</v>
      </c>
      <c r="H4" s="5" t="s">
        <v>8</v>
      </c>
      <c r="I4" s="64"/>
      <c r="J4" s="17" t="s">
        <v>9</v>
      </c>
      <c r="K4" s="62"/>
      <c r="L4"/>
      <c r="M4"/>
      <c r="N4"/>
      <c r="O4"/>
      <c r="P4"/>
      <c r="Q4"/>
      <c r="R4"/>
    </row>
    <row r="5" spans="1:41" x14ac:dyDescent="0.2">
      <c r="A5" s="10" t="s">
        <v>3</v>
      </c>
      <c r="B5" s="13">
        <v>2</v>
      </c>
      <c r="C5" s="18">
        <v>1</v>
      </c>
      <c r="D5" s="14">
        <v>-1</v>
      </c>
      <c r="E5" s="7">
        <v>1</v>
      </c>
      <c r="F5" s="14">
        <v>0</v>
      </c>
      <c r="G5" s="15">
        <v>0</v>
      </c>
      <c r="H5" s="19">
        <v>0</v>
      </c>
      <c r="I5" s="20"/>
      <c r="J5" s="19">
        <v>2</v>
      </c>
      <c r="K5" s="62"/>
      <c r="L5"/>
      <c r="M5" s="36" t="s">
        <v>34</v>
      </c>
      <c r="N5"/>
      <c r="O5"/>
      <c r="P5"/>
      <c r="Q5"/>
      <c r="R5"/>
    </row>
    <row r="6" spans="1:41" x14ac:dyDescent="0.2">
      <c r="A6" s="10" t="s">
        <v>4</v>
      </c>
      <c r="B6" s="10">
        <v>2</v>
      </c>
      <c r="C6" s="11">
        <v>-1</v>
      </c>
      <c r="D6" s="20">
        <v>5</v>
      </c>
      <c r="E6" s="20">
        <v>0</v>
      </c>
      <c r="F6" s="21">
        <v>1</v>
      </c>
      <c r="G6" s="12">
        <v>0</v>
      </c>
      <c r="H6" s="22">
        <v>0</v>
      </c>
      <c r="I6" s="20"/>
      <c r="J6" s="22">
        <v>6</v>
      </c>
      <c r="K6" s="62"/>
      <c r="L6"/>
      <c r="M6"/>
      <c r="N6"/>
      <c r="O6"/>
      <c r="P6"/>
      <c r="Q6"/>
      <c r="R6"/>
    </row>
    <row r="7" spans="1:41" ht="13.5" thickBot="1" x14ac:dyDescent="0.25">
      <c r="A7" s="10" t="s">
        <v>5</v>
      </c>
      <c r="B7" s="23">
        <v>4</v>
      </c>
      <c r="C7" s="24">
        <v>1.5</v>
      </c>
      <c r="D7" s="25">
        <v>1.5</v>
      </c>
      <c r="E7" s="25">
        <v>0</v>
      </c>
      <c r="F7" s="25">
        <v>0</v>
      </c>
      <c r="G7" s="26">
        <v>1</v>
      </c>
      <c r="H7" s="27">
        <v>0</v>
      </c>
      <c r="I7" s="20"/>
      <c r="J7" s="27">
        <v>6</v>
      </c>
      <c r="K7" s="62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5.75" thickBot="1" x14ac:dyDescent="0.25">
      <c r="A8" s="51"/>
      <c r="B8" s="28">
        <v>-1</v>
      </c>
      <c r="C8" s="29">
        <v>-2</v>
      </c>
      <c r="D8" s="30">
        <v>-1</v>
      </c>
      <c r="E8" s="31">
        <v>0</v>
      </c>
      <c r="F8" s="31">
        <v>0</v>
      </c>
      <c r="G8" s="31">
        <v>0</v>
      </c>
      <c r="H8" s="32">
        <v>-1</v>
      </c>
      <c r="I8" s="65"/>
      <c r="J8" s="33">
        <v>0</v>
      </c>
      <c r="K8" s="66"/>
      <c r="L8" s="4"/>
      <c r="M8" s="3"/>
      <c r="N8" s="3"/>
      <c r="O8" s="3"/>
      <c r="P8" s="3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3.5" thickBot="1" x14ac:dyDescent="0.25">
      <c r="A9" s="51"/>
      <c r="B9" s="64"/>
      <c r="C9" s="64"/>
      <c r="D9" s="64"/>
      <c r="E9" s="67"/>
      <c r="F9" s="64"/>
      <c r="G9" s="64"/>
      <c r="H9" s="64"/>
      <c r="I9" s="68"/>
      <c r="J9" s="35" t="s">
        <v>32</v>
      </c>
      <c r="K9" s="66"/>
      <c r="L9" s="4"/>
      <c r="M9" s="3"/>
      <c r="N9" s="3"/>
      <c r="O9" s="3"/>
      <c r="P9" s="3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3.5" thickBot="1" x14ac:dyDescent="0.25">
      <c r="A10" s="69" t="s">
        <v>28</v>
      </c>
      <c r="B10" s="67"/>
      <c r="C10" s="67"/>
      <c r="D10" s="67"/>
      <c r="E10" s="64"/>
      <c r="F10" s="67"/>
      <c r="G10" s="67"/>
      <c r="H10" s="67"/>
      <c r="I10" s="64"/>
      <c r="J10" s="67"/>
      <c r="K10" s="62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6.5" thickBot="1" x14ac:dyDescent="0.3">
      <c r="A11" s="13" t="s">
        <v>7</v>
      </c>
      <c r="B11" s="14" t="s">
        <v>4</v>
      </c>
      <c r="C11" s="15" t="s">
        <v>5</v>
      </c>
      <c r="D11" s="5" t="s">
        <v>8</v>
      </c>
      <c r="E11" s="64"/>
      <c r="F11" s="67"/>
      <c r="G11" s="70" t="s">
        <v>29</v>
      </c>
      <c r="H11" s="67"/>
      <c r="I11" s="67"/>
      <c r="J11" s="67"/>
      <c r="K11" s="62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x14ac:dyDescent="0.2">
      <c r="A12" s="37">
        <v>1</v>
      </c>
      <c r="B12" s="14">
        <v>0</v>
      </c>
      <c r="C12" s="15">
        <v>0</v>
      </c>
      <c r="D12" s="19">
        <v>0</v>
      </c>
      <c r="E12" s="64"/>
      <c r="F12" s="13">
        <f t="array" ref="F12:I15">MINVERSE(A12:D15)</f>
        <v>1</v>
      </c>
      <c r="G12" s="14">
        <v>0</v>
      </c>
      <c r="H12" s="14">
        <v>0</v>
      </c>
      <c r="I12" s="15">
        <v>0</v>
      </c>
      <c r="J12" s="67"/>
      <c r="K12" s="6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x14ac:dyDescent="0.2">
      <c r="A13" s="10">
        <v>-1</v>
      </c>
      <c r="B13" s="21">
        <v>1</v>
      </c>
      <c r="C13" s="12">
        <v>0</v>
      </c>
      <c r="D13" s="22">
        <v>0</v>
      </c>
      <c r="E13" s="64"/>
      <c r="F13" s="10">
        <v>1</v>
      </c>
      <c r="G13" s="20">
        <v>1</v>
      </c>
      <c r="H13" s="20">
        <v>0</v>
      </c>
      <c r="I13" s="12">
        <v>0</v>
      </c>
      <c r="J13" s="67"/>
      <c r="K13" s="62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3.5" thickBot="1" x14ac:dyDescent="0.25">
      <c r="A14" s="23">
        <v>1.5</v>
      </c>
      <c r="B14" s="25">
        <v>0</v>
      </c>
      <c r="C14" s="26">
        <v>1</v>
      </c>
      <c r="D14" s="27">
        <v>0</v>
      </c>
      <c r="E14" s="64"/>
      <c r="F14" s="10">
        <v>-1.5</v>
      </c>
      <c r="G14" s="20">
        <v>0</v>
      </c>
      <c r="H14" s="20">
        <v>1</v>
      </c>
      <c r="I14" s="12">
        <v>0</v>
      </c>
      <c r="J14" s="67"/>
      <c r="K14" s="6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5.75" thickBot="1" x14ac:dyDescent="0.25">
      <c r="A15" s="38">
        <v>-2</v>
      </c>
      <c r="B15" s="31">
        <v>0</v>
      </c>
      <c r="C15" s="39">
        <v>0</v>
      </c>
      <c r="D15" s="40">
        <v>-1</v>
      </c>
      <c r="E15" s="65"/>
      <c r="F15" s="23">
        <v>-2</v>
      </c>
      <c r="G15" s="25">
        <v>0</v>
      </c>
      <c r="H15" s="25">
        <v>0</v>
      </c>
      <c r="I15" s="41">
        <v>-1</v>
      </c>
      <c r="J15" s="67"/>
      <c r="K15" s="6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x14ac:dyDescent="0.2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ht="13.5" thickBot="1" x14ac:dyDescent="0.25">
      <c r="A17" s="51"/>
      <c r="B17" s="70" t="s">
        <v>30</v>
      </c>
      <c r="C17" s="70"/>
      <c r="D17" s="70"/>
      <c r="E17" s="70"/>
      <c r="F17" s="67"/>
      <c r="G17" s="67"/>
      <c r="H17" s="67"/>
      <c r="I17" s="67"/>
      <c r="J17" s="67"/>
      <c r="K17" s="6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6.5" thickBot="1" x14ac:dyDescent="0.3">
      <c r="A18" s="51"/>
      <c r="B18" s="64" t="s">
        <v>0</v>
      </c>
      <c r="C18" s="64" t="s">
        <v>1</v>
      </c>
      <c r="D18" s="71" t="s">
        <v>2</v>
      </c>
      <c r="E18" s="64" t="s">
        <v>3</v>
      </c>
      <c r="F18" s="64" t="s">
        <v>4</v>
      </c>
      <c r="G18" s="64" t="s">
        <v>5</v>
      </c>
      <c r="H18" s="42" t="s">
        <v>8</v>
      </c>
      <c r="I18" s="64"/>
      <c r="J18" s="43" t="s">
        <v>9</v>
      </c>
      <c r="K18" s="6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x14ac:dyDescent="0.2">
      <c r="A19" s="10" t="s">
        <v>1</v>
      </c>
      <c r="B19" s="13">
        <f t="array" ref="B19:H22">MMULT(F12:I15,B5:H8)</f>
        <v>2</v>
      </c>
      <c r="C19" s="7">
        <v>1</v>
      </c>
      <c r="D19" s="18">
        <v>-1</v>
      </c>
      <c r="E19" s="14">
        <v>1</v>
      </c>
      <c r="F19" s="14">
        <v>0</v>
      </c>
      <c r="G19" s="14">
        <v>0</v>
      </c>
      <c r="H19" s="15">
        <v>0</v>
      </c>
      <c r="I19" s="64"/>
      <c r="J19" s="19">
        <f t="array" ref="J19:J22">MMULT(F12:I15,J5:J8)</f>
        <v>2</v>
      </c>
      <c r="K19" s="6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ht="18" x14ac:dyDescent="0.25">
      <c r="A20" s="10" t="s">
        <v>4</v>
      </c>
      <c r="B20" s="10">
        <v>4</v>
      </c>
      <c r="C20" s="20">
        <v>0</v>
      </c>
      <c r="D20" s="11">
        <v>4</v>
      </c>
      <c r="E20" s="20">
        <v>1</v>
      </c>
      <c r="F20" s="21">
        <v>1</v>
      </c>
      <c r="G20" s="20">
        <v>0</v>
      </c>
      <c r="H20" s="12">
        <v>0</v>
      </c>
      <c r="I20" s="72" t="s">
        <v>6</v>
      </c>
      <c r="J20" s="22">
        <v>8</v>
      </c>
      <c r="K20" s="6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ht="13.5" thickBot="1" x14ac:dyDescent="0.25">
      <c r="A21" s="10" t="s">
        <v>5</v>
      </c>
      <c r="B21" s="10">
        <v>1</v>
      </c>
      <c r="C21" s="20">
        <v>0</v>
      </c>
      <c r="D21" s="11">
        <v>3</v>
      </c>
      <c r="E21" s="20">
        <v>-1.5</v>
      </c>
      <c r="F21" s="20">
        <v>0</v>
      </c>
      <c r="G21" s="21">
        <v>1</v>
      </c>
      <c r="H21" s="12">
        <v>0</v>
      </c>
      <c r="I21" s="64"/>
      <c r="J21" s="22">
        <v>3</v>
      </c>
      <c r="K21" s="6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ht="13.5" thickBot="1" x14ac:dyDescent="0.25">
      <c r="A22" s="51"/>
      <c r="B22" s="44">
        <v>-3</v>
      </c>
      <c r="C22" s="45">
        <v>0</v>
      </c>
      <c r="D22" s="46">
        <v>3</v>
      </c>
      <c r="E22" s="45">
        <v>-2</v>
      </c>
      <c r="F22" s="45">
        <v>0</v>
      </c>
      <c r="G22" s="45">
        <v>0</v>
      </c>
      <c r="H22" s="47">
        <v>1</v>
      </c>
      <c r="I22" s="64"/>
      <c r="J22" s="33">
        <v>-4</v>
      </c>
      <c r="K22" s="6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ht="13.5" thickBot="1" x14ac:dyDescent="0.25">
      <c r="A23" s="73"/>
      <c r="B23" s="64"/>
      <c r="C23" s="64"/>
      <c r="D23" s="64"/>
      <c r="E23" s="64"/>
      <c r="F23" s="64"/>
      <c r="G23" s="64"/>
      <c r="H23" s="64"/>
      <c r="I23" s="64"/>
      <c r="J23" s="35" t="s">
        <v>32</v>
      </c>
      <c r="K23" s="6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3.5" thickBot="1" x14ac:dyDescent="0.25">
      <c r="A24" s="69" t="s">
        <v>31</v>
      </c>
      <c r="B24" s="67"/>
      <c r="C24" s="67"/>
      <c r="D24" s="67"/>
      <c r="E24" s="64"/>
      <c r="F24" s="64"/>
      <c r="G24" s="64"/>
      <c r="H24" s="64"/>
      <c r="I24" s="64"/>
      <c r="J24" s="64"/>
      <c r="K24" s="6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41" ht="16.5" thickBot="1" x14ac:dyDescent="0.3">
      <c r="A25" s="13" t="s">
        <v>1</v>
      </c>
      <c r="B25" s="14" t="s">
        <v>4</v>
      </c>
      <c r="C25" s="15" t="s">
        <v>2</v>
      </c>
      <c r="D25" s="5" t="s">
        <v>8</v>
      </c>
      <c r="E25" s="64"/>
      <c r="F25" s="67"/>
      <c r="G25" s="70" t="s">
        <v>29</v>
      </c>
      <c r="H25" s="67"/>
      <c r="I25" s="67"/>
      <c r="J25" s="64"/>
      <c r="K25" s="66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41" x14ac:dyDescent="0.2">
      <c r="A26" s="48">
        <v>1</v>
      </c>
      <c r="B26" s="49">
        <v>0</v>
      </c>
      <c r="C26" s="50">
        <v>-1</v>
      </c>
      <c r="D26" s="19">
        <v>0</v>
      </c>
      <c r="E26" s="64"/>
      <c r="F26" s="13">
        <f t="array" ref="F26:I29">MINVERSE(A26:D29)</f>
        <v>1</v>
      </c>
      <c r="G26" s="14">
        <v>0</v>
      </c>
      <c r="H26" s="14">
        <v>0.33333333333333331</v>
      </c>
      <c r="I26" s="15">
        <v>0</v>
      </c>
      <c r="J26" s="67"/>
      <c r="K26" s="6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41" x14ac:dyDescent="0.2">
      <c r="A27" s="51">
        <v>0</v>
      </c>
      <c r="B27" s="21">
        <v>1</v>
      </c>
      <c r="C27" s="52">
        <v>4</v>
      </c>
      <c r="D27" s="53">
        <v>0</v>
      </c>
      <c r="E27" s="61"/>
      <c r="F27" s="10">
        <v>0</v>
      </c>
      <c r="G27" s="20">
        <v>1</v>
      </c>
      <c r="H27" s="20">
        <v>-1.3333333333333333</v>
      </c>
      <c r="I27" s="12">
        <v>0</v>
      </c>
      <c r="J27" s="67"/>
      <c r="K27" s="6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41" ht="13.5" thickBot="1" x14ac:dyDescent="0.25">
      <c r="A28" s="54">
        <v>0</v>
      </c>
      <c r="B28" s="55">
        <v>0</v>
      </c>
      <c r="C28" s="41">
        <v>3</v>
      </c>
      <c r="D28" s="56">
        <v>0</v>
      </c>
      <c r="E28" s="64"/>
      <c r="F28" s="10">
        <v>0</v>
      </c>
      <c r="G28" s="20">
        <v>0</v>
      </c>
      <c r="H28" s="20">
        <v>0.33333333333333331</v>
      </c>
      <c r="I28" s="12">
        <v>0</v>
      </c>
      <c r="J28" s="67"/>
      <c r="K28" s="6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41" ht="15.75" thickBot="1" x14ac:dyDescent="0.25">
      <c r="A29" s="38">
        <v>0</v>
      </c>
      <c r="B29" s="31">
        <v>0</v>
      </c>
      <c r="C29" s="39">
        <v>3</v>
      </c>
      <c r="D29" s="40">
        <v>1</v>
      </c>
      <c r="E29" s="65"/>
      <c r="F29" s="23">
        <v>0</v>
      </c>
      <c r="G29" s="25">
        <v>0</v>
      </c>
      <c r="H29" s="25">
        <v>-1</v>
      </c>
      <c r="I29" s="41">
        <v>1</v>
      </c>
      <c r="J29" s="67"/>
      <c r="K29" s="6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41" x14ac:dyDescent="0.2">
      <c r="A30" s="51"/>
      <c r="B30" s="64"/>
      <c r="C30" s="64"/>
      <c r="D30" s="64"/>
      <c r="E30" s="64"/>
      <c r="F30" s="64"/>
      <c r="G30" s="64"/>
      <c r="H30" s="64"/>
      <c r="I30" s="64"/>
      <c r="J30" s="67"/>
      <c r="K30" s="6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41" ht="13.5" thickBot="1" x14ac:dyDescent="0.25">
      <c r="A31" s="73"/>
      <c r="B31" s="70" t="s">
        <v>30</v>
      </c>
      <c r="C31" s="70"/>
      <c r="D31" s="70"/>
      <c r="E31" s="70"/>
      <c r="F31" s="67"/>
      <c r="G31" s="67"/>
      <c r="H31" s="67"/>
      <c r="I31" s="64"/>
      <c r="J31" s="67"/>
      <c r="K31" s="6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41" ht="16.5" thickBot="1" x14ac:dyDescent="0.3">
      <c r="A32" s="73"/>
      <c r="B32" s="64" t="s">
        <v>0</v>
      </c>
      <c r="C32" s="64" t="s">
        <v>1</v>
      </c>
      <c r="D32" s="71" t="s">
        <v>2</v>
      </c>
      <c r="E32" s="64" t="s">
        <v>3</v>
      </c>
      <c r="F32" s="64" t="s">
        <v>4</v>
      </c>
      <c r="G32" s="64" t="s">
        <v>5</v>
      </c>
      <c r="H32" s="42" t="s">
        <v>8</v>
      </c>
      <c r="I32" s="64"/>
      <c r="J32" s="43" t="s">
        <v>9</v>
      </c>
      <c r="K32" s="6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137" x14ac:dyDescent="0.2">
      <c r="A33" s="73"/>
      <c r="B33" s="13">
        <f t="array" ref="B33:H36">MMULT(F26:I29,B19:H22)</f>
        <v>2.3333333333333335</v>
      </c>
      <c r="C33" s="7">
        <v>1</v>
      </c>
      <c r="D33" s="18">
        <v>0</v>
      </c>
      <c r="E33" s="14">
        <v>0.5</v>
      </c>
      <c r="F33" s="14">
        <v>0</v>
      </c>
      <c r="G33" s="14">
        <v>0.33333333333333331</v>
      </c>
      <c r="H33" s="15">
        <v>0</v>
      </c>
      <c r="I33" s="64"/>
      <c r="J33" s="19">
        <f t="array" ref="J33:J36">MMULT(F26:I29,J19:J22)</f>
        <v>3</v>
      </c>
      <c r="K33" s="6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137" ht="18" x14ac:dyDescent="0.25">
      <c r="A34" s="73"/>
      <c r="B34" s="10">
        <v>2.666666666666667</v>
      </c>
      <c r="C34" s="20">
        <v>0</v>
      </c>
      <c r="D34" s="11">
        <v>0</v>
      </c>
      <c r="E34" s="20">
        <v>3</v>
      </c>
      <c r="F34" s="21">
        <v>1</v>
      </c>
      <c r="G34" s="20">
        <v>-1.3333333333333333</v>
      </c>
      <c r="H34" s="12">
        <v>0</v>
      </c>
      <c r="I34" s="72" t="s">
        <v>6</v>
      </c>
      <c r="J34" s="22">
        <v>4</v>
      </c>
      <c r="K34" s="6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137" ht="13.5" thickBot="1" x14ac:dyDescent="0.25">
      <c r="A35" s="73"/>
      <c r="B35" s="10">
        <v>0.33333333333333331</v>
      </c>
      <c r="C35" s="20">
        <v>0</v>
      </c>
      <c r="D35" s="11">
        <v>1</v>
      </c>
      <c r="E35" s="20">
        <v>-0.5</v>
      </c>
      <c r="F35" s="20">
        <v>0</v>
      </c>
      <c r="G35" s="21">
        <v>0.33333333333333331</v>
      </c>
      <c r="H35" s="12">
        <v>0</v>
      </c>
      <c r="I35" s="64"/>
      <c r="J35" s="22">
        <v>1</v>
      </c>
      <c r="K35" s="6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137" ht="13.5" thickBot="1" x14ac:dyDescent="0.25">
      <c r="A36" s="73"/>
      <c r="B36" s="44">
        <v>-4</v>
      </c>
      <c r="C36" s="45">
        <v>0</v>
      </c>
      <c r="D36" s="46">
        <v>0</v>
      </c>
      <c r="E36" s="45">
        <v>-0.5</v>
      </c>
      <c r="F36" s="45">
        <v>0</v>
      </c>
      <c r="G36" s="45">
        <v>-1</v>
      </c>
      <c r="H36" s="47">
        <v>1</v>
      </c>
      <c r="I36" s="64"/>
      <c r="J36" s="33">
        <v>-7</v>
      </c>
      <c r="K36" s="6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137" ht="15.75" thickBot="1" x14ac:dyDescent="0.25">
      <c r="A37" s="73"/>
      <c r="B37" s="64"/>
      <c r="C37" s="20" t="s">
        <v>33</v>
      </c>
      <c r="D37" s="64"/>
      <c r="E37" s="64"/>
      <c r="F37" s="64"/>
      <c r="G37" s="64"/>
      <c r="H37" s="64"/>
      <c r="I37" s="57" t="s">
        <v>10</v>
      </c>
      <c r="J37" s="58" t="s">
        <v>32</v>
      </c>
      <c r="K37" s="6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137" ht="13.5" thickBot="1" x14ac:dyDescent="0.25">
      <c r="A38" s="74"/>
      <c r="B38" s="25"/>
      <c r="C38" s="55"/>
      <c r="D38" s="25"/>
      <c r="E38" s="55"/>
      <c r="F38" s="55"/>
      <c r="G38" s="55"/>
      <c r="H38" s="55"/>
      <c r="I38" s="55"/>
      <c r="J38" s="55"/>
      <c r="K38" s="75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137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137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137" x14ac:dyDescent="0.2">
      <c r="A41" s="34"/>
      <c r="B41" s="16"/>
      <c r="C41" s="16"/>
      <c r="D41" s="16"/>
      <c r="E41" s="16"/>
      <c r="F41" s="16"/>
      <c r="G41" s="16"/>
      <c r="H41" s="16"/>
      <c r="I41" s="16"/>
      <c r="J41" s="36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137" x14ac:dyDescent="0.2">
      <c r="A42" s="16"/>
      <c r="B42" s="16"/>
      <c r="C42" s="16"/>
      <c r="D42" s="16"/>
      <c r="E42" s="16"/>
      <c r="F42" s="16"/>
      <c r="G42" s="16"/>
      <c r="H42" s="16"/>
      <c r="I42" s="16"/>
      <c r="J42" s="34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137" x14ac:dyDescent="0.2">
      <c r="A43" s="16"/>
      <c r="B43" s="16"/>
      <c r="C43" s="16"/>
      <c r="D43" s="16"/>
      <c r="E43" s="16"/>
      <c r="F43" s="16"/>
      <c r="G43" s="16"/>
      <c r="H43" s="16"/>
      <c r="I43" s="16"/>
      <c r="J43" s="34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137" x14ac:dyDescent="0.2">
      <c r="A44" s="34"/>
      <c r="B44" s="16"/>
      <c r="C44" s="16"/>
      <c r="D44" s="16"/>
      <c r="E44" s="16"/>
      <c r="F44" s="16"/>
      <c r="G44" s="16"/>
      <c r="H44" s="16"/>
      <c r="I44" s="16"/>
      <c r="J44" s="3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137" x14ac:dyDescent="0.2">
      <c r="A45" s="34"/>
      <c r="B45" s="16"/>
      <c r="C45" s="16"/>
      <c r="D45" s="16"/>
      <c r="E45" s="16"/>
      <c r="F45" s="16"/>
      <c r="G45" s="16"/>
      <c r="H45" s="16"/>
      <c r="I45" s="16"/>
      <c r="J45" s="34"/>
      <c r="K45"/>
      <c r="L45"/>
      <c r="M45"/>
      <c r="N45"/>
      <c r="O45"/>
      <c r="P45"/>
      <c r="Q45"/>
      <c r="R45"/>
      <c r="S45"/>
      <c r="T45"/>
      <c r="U45"/>
      <c r="V45"/>
      <c r="W45"/>
      <c r="X45" s="76"/>
    </row>
    <row r="46" spans="1:137" x14ac:dyDescent="0.2">
      <c r="A46" s="34"/>
      <c r="B46" s="16"/>
      <c r="C46" s="16"/>
      <c r="D46" s="16"/>
      <c r="E46" s="16"/>
      <c r="F46" s="16"/>
      <c r="G46" s="16"/>
      <c r="H46" s="16"/>
      <c r="I46" s="16"/>
      <c r="J46" s="34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</row>
    <row r="47" spans="1:137" x14ac:dyDescent="0.2">
      <c r="A47" s="34"/>
      <c r="B47" s="16"/>
      <c r="C47" s="16"/>
      <c r="D47" s="16"/>
      <c r="E47" s="16"/>
      <c r="F47" s="16"/>
      <c r="G47" s="16"/>
      <c r="H47" s="16"/>
      <c r="I47" s="16"/>
      <c r="J47" s="34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</row>
    <row r="48" spans="1:137" x14ac:dyDescent="0.2">
      <c r="A48" s="34"/>
      <c r="B48" s="16"/>
      <c r="C48" s="16"/>
      <c r="D48" s="16"/>
      <c r="E48" s="16"/>
      <c r="F48" s="16"/>
      <c r="G48" s="16"/>
      <c r="H48" s="16"/>
      <c r="I48" s="16"/>
      <c r="J48" s="34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</row>
    <row r="49" spans="1:137" x14ac:dyDescent="0.2">
      <c r="A49" s="34"/>
      <c r="B49" s="16"/>
      <c r="C49" s="16"/>
      <c r="D49" s="16"/>
      <c r="E49" s="16"/>
      <c r="F49" s="16"/>
      <c r="G49" s="16"/>
      <c r="H49" s="16"/>
      <c r="I49" s="16"/>
      <c r="J49" s="34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</row>
    <row r="50" spans="1:137" x14ac:dyDescent="0.2">
      <c r="A50" s="34"/>
      <c r="B50" s="16"/>
      <c r="C50" s="16"/>
      <c r="D50" s="16"/>
      <c r="E50" s="16"/>
      <c r="F50" s="16"/>
      <c r="G50" s="16"/>
      <c r="H50" s="16"/>
      <c r="I50" s="16"/>
      <c r="J50" s="34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</row>
    <row r="51" spans="1:137" x14ac:dyDescent="0.2">
      <c r="A51" s="34"/>
      <c r="B51" s="16"/>
      <c r="C51" s="16"/>
      <c r="D51" s="16"/>
      <c r="E51" s="16"/>
      <c r="F51" s="16"/>
      <c r="G51" s="16"/>
      <c r="H51" s="16"/>
      <c r="I51" s="16"/>
      <c r="J51" s="34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</row>
    <row r="52" spans="1:137" x14ac:dyDescent="0.2">
      <c r="A52" s="34"/>
      <c r="B52" s="34"/>
      <c r="C52" s="34"/>
      <c r="D52" s="34"/>
      <c r="E52" s="34"/>
      <c r="F52" s="34"/>
      <c r="G52" s="34"/>
      <c r="H52" s="34"/>
      <c r="I52" s="34"/>
      <c r="J52" s="34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</row>
    <row r="53" spans="1:137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</row>
    <row r="54" spans="1:137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</row>
    <row r="55" spans="1:137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</row>
    <row r="56" spans="1:137" x14ac:dyDescent="0.2">
      <c r="A56" s="34"/>
      <c r="B56" s="34"/>
      <c r="C56" s="34"/>
      <c r="D56" s="34"/>
      <c r="E56" s="34"/>
      <c r="F56" s="34"/>
      <c r="G56" s="34"/>
      <c r="H56" s="34"/>
      <c r="I56" s="34"/>
      <c r="J56" s="34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</row>
    <row r="57" spans="1:137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</row>
    <row r="58" spans="1:137" x14ac:dyDescent="0.2">
      <c r="A58" s="34"/>
      <c r="B58" s="34"/>
      <c r="C58" s="34"/>
      <c r="D58" s="34"/>
      <c r="E58" s="34"/>
      <c r="F58" s="34"/>
      <c r="G58" s="34"/>
      <c r="H58" s="34"/>
      <c r="I58" s="34"/>
      <c r="J58" s="34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</row>
    <row r="59" spans="1:137" x14ac:dyDescent="0.2">
      <c r="A59" s="34"/>
      <c r="B59" s="34"/>
      <c r="C59" s="34"/>
      <c r="D59" s="34"/>
      <c r="E59" s="34"/>
      <c r="F59" s="34"/>
      <c r="G59" s="34"/>
      <c r="H59" s="34"/>
      <c r="I59" s="34"/>
      <c r="J59" s="34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</row>
    <row r="60" spans="1:137" x14ac:dyDescent="0.2">
      <c r="A60" s="34"/>
      <c r="B60" s="34"/>
      <c r="C60" s="34"/>
      <c r="D60" s="34"/>
      <c r="E60" s="34"/>
      <c r="F60" s="34"/>
      <c r="G60" s="34"/>
      <c r="H60" s="34"/>
      <c r="I60" s="34"/>
      <c r="J60" s="34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</row>
    <row r="61" spans="1:137" x14ac:dyDescent="0.2">
      <c r="A61" s="34"/>
      <c r="B61" s="34"/>
      <c r="C61" s="34"/>
      <c r="D61" s="34"/>
      <c r="E61" s="34"/>
      <c r="F61" s="34"/>
      <c r="G61" s="34"/>
      <c r="H61" s="34"/>
      <c r="I61" s="34"/>
      <c r="J61" s="34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</row>
    <row r="62" spans="1:137" x14ac:dyDescent="0.2">
      <c r="A62" s="34"/>
      <c r="B62" s="34"/>
      <c r="C62" s="34"/>
      <c r="D62" s="34"/>
      <c r="E62" s="34"/>
      <c r="F62" s="34"/>
      <c r="G62" s="34"/>
      <c r="H62" s="34"/>
      <c r="I62" s="34"/>
      <c r="J62" s="34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</row>
    <row r="63" spans="1:137" x14ac:dyDescent="0.2">
      <c r="A63" s="34"/>
      <c r="B63" s="34"/>
      <c r="C63" s="34"/>
      <c r="D63" s="34"/>
      <c r="E63" s="34"/>
      <c r="F63" s="34"/>
      <c r="G63" s="34"/>
      <c r="H63" s="34"/>
      <c r="I63" s="34"/>
      <c r="J63" s="34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</row>
    <row r="64" spans="1:137" x14ac:dyDescent="0.2">
      <c r="A64" s="34"/>
      <c r="B64" s="34"/>
      <c r="C64" s="34"/>
      <c r="D64" s="34"/>
      <c r="E64" s="34"/>
      <c r="F64" s="34"/>
      <c r="G64" s="34"/>
      <c r="H64" s="34"/>
      <c r="I64" s="34"/>
      <c r="J64" s="3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</row>
    <row r="65" spans="1:137" x14ac:dyDescent="0.2">
      <c r="A65" s="34"/>
      <c r="B65" s="34"/>
      <c r="C65" s="34"/>
      <c r="D65" s="34"/>
      <c r="E65" s="34"/>
      <c r="F65" s="34"/>
      <c r="G65" s="34"/>
      <c r="H65" s="34"/>
      <c r="I65" s="34"/>
      <c r="J65" s="34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</row>
    <row r="66" spans="1:137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</row>
    <row r="67" spans="1:137" x14ac:dyDescent="0.2">
      <c r="A67" s="34"/>
      <c r="B67" s="34"/>
      <c r="C67" s="34"/>
      <c r="D67" s="34"/>
      <c r="E67" s="34"/>
      <c r="F67" s="34"/>
      <c r="G67" s="34"/>
      <c r="H67" s="34"/>
      <c r="I67" s="34"/>
      <c r="J67" s="34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</row>
    <row r="68" spans="1:137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</row>
    <row r="69" spans="1:137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</row>
    <row r="70" spans="1:137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</row>
    <row r="71" spans="1:137" x14ac:dyDescent="0.2">
      <c r="A71" s="34"/>
      <c r="B71" s="34"/>
      <c r="C71" s="34"/>
      <c r="D71" s="34"/>
      <c r="E71" s="34"/>
      <c r="F71" s="34"/>
      <c r="G71" s="34"/>
      <c r="H71" s="34"/>
      <c r="I71" s="34"/>
      <c r="J71" s="34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</row>
    <row r="72" spans="1:137" x14ac:dyDescent="0.2">
      <c r="A72" s="34"/>
      <c r="B72" s="34"/>
      <c r="C72" s="34"/>
      <c r="D72" s="34"/>
      <c r="E72" s="34"/>
      <c r="F72" s="34"/>
      <c r="G72" s="34"/>
      <c r="H72" s="34"/>
      <c r="I72" s="34"/>
      <c r="J72" s="34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</row>
    <row r="73" spans="1:137" x14ac:dyDescent="0.2">
      <c r="A73" s="34"/>
      <c r="B73" s="34"/>
      <c r="C73" s="34"/>
      <c r="D73" s="34"/>
      <c r="E73" s="34"/>
      <c r="F73" s="34"/>
      <c r="G73" s="34"/>
      <c r="H73" s="34"/>
      <c r="I73" s="34"/>
      <c r="J73" s="34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</row>
    <row r="74" spans="1:137" x14ac:dyDescent="0.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</row>
    <row r="75" spans="1:137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</row>
    <row r="76" spans="1:137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</row>
    <row r="77" spans="1:137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</row>
    <row r="78" spans="1:137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</row>
    <row r="79" spans="1:137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</row>
    <row r="80" spans="1:137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</row>
    <row r="81" spans="1:137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</row>
    <row r="82" spans="1:137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</row>
    <row r="83" spans="1:137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</row>
    <row r="84" spans="1:137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</row>
    <row r="85" spans="1:137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</row>
    <row r="86" spans="1:137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</row>
    <row r="87" spans="1:137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</row>
    <row r="88" spans="1:137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</row>
    <row r="89" spans="1:137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</row>
    <row r="90" spans="1:137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</row>
    <row r="91" spans="1:137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</row>
    <row r="92" spans="1:137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</row>
    <row r="93" spans="1:137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</row>
    <row r="94" spans="1:137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</row>
    <row r="95" spans="1:137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</row>
    <row r="96" spans="1:137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</row>
    <row r="97" spans="1:137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</row>
    <row r="98" spans="1:137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</row>
    <row r="99" spans="1:137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</row>
    <row r="100" spans="1:137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</row>
    <row r="101" spans="1:137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</row>
    <row r="102" spans="1:137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</row>
    <row r="103" spans="1:137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</row>
    <row r="104" spans="1:137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</row>
    <row r="105" spans="1:137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</row>
    <row r="106" spans="1:137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</row>
    <row r="107" spans="1:137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</row>
    <row r="108" spans="1:137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</row>
    <row r="109" spans="1:137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</row>
    <row r="110" spans="1:137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</row>
    <row r="111" spans="1:137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</row>
    <row r="112" spans="1:137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</row>
    <row r="113" spans="1:137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</row>
    <row r="114" spans="1:137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</row>
    <row r="115" spans="1:137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</row>
    <row r="116" spans="1:137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</row>
    <row r="117" spans="1:137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</row>
    <row r="118" spans="1:137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</row>
    <row r="119" spans="1:137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</row>
    <row r="120" spans="1:137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</row>
    <row r="121" spans="1:137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</row>
    <row r="122" spans="1:137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</row>
    <row r="123" spans="1:137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</row>
    <row r="124" spans="1:137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</row>
    <row r="125" spans="1:137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</row>
    <row r="126" spans="1:137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</row>
    <row r="127" spans="1:137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</row>
    <row r="128" spans="1:137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</row>
    <row r="129" spans="1:137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</row>
    <row r="130" spans="1:137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</row>
    <row r="131" spans="1:137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</row>
    <row r="132" spans="1:137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</row>
    <row r="133" spans="1:137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</row>
    <row r="134" spans="1:137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</row>
    <row r="135" spans="1:137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</row>
    <row r="136" spans="1:137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</row>
    <row r="137" spans="1:137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</row>
    <row r="138" spans="1:137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</row>
    <row r="139" spans="1:137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</row>
    <row r="140" spans="1:137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</row>
    <row r="141" spans="1:137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</row>
    <row r="142" spans="1:137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</row>
    <row r="143" spans="1:137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</row>
    <row r="144" spans="1:137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</row>
    <row r="145" spans="1:137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</row>
    <row r="146" spans="1:137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</row>
    <row r="147" spans="1:137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</row>
    <row r="148" spans="1:137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</row>
    <row r="149" spans="1:137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</row>
    <row r="150" spans="1:137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</row>
    <row r="151" spans="1:137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</row>
    <row r="152" spans="1:137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</row>
    <row r="153" spans="1:137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</row>
    <row r="154" spans="1:137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</row>
    <row r="155" spans="1:137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</row>
    <row r="156" spans="1:137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</row>
    <row r="157" spans="1:137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</row>
    <row r="158" spans="1:137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</row>
    <row r="159" spans="1:137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</row>
    <row r="160" spans="1:137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</row>
    <row r="161" spans="1:137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</row>
    <row r="162" spans="1:137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</row>
    <row r="163" spans="1:137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</row>
    <row r="164" spans="1:137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</row>
    <row r="165" spans="1:137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</row>
    <row r="166" spans="1:137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</row>
    <row r="167" spans="1:137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</row>
    <row r="168" spans="1:137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</row>
    <row r="169" spans="1:137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</row>
    <row r="170" spans="1:137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</row>
    <row r="171" spans="1:137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</row>
    <row r="172" spans="1:137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</row>
    <row r="173" spans="1:137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</row>
    <row r="174" spans="1:137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</row>
    <row r="175" spans="1:137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</row>
    <row r="176" spans="1:137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</row>
    <row r="177" spans="1:137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</row>
    <row r="178" spans="1:137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</row>
    <row r="179" spans="1:137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</row>
    <row r="180" spans="1:137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</row>
    <row r="181" spans="1:137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</row>
    <row r="182" spans="1:137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</row>
    <row r="183" spans="1:137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</row>
    <row r="184" spans="1:137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</row>
    <row r="185" spans="1:137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</row>
    <row r="186" spans="1:137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</row>
    <row r="187" spans="1:137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</row>
    <row r="188" spans="1:137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</row>
    <row r="189" spans="1:137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</row>
    <row r="190" spans="1:137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</row>
    <row r="191" spans="1:137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</row>
    <row r="192" spans="1:137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</row>
    <row r="193" spans="1:137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</row>
    <row r="194" spans="1:137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</row>
    <row r="195" spans="1:137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</row>
    <row r="196" spans="1:137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</row>
    <row r="197" spans="1:137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</row>
    <row r="198" spans="1:137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</row>
    <row r="199" spans="1:137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</row>
    <row r="200" spans="1:137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</row>
    <row r="201" spans="1:137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</row>
    <row r="202" spans="1:137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</row>
    <row r="203" spans="1:137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</row>
    <row r="204" spans="1:137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</row>
    <row r="205" spans="1:137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</row>
    <row r="206" spans="1:137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</row>
    <row r="207" spans="1:137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</row>
    <row r="208" spans="1:137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</row>
    <row r="209" spans="1:137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</row>
    <row r="210" spans="1:137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</row>
    <row r="211" spans="1:137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</row>
    <row r="212" spans="1:137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</row>
    <row r="213" spans="1:137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</row>
    <row r="214" spans="1:137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</row>
    <row r="215" spans="1:137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</row>
    <row r="216" spans="1:137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</row>
    <row r="217" spans="1:137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</row>
    <row r="218" spans="1:137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</row>
    <row r="219" spans="1:137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</row>
    <row r="220" spans="1:137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</row>
    <row r="221" spans="1:137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</row>
    <row r="222" spans="1:137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</row>
    <row r="223" spans="1:137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</row>
    <row r="224" spans="1:137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</row>
    <row r="225" spans="1:137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</row>
    <row r="226" spans="1:137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</row>
    <row r="227" spans="1:137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</row>
    <row r="228" spans="1:137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</row>
    <row r="229" spans="1:137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</row>
    <row r="230" spans="1:137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</row>
    <row r="231" spans="1:137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</row>
    <row r="232" spans="1:137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</row>
    <row r="233" spans="1:137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</row>
    <row r="234" spans="1:137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</row>
    <row r="235" spans="1:137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</row>
    <row r="236" spans="1:137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</row>
    <row r="237" spans="1:137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</row>
    <row r="238" spans="1:137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</row>
    <row r="239" spans="1:137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</row>
    <row r="240" spans="1:137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</row>
    <row r="241" spans="1:137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</row>
    <row r="242" spans="1:137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</row>
    <row r="243" spans="1:137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</row>
    <row r="244" spans="1:137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</row>
    <row r="245" spans="1:137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</row>
    <row r="246" spans="1:137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</row>
    <row r="247" spans="1:137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</row>
    <row r="248" spans="1:137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</row>
    <row r="249" spans="1:137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</row>
    <row r="250" spans="1:137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</row>
    <row r="251" spans="1:137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</row>
    <row r="252" spans="1:137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</row>
    <row r="253" spans="1:137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</row>
    <row r="254" spans="1:137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</row>
    <row r="255" spans="1:137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</row>
    <row r="256" spans="1:137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</row>
    <row r="257" spans="1:137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</row>
    <row r="258" spans="1:137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</row>
    <row r="259" spans="1:137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</row>
    <row r="260" spans="1:137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</row>
    <row r="261" spans="1:137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</row>
    <row r="262" spans="1:137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</row>
    <row r="263" spans="1:137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</row>
    <row r="264" spans="1:137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</row>
    <row r="265" spans="1:137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</row>
    <row r="266" spans="1:137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</row>
    <row r="267" spans="1:137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</row>
    <row r="268" spans="1:137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</row>
    <row r="269" spans="1:137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</row>
    <row r="270" spans="1:137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</row>
    <row r="271" spans="1:137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</row>
    <row r="272" spans="1:137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</row>
    <row r="273" spans="1:137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</row>
    <row r="274" spans="1:137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</row>
    <row r="275" spans="1:137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</row>
    <row r="276" spans="1:137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</row>
    <row r="277" spans="1:137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</row>
    <row r="278" spans="1:137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</row>
    <row r="279" spans="1:137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</row>
    <row r="280" spans="1:137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</row>
    <row r="281" spans="1:137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</row>
    <row r="282" spans="1:137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</row>
    <row r="283" spans="1:137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</row>
    <row r="284" spans="1:137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</row>
    <row r="285" spans="1:137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</row>
    <row r="286" spans="1:137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</row>
    <row r="287" spans="1:137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</row>
    <row r="288" spans="1:137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</row>
    <row r="289" spans="1:137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</row>
    <row r="290" spans="1:137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</row>
    <row r="291" spans="1:137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</row>
    <row r="292" spans="1:137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</row>
    <row r="293" spans="1:137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</row>
    <row r="294" spans="1:137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</row>
    <row r="295" spans="1:137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</row>
    <row r="296" spans="1:137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</row>
    <row r="297" spans="1:137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</row>
    <row r="298" spans="1:137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</row>
    <row r="299" spans="1:137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</row>
    <row r="300" spans="1:137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</row>
    <row r="301" spans="1:137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</row>
    <row r="302" spans="1:137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</row>
    <row r="303" spans="1:137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</row>
    <row r="304" spans="1:137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</row>
    <row r="305" spans="1:137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</row>
    <row r="306" spans="1:137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</row>
    <row r="307" spans="1:137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</row>
    <row r="308" spans="1:137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</row>
    <row r="309" spans="1:137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</row>
    <row r="310" spans="1:137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</row>
    <row r="311" spans="1:137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</row>
    <row r="312" spans="1:137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</row>
    <row r="313" spans="1:137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</row>
    <row r="314" spans="1:137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</row>
    <row r="315" spans="1:137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</row>
    <row r="316" spans="1:137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</row>
    <row r="317" spans="1:137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</row>
    <row r="318" spans="1:137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</row>
    <row r="319" spans="1:137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</row>
    <row r="320" spans="1:137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</row>
    <row r="321" spans="1:137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</row>
    <row r="322" spans="1:137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</row>
    <row r="323" spans="1:137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</row>
    <row r="324" spans="1:137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</row>
    <row r="325" spans="1:137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</row>
    <row r="326" spans="1:137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</row>
    <row r="327" spans="1:137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</row>
    <row r="328" spans="1:137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</row>
    <row r="329" spans="1:137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</row>
    <row r="330" spans="1:137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</row>
    <row r="331" spans="1:137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</row>
    <row r="332" spans="1:137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</row>
    <row r="333" spans="1:137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</row>
    <row r="334" spans="1:137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</row>
    <row r="335" spans="1:137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</row>
    <row r="336" spans="1:137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</row>
    <row r="337" spans="1:137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</row>
    <row r="338" spans="1:137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</row>
    <row r="339" spans="1:137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</row>
    <row r="340" spans="1:137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</row>
    <row r="341" spans="1:137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</row>
    <row r="342" spans="1:137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</row>
    <row r="343" spans="1:137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</row>
    <row r="344" spans="1:137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</row>
    <row r="345" spans="1:137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</row>
    <row r="346" spans="1:137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</row>
    <row r="347" spans="1:137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</row>
    <row r="348" spans="1:137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</row>
    <row r="349" spans="1:137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</row>
    <row r="350" spans="1:137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</row>
    <row r="351" spans="1:137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</row>
    <row r="352" spans="1:137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</row>
    <row r="353" spans="1:137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</row>
    <row r="354" spans="1:137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</row>
    <row r="355" spans="1:137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</row>
    <row r="356" spans="1:137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</row>
    <row r="357" spans="1:137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</row>
    <row r="358" spans="1:137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</row>
    <row r="359" spans="1:137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</row>
    <row r="360" spans="1:137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</row>
    <row r="361" spans="1:137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</row>
    <row r="362" spans="1:137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</row>
    <row r="363" spans="1:137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</row>
    <row r="364" spans="1:137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</row>
    <row r="365" spans="1:137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</row>
    <row r="366" spans="1:137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</row>
    <row r="367" spans="1:137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</row>
    <row r="368" spans="1:137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</row>
    <row r="369" spans="1:137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</row>
    <row r="370" spans="1:137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</row>
    <row r="371" spans="1:137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</row>
    <row r="372" spans="1:137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</row>
    <row r="373" spans="1:137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</row>
    <row r="374" spans="1:137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</row>
    <row r="375" spans="1:137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</row>
    <row r="376" spans="1:137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</row>
    <row r="377" spans="1:137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</row>
    <row r="378" spans="1:137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</row>
    <row r="379" spans="1:137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</row>
    <row r="380" spans="1:137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</row>
    <row r="381" spans="1:137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</row>
    <row r="382" spans="1:137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</row>
    <row r="383" spans="1:137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</row>
    <row r="384" spans="1:137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</row>
    <row r="385" spans="1:137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</row>
    <row r="386" spans="1:137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</row>
    <row r="387" spans="1:137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</row>
    <row r="388" spans="1:137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</row>
    <row r="389" spans="1:137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</row>
    <row r="390" spans="1:137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</row>
    <row r="391" spans="1:137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</row>
    <row r="392" spans="1:137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</row>
    <row r="393" spans="1:137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</row>
    <row r="394" spans="1:137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</row>
    <row r="395" spans="1:137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</row>
    <row r="396" spans="1:137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</row>
    <row r="397" spans="1:137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</row>
    <row r="398" spans="1:137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</row>
    <row r="399" spans="1:137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</row>
    <row r="400" spans="1:137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</row>
    <row r="401" spans="1:137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</row>
    <row r="402" spans="1:137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</row>
    <row r="403" spans="1:137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</row>
    <row r="404" spans="1:137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</row>
    <row r="405" spans="1:137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</row>
    <row r="406" spans="1:137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</row>
    <row r="407" spans="1:137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</row>
    <row r="408" spans="1:137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</row>
    <row r="409" spans="1:137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</row>
    <row r="410" spans="1:137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</row>
    <row r="411" spans="1:137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</row>
    <row r="412" spans="1:137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</row>
    <row r="413" spans="1:137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</row>
    <row r="414" spans="1:137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</row>
    <row r="415" spans="1:137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</row>
    <row r="416" spans="1:137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</row>
    <row r="417" spans="1:137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</row>
    <row r="418" spans="1:137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</row>
    <row r="419" spans="1:137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</row>
    <row r="420" spans="1:137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</row>
    <row r="421" spans="1:137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</row>
    <row r="422" spans="1:137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</row>
    <row r="423" spans="1:137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</row>
    <row r="424" spans="1:137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</row>
    <row r="425" spans="1:137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</row>
    <row r="426" spans="1:137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</row>
    <row r="427" spans="1:137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</row>
    <row r="428" spans="1:137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</row>
    <row r="429" spans="1:137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</row>
    <row r="430" spans="1:137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</row>
    <row r="431" spans="1:137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</row>
    <row r="432" spans="1:137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</row>
    <row r="433" spans="1:137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</row>
    <row r="434" spans="1:137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</row>
    <row r="435" spans="1:137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</row>
    <row r="436" spans="1:137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</row>
    <row r="437" spans="1:137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</row>
    <row r="438" spans="1:137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</row>
    <row r="439" spans="1:137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</row>
    <row r="440" spans="1:137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</row>
    <row r="441" spans="1:137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</row>
    <row r="442" spans="1:137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</row>
    <row r="443" spans="1:137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</row>
    <row r="444" spans="1:137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</row>
    <row r="445" spans="1:137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</row>
    <row r="446" spans="1:137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</row>
    <row r="447" spans="1:137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</row>
    <row r="448" spans="1:137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</row>
    <row r="449" spans="1:137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</row>
    <row r="450" spans="1:137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</row>
    <row r="451" spans="1:137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</row>
    <row r="452" spans="1:137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</row>
    <row r="453" spans="1:137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</row>
    <row r="454" spans="1:137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</row>
    <row r="455" spans="1:137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</row>
    <row r="456" spans="1:137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</row>
    <row r="457" spans="1:137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</row>
    <row r="458" spans="1:137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</row>
    <row r="459" spans="1:137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</row>
    <row r="460" spans="1:137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</row>
    <row r="461" spans="1:137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</row>
    <row r="462" spans="1:137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</row>
    <row r="463" spans="1:137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</row>
    <row r="464" spans="1:137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</row>
    <row r="465" spans="1:137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</row>
    <row r="466" spans="1:137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</row>
    <row r="467" spans="1:137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</row>
    <row r="468" spans="1:137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</row>
    <row r="469" spans="1:137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</row>
    <row r="470" spans="1:137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</row>
    <row r="471" spans="1:137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</row>
    <row r="472" spans="1:137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</row>
    <row r="473" spans="1:137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</row>
    <row r="474" spans="1:137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</row>
    <row r="475" spans="1:137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</row>
    <row r="476" spans="1:137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</row>
    <row r="477" spans="1:137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</row>
    <row r="478" spans="1:137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</row>
    <row r="479" spans="1:137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</row>
    <row r="480" spans="1:137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</row>
    <row r="481" spans="1:137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</row>
    <row r="482" spans="1:137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</row>
    <row r="483" spans="1:137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</row>
    <row r="484" spans="1:137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</row>
    <row r="485" spans="1:137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</row>
    <row r="486" spans="1:137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</row>
    <row r="487" spans="1:137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</row>
    <row r="488" spans="1:137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</row>
    <row r="489" spans="1:137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</row>
    <row r="490" spans="1:137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</row>
    <row r="491" spans="1:137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</row>
    <row r="492" spans="1:137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</row>
    <row r="493" spans="1:137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</row>
    <row r="494" spans="1:137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</row>
    <row r="495" spans="1:137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</row>
    <row r="496" spans="1:137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</row>
    <row r="497" spans="1:137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</row>
    <row r="498" spans="1:137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</row>
    <row r="499" spans="1:137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</row>
    <row r="500" spans="1:137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</row>
    <row r="501" spans="1:137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</row>
    <row r="502" spans="1:137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</row>
    <row r="503" spans="1:137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</row>
    <row r="504" spans="1:137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</row>
    <row r="505" spans="1:137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</row>
    <row r="506" spans="1:137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</row>
    <row r="507" spans="1:137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</row>
    <row r="508" spans="1:137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</row>
    <row r="509" spans="1:137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</row>
  </sheetData>
  <phoneticPr fontId="0" type="noConversion"/>
  <printOptions headings="1" gridLines="1"/>
  <pageMargins left="0.75" right="0.75" top="1" bottom="1" header="0.5" footer="0.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24"/>
  <sheetViews>
    <sheetView workbookViewId="0"/>
  </sheetViews>
  <sheetFormatPr baseColWidth="10" defaultRowHeight="12.75" x14ac:dyDescent="0.2"/>
  <cols>
    <col min="1" max="1" width="9.140625" customWidth="1"/>
    <col min="2" max="2" width="14.5703125" bestFit="1" customWidth="1"/>
    <col min="3" max="3" width="16.7109375" bestFit="1" customWidth="1"/>
    <col min="4" max="4" width="11.85546875" customWidth="1"/>
    <col min="5" max="5" width="9.140625" customWidth="1"/>
    <col min="6" max="6" width="17.140625" bestFit="1" customWidth="1"/>
    <col min="7" max="7" width="13.7109375" bestFit="1" customWidth="1"/>
    <col min="8" max="8" width="10.140625" customWidth="1"/>
    <col min="9" max="256" width="9.140625" customWidth="1"/>
  </cols>
  <sheetData>
    <row r="1" spans="1:9" ht="13.5" thickBot="1" x14ac:dyDescent="0.25">
      <c r="A1" s="77"/>
      <c r="B1" s="78"/>
      <c r="C1" s="78" t="s">
        <v>35</v>
      </c>
      <c r="D1" s="78" t="s">
        <v>41</v>
      </c>
      <c r="E1" s="79" t="s">
        <v>36</v>
      </c>
      <c r="F1" s="78"/>
      <c r="G1" s="78"/>
      <c r="H1" s="78"/>
      <c r="I1" s="80"/>
    </row>
    <row r="2" spans="1:9" ht="13.5" thickBot="1" x14ac:dyDescent="0.25">
      <c r="A2" s="81"/>
      <c r="B2" s="82" t="s">
        <v>0</v>
      </c>
      <c r="C2" s="83">
        <v>0</v>
      </c>
      <c r="D2" s="84">
        <v>0</v>
      </c>
      <c r="E2" s="85">
        <f>-1*C2-2*C3+-1*C4</f>
        <v>-7</v>
      </c>
      <c r="F2" s="86" t="s">
        <v>15</v>
      </c>
      <c r="G2" s="87"/>
      <c r="H2" s="70"/>
      <c r="I2" s="88"/>
    </row>
    <row r="3" spans="1:9" x14ac:dyDescent="0.2">
      <c r="A3" s="81"/>
      <c r="B3" s="89" t="s">
        <v>1</v>
      </c>
      <c r="C3" s="90">
        <v>3</v>
      </c>
      <c r="D3" s="84">
        <v>0</v>
      </c>
      <c r="E3" s="84"/>
      <c r="F3" s="84"/>
      <c r="G3" s="70"/>
      <c r="H3" s="70"/>
      <c r="I3" s="88"/>
    </row>
    <row r="4" spans="1:9" ht="13.5" thickBot="1" x14ac:dyDescent="0.25">
      <c r="A4" s="81"/>
      <c r="B4" s="91" t="s">
        <v>2</v>
      </c>
      <c r="C4" s="92">
        <v>1</v>
      </c>
      <c r="D4" s="84">
        <v>0</v>
      </c>
      <c r="E4" s="84"/>
      <c r="F4" s="84" t="s">
        <v>37</v>
      </c>
      <c r="G4" s="84"/>
      <c r="H4" s="84"/>
      <c r="I4" s="93"/>
    </row>
    <row r="5" spans="1:9" ht="13.5" thickBot="1" x14ac:dyDescent="0.25">
      <c r="A5" s="81"/>
      <c r="B5" s="84"/>
      <c r="C5" s="84"/>
      <c r="D5" s="84"/>
      <c r="E5" s="94">
        <v>2</v>
      </c>
      <c r="F5" s="84"/>
      <c r="G5" s="95">
        <f>2*C2+C3-C4</f>
        <v>2</v>
      </c>
      <c r="H5" s="96" t="s">
        <v>16</v>
      </c>
      <c r="I5" s="93"/>
    </row>
    <row r="6" spans="1:9" ht="13.5" thickBot="1" x14ac:dyDescent="0.25">
      <c r="A6" s="97" t="s">
        <v>17</v>
      </c>
      <c r="B6" s="98"/>
      <c r="C6" s="99">
        <v>0</v>
      </c>
      <c r="D6" s="84"/>
      <c r="E6" s="100">
        <v>6</v>
      </c>
      <c r="F6" s="84"/>
      <c r="G6" s="101">
        <f>-2*C2-C3+5*C4</f>
        <v>2</v>
      </c>
      <c r="H6" s="102" t="s">
        <v>18</v>
      </c>
      <c r="I6" s="93"/>
    </row>
    <row r="7" spans="1:9" x14ac:dyDescent="0.2">
      <c r="A7" s="81"/>
      <c r="B7" s="84"/>
      <c r="C7" s="84" t="s">
        <v>19</v>
      </c>
      <c r="D7" s="84"/>
      <c r="E7" s="100">
        <v>6</v>
      </c>
      <c r="F7" s="84"/>
      <c r="G7" s="101">
        <f>4*C2+1.5*C3+1.5*C4</f>
        <v>6</v>
      </c>
      <c r="H7" s="102" t="s">
        <v>20</v>
      </c>
      <c r="I7" s="93"/>
    </row>
    <row r="8" spans="1:9" ht="13.5" thickBot="1" x14ac:dyDescent="0.25">
      <c r="A8" s="81"/>
      <c r="B8" s="84" t="s">
        <v>40</v>
      </c>
      <c r="C8" s="84"/>
      <c r="D8" s="84"/>
      <c r="E8" s="103" t="s">
        <v>38</v>
      </c>
      <c r="F8" s="84"/>
      <c r="G8" s="104" t="s">
        <v>39</v>
      </c>
      <c r="H8" s="84"/>
      <c r="I8" s="93"/>
    </row>
    <row r="9" spans="1:9" ht="13.5" thickBot="1" x14ac:dyDescent="0.25">
      <c r="A9" s="81"/>
      <c r="B9" s="84"/>
      <c r="C9" s="84"/>
      <c r="D9" s="84"/>
      <c r="E9" s="84"/>
      <c r="F9" s="84"/>
      <c r="G9" s="84"/>
      <c r="H9" s="84"/>
      <c r="I9" s="93"/>
    </row>
    <row r="10" spans="1:9" ht="15" x14ac:dyDescent="0.2">
      <c r="A10" s="77"/>
      <c r="B10" s="78"/>
      <c r="C10" s="78"/>
      <c r="D10" s="105" t="s">
        <v>97</v>
      </c>
      <c r="E10" s="78"/>
      <c r="F10" s="78"/>
      <c r="G10" s="78"/>
      <c r="H10" s="80"/>
      <c r="I10" s="93"/>
    </row>
    <row r="11" spans="1:9" ht="13.5" thickBot="1" x14ac:dyDescent="0.25">
      <c r="A11" s="122" t="s">
        <v>58</v>
      </c>
      <c r="B11" s="123"/>
      <c r="C11" s="123"/>
      <c r="D11" s="123"/>
      <c r="E11" s="123"/>
      <c r="F11" s="123"/>
      <c r="G11" s="123"/>
      <c r="H11" s="62"/>
      <c r="I11" s="93"/>
    </row>
    <row r="12" spans="1:9" x14ac:dyDescent="0.2">
      <c r="A12" s="122"/>
      <c r="B12" s="120"/>
      <c r="C12" s="120"/>
      <c r="D12" s="120" t="s">
        <v>10</v>
      </c>
      <c r="E12" s="120" t="s">
        <v>81</v>
      </c>
      <c r="F12" s="120" t="s">
        <v>32</v>
      </c>
      <c r="G12" s="120" t="s">
        <v>84</v>
      </c>
      <c r="H12" s="124" t="s">
        <v>84</v>
      </c>
      <c r="I12" s="93"/>
    </row>
    <row r="13" spans="1:9" ht="13.5" thickBot="1" x14ac:dyDescent="0.25">
      <c r="A13" s="122"/>
      <c r="B13" s="121" t="s">
        <v>54</v>
      </c>
      <c r="C13" s="121" t="s">
        <v>55</v>
      </c>
      <c r="D13" s="121" t="s">
        <v>80</v>
      </c>
      <c r="E13" s="121" t="s">
        <v>82</v>
      </c>
      <c r="F13" s="121" t="s">
        <v>83</v>
      </c>
      <c r="G13" s="121" t="s">
        <v>85</v>
      </c>
      <c r="H13" s="125" t="s">
        <v>86</v>
      </c>
      <c r="I13" s="93"/>
    </row>
    <row r="14" spans="1:9" x14ac:dyDescent="0.2">
      <c r="A14" s="122"/>
      <c r="B14" s="117" t="s">
        <v>21</v>
      </c>
      <c r="C14" s="117" t="s">
        <v>66</v>
      </c>
      <c r="D14" s="117">
        <v>0</v>
      </c>
      <c r="E14" s="117">
        <v>4</v>
      </c>
      <c r="F14" s="117">
        <v>-1</v>
      </c>
      <c r="G14" s="117">
        <v>1E+30</v>
      </c>
      <c r="H14" s="126">
        <v>4</v>
      </c>
      <c r="I14" s="93"/>
    </row>
    <row r="15" spans="1:9" x14ac:dyDescent="0.2">
      <c r="A15" s="122"/>
      <c r="B15" s="117" t="s">
        <v>22</v>
      </c>
      <c r="C15" s="117" t="s">
        <v>68</v>
      </c>
      <c r="D15" s="117">
        <v>3</v>
      </c>
      <c r="E15" s="117">
        <v>0</v>
      </c>
      <c r="F15" s="117">
        <v>-2</v>
      </c>
      <c r="G15" s="117">
        <v>1</v>
      </c>
      <c r="H15" s="126">
        <v>1E+30</v>
      </c>
      <c r="I15" s="93"/>
    </row>
    <row r="16" spans="1:9" ht="13.5" thickBot="1" x14ac:dyDescent="0.25">
      <c r="A16" s="122"/>
      <c r="B16" s="115" t="s">
        <v>23</v>
      </c>
      <c r="C16" s="115" t="s">
        <v>69</v>
      </c>
      <c r="D16" s="115">
        <v>1</v>
      </c>
      <c r="E16" s="115">
        <v>0</v>
      </c>
      <c r="F16" s="115">
        <v>-1</v>
      </c>
      <c r="G16" s="115">
        <v>3</v>
      </c>
      <c r="H16" s="127">
        <v>1</v>
      </c>
      <c r="I16" s="93"/>
    </row>
    <row r="17" spans="1:9" x14ac:dyDescent="0.2">
      <c r="A17" s="122"/>
      <c r="B17" s="123"/>
      <c r="C17" s="123"/>
      <c r="D17" s="123"/>
      <c r="E17" s="123"/>
      <c r="F17" s="123"/>
      <c r="G17" s="123"/>
      <c r="H17" s="62"/>
      <c r="I17" s="93"/>
    </row>
    <row r="18" spans="1:9" ht="13.5" thickBot="1" x14ac:dyDescent="0.25">
      <c r="A18" s="122" t="s">
        <v>37</v>
      </c>
      <c r="B18" s="123"/>
      <c r="C18" s="123"/>
      <c r="D18" s="123"/>
      <c r="E18" s="123"/>
      <c r="F18" s="123"/>
      <c r="G18" s="123"/>
      <c r="H18" s="62"/>
      <c r="I18" s="93"/>
    </row>
    <row r="19" spans="1:9" x14ac:dyDescent="0.2">
      <c r="A19" s="122"/>
      <c r="B19" s="120"/>
      <c r="C19" s="120"/>
      <c r="D19" s="120" t="s">
        <v>10</v>
      </c>
      <c r="E19" s="120" t="s">
        <v>87</v>
      </c>
      <c r="F19" s="120" t="s">
        <v>89</v>
      </c>
      <c r="G19" s="120" t="s">
        <v>84</v>
      </c>
      <c r="H19" s="124" t="s">
        <v>84</v>
      </c>
      <c r="I19" s="93"/>
    </row>
    <row r="20" spans="1:9" ht="13.5" thickBot="1" x14ac:dyDescent="0.25">
      <c r="A20" s="122"/>
      <c r="B20" s="121" t="s">
        <v>54</v>
      </c>
      <c r="C20" s="121" t="s">
        <v>55</v>
      </c>
      <c r="D20" s="121" t="s">
        <v>80</v>
      </c>
      <c r="E20" s="121" t="s">
        <v>88</v>
      </c>
      <c r="F20" s="121" t="s">
        <v>90</v>
      </c>
      <c r="G20" s="121" t="s">
        <v>85</v>
      </c>
      <c r="H20" s="125" t="s">
        <v>86</v>
      </c>
      <c r="I20" s="93"/>
    </row>
    <row r="21" spans="1:9" x14ac:dyDescent="0.2">
      <c r="A21" s="122"/>
      <c r="B21" s="117" t="s">
        <v>24</v>
      </c>
      <c r="C21" s="117"/>
      <c r="D21" s="117">
        <v>2</v>
      </c>
      <c r="E21" s="117">
        <v>-0.5</v>
      </c>
      <c r="F21" s="117">
        <v>2</v>
      </c>
      <c r="G21" s="117">
        <v>2</v>
      </c>
      <c r="H21" s="126">
        <v>1.3333333333333333</v>
      </c>
      <c r="I21" s="93"/>
    </row>
    <row r="22" spans="1:9" x14ac:dyDescent="0.2">
      <c r="A22" s="122"/>
      <c r="B22" s="117" t="s">
        <v>25</v>
      </c>
      <c r="C22" s="117" t="s">
        <v>17</v>
      </c>
      <c r="D22" s="117">
        <v>2</v>
      </c>
      <c r="E22" s="117">
        <v>0</v>
      </c>
      <c r="F22" s="117">
        <v>6</v>
      </c>
      <c r="G22" s="117">
        <v>1E+30</v>
      </c>
      <c r="H22" s="126">
        <v>4</v>
      </c>
      <c r="I22" s="93"/>
    </row>
    <row r="23" spans="1:9" ht="13.5" thickBot="1" x14ac:dyDescent="0.25">
      <c r="A23" s="128"/>
      <c r="B23" s="129" t="s">
        <v>26</v>
      </c>
      <c r="C23" s="129" t="s">
        <v>19</v>
      </c>
      <c r="D23" s="129">
        <v>6</v>
      </c>
      <c r="E23" s="129">
        <v>-1</v>
      </c>
      <c r="F23" s="129">
        <v>6</v>
      </c>
      <c r="G23" s="129">
        <v>3</v>
      </c>
      <c r="H23" s="130">
        <v>3</v>
      </c>
      <c r="I23" s="93"/>
    </row>
    <row r="24" spans="1:9" ht="13.5" thickBot="1" x14ac:dyDescent="0.25">
      <c r="A24" s="106"/>
      <c r="B24" s="107"/>
      <c r="C24" s="107"/>
      <c r="D24" s="107"/>
      <c r="E24" s="107"/>
      <c r="F24" s="107"/>
      <c r="G24" s="107"/>
      <c r="H24" s="107"/>
      <c r="I24" s="108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workbookViewId="0"/>
  </sheetViews>
  <sheetFormatPr baseColWidth="10" defaultRowHeight="12.75" x14ac:dyDescent="0.2"/>
  <cols>
    <col min="1" max="1" width="2.28515625" customWidth="1"/>
    <col min="2" max="2" width="6.28515625" bestFit="1" customWidth="1"/>
    <col min="3" max="3" width="12.5703125" bestFit="1" customWidth="1"/>
    <col min="4" max="4" width="16.7109375" bestFit="1" customWidth="1"/>
    <col min="5" max="6" width="12" bestFit="1" customWidth="1"/>
    <col min="7" max="7" width="8.140625" bestFit="1" customWidth="1"/>
  </cols>
  <sheetData>
    <row r="1" spans="1:5" x14ac:dyDescent="0.2">
      <c r="A1" s="114" t="s">
        <v>42</v>
      </c>
    </row>
    <row r="2" spans="1:5" x14ac:dyDescent="0.2">
      <c r="A2" s="114" t="s">
        <v>43</v>
      </c>
    </row>
    <row r="3" spans="1:5" x14ac:dyDescent="0.2">
      <c r="A3" s="114" t="s">
        <v>44</v>
      </c>
    </row>
    <row r="4" spans="1:5" x14ac:dyDescent="0.2">
      <c r="A4" s="114" t="s">
        <v>45</v>
      </c>
    </row>
    <row r="5" spans="1:5" x14ac:dyDescent="0.2">
      <c r="A5" s="114" t="s">
        <v>46</v>
      </c>
    </row>
    <row r="6" spans="1:5" x14ac:dyDescent="0.2">
      <c r="A6" s="114"/>
      <c r="B6" t="s">
        <v>47</v>
      </c>
    </row>
    <row r="7" spans="1:5" x14ac:dyDescent="0.2">
      <c r="A7" s="114"/>
      <c r="B7" t="s">
        <v>48</v>
      </c>
    </row>
    <row r="8" spans="1:5" x14ac:dyDescent="0.2">
      <c r="A8" s="114"/>
      <c r="B8" t="s">
        <v>49</v>
      </c>
    </row>
    <row r="9" spans="1:5" x14ac:dyDescent="0.2">
      <c r="A9" s="114" t="s">
        <v>50</v>
      </c>
    </row>
    <row r="10" spans="1:5" x14ac:dyDescent="0.2">
      <c r="B10" t="s">
        <v>51</v>
      </c>
    </row>
    <row r="11" spans="1:5" x14ac:dyDescent="0.2">
      <c r="B11" t="s">
        <v>52</v>
      </c>
    </row>
    <row r="14" spans="1:5" ht="13.5" thickBot="1" x14ac:dyDescent="0.25">
      <c r="A14" t="s">
        <v>53</v>
      </c>
    </row>
    <row r="15" spans="1:5" ht="13.5" thickBot="1" x14ac:dyDescent="0.25">
      <c r="B15" s="116" t="s">
        <v>54</v>
      </c>
      <c r="C15" s="116" t="s">
        <v>55</v>
      </c>
      <c r="D15" s="116" t="s">
        <v>56</v>
      </c>
      <c r="E15" s="116" t="s">
        <v>57</v>
      </c>
    </row>
    <row r="16" spans="1:5" ht="13.5" thickBot="1" x14ac:dyDescent="0.25">
      <c r="B16" s="115" t="s">
        <v>64</v>
      </c>
      <c r="C16" s="115" t="s">
        <v>65</v>
      </c>
      <c r="D16" s="118">
        <v>0</v>
      </c>
      <c r="E16" s="118">
        <v>-7</v>
      </c>
    </row>
    <row r="19" spans="1:7" ht="13.5" thickBot="1" x14ac:dyDescent="0.25">
      <c r="A19" t="s">
        <v>58</v>
      </c>
    </row>
    <row r="20" spans="1:7" ht="13.5" thickBot="1" x14ac:dyDescent="0.25">
      <c r="B20" s="116" t="s">
        <v>54</v>
      </c>
      <c r="C20" s="116" t="s">
        <v>55</v>
      </c>
      <c r="D20" s="116" t="s">
        <v>56</v>
      </c>
      <c r="E20" s="116" t="s">
        <v>57</v>
      </c>
      <c r="F20" s="116" t="s">
        <v>59</v>
      </c>
    </row>
    <row r="21" spans="1:7" x14ac:dyDescent="0.2">
      <c r="B21" s="117" t="s">
        <v>21</v>
      </c>
      <c r="C21" s="117" t="s">
        <v>66</v>
      </c>
      <c r="D21" s="119">
        <v>0</v>
      </c>
      <c r="E21" s="119">
        <v>0</v>
      </c>
      <c r="F21" s="117" t="s">
        <v>67</v>
      </c>
    </row>
    <row r="22" spans="1:7" x14ac:dyDescent="0.2">
      <c r="B22" s="117" t="s">
        <v>22</v>
      </c>
      <c r="C22" s="117" t="s">
        <v>68</v>
      </c>
      <c r="D22" s="119">
        <v>0</v>
      </c>
      <c r="E22" s="119">
        <v>3</v>
      </c>
      <c r="F22" s="117" t="s">
        <v>67</v>
      </c>
    </row>
    <row r="23" spans="1:7" ht="13.5" thickBot="1" x14ac:dyDescent="0.25">
      <c r="B23" s="115" t="s">
        <v>23</v>
      </c>
      <c r="C23" s="115" t="s">
        <v>69</v>
      </c>
      <c r="D23" s="118">
        <v>0</v>
      </c>
      <c r="E23" s="118">
        <v>1</v>
      </c>
      <c r="F23" s="115" t="s">
        <v>67</v>
      </c>
    </row>
    <row r="26" spans="1:7" ht="13.5" thickBot="1" x14ac:dyDescent="0.25">
      <c r="A26" t="s">
        <v>37</v>
      </c>
    </row>
    <row r="27" spans="1:7" ht="13.5" thickBot="1" x14ac:dyDescent="0.25">
      <c r="B27" s="116" t="s">
        <v>54</v>
      </c>
      <c r="C27" s="116" t="s">
        <v>55</v>
      </c>
      <c r="D27" s="116" t="s">
        <v>60</v>
      </c>
      <c r="E27" s="116" t="s">
        <v>61</v>
      </c>
      <c r="F27" s="116" t="s">
        <v>62</v>
      </c>
      <c r="G27" s="116" t="s">
        <v>63</v>
      </c>
    </row>
    <row r="28" spans="1:7" x14ac:dyDescent="0.2">
      <c r="B28" s="117" t="s">
        <v>24</v>
      </c>
      <c r="C28" s="117"/>
      <c r="D28" s="119">
        <v>2</v>
      </c>
      <c r="E28" s="117" t="s">
        <v>70</v>
      </c>
      <c r="F28" s="117" t="s">
        <v>71</v>
      </c>
      <c r="G28" s="117">
        <v>0</v>
      </c>
    </row>
    <row r="29" spans="1:7" x14ac:dyDescent="0.2">
      <c r="B29" s="117" t="s">
        <v>25</v>
      </c>
      <c r="C29" s="117" t="s">
        <v>17</v>
      </c>
      <c r="D29" s="119">
        <v>2</v>
      </c>
      <c r="E29" s="117" t="s">
        <v>72</v>
      </c>
      <c r="F29" s="117" t="s">
        <v>73</v>
      </c>
      <c r="G29" s="117">
        <v>4</v>
      </c>
    </row>
    <row r="30" spans="1:7" x14ac:dyDescent="0.2">
      <c r="B30" s="117" t="s">
        <v>26</v>
      </c>
      <c r="C30" s="117" t="s">
        <v>19</v>
      </c>
      <c r="D30" s="119">
        <v>6</v>
      </c>
      <c r="E30" s="117" t="s">
        <v>74</v>
      </c>
      <c r="F30" s="117" t="s">
        <v>71</v>
      </c>
      <c r="G30" s="117">
        <v>0</v>
      </c>
    </row>
    <row r="31" spans="1:7" x14ac:dyDescent="0.2">
      <c r="B31" s="117" t="s">
        <v>21</v>
      </c>
      <c r="C31" s="117" t="s">
        <v>66</v>
      </c>
      <c r="D31" s="119">
        <v>0</v>
      </c>
      <c r="E31" s="117" t="s">
        <v>75</v>
      </c>
      <c r="F31" s="117" t="s">
        <v>71</v>
      </c>
      <c r="G31" s="119">
        <v>0</v>
      </c>
    </row>
    <row r="32" spans="1:7" x14ac:dyDescent="0.2">
      <c r="B32" s="117" t="s">
        <v>22</v>
      </c>
      <c r="C32" s="117" t="s">
        <v>68</v>
      </c>
      <c r="D32" s="119">
        <v>3</v>
      </c>
      <c r="E32" s="117" t="s">
        <v>76</v>
      </c>
      <c r="F32" s="117" t="s">
        <v>73</v>
      </c>
      <c r="G32" s="119">
        <v>3</v>
      </c>
    </row>
    <row r="33" spans="2:7" ht="13.5" thickBot="1" x14ac:dyDescent="0.25">
      <c r="B33" s="115" t="s">
        <v>23</v>
      </c>
      <c r="C33" s="115" t="s">
        <v>69</v>
      </c>
      <c r="D33" s="118">
        <v>1</v>
      </c>
      <c r="E33" s="115" t="s">
        <v>77</v>
      </c>
      <c r="F33" s="115" t="s">
        <v>73</v>
      </c>
      <c r="G33" s="11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workbookViewId="0">
      <selection activeCell="A4" sqref="A4"/>
    </sheetView>
  </sheetViews>
  <sheetFormatPr baseColWidth="10" defaultRowHeight="12.75" x14ac:dyDescent="0.2"/>
  <cols>
    <col min="1" max="1" width="2.28515625" customWidth="1"/>
    <col min="2" max="2" width="6.28515625" bestFit="1" customWidth="1"/>
    <col min="3" max="3" width="12.140625" bestFit="1" customWidth="1"/>
    <col min="4" max="4" width="5.85546875" bestFit="1" customWidth="1"/>
    <col min="5" max="5" width="9.5703125" bestFit="1" customWidth="1"/>
    <col min="6" max="6" width="13.5703125" bestFit="1" customWidth="1"/>
    <col min="7" max="7" width="10.7109375" bestFit="1" customWidth="1"/>
    <col min="8" max="8" width="12" bestFit="1" customWidth="1"/>
  </cols>
  <sheetData>
    <row r="1" spans="1:8" x14ac:dyDescent="0.2">
      <c r="A1" s="114" t="s">
        <v>78</v>
      </c>
    </row>
    <row r="2" spans="1:8" x14ac:dyDescent="0.2">
      <c r="A2" s="114" t="s">
        <v>43</v>
      </c>
    </row>
    <row r="3" spans="1:8" x14ac:dyDescent="0.2">
      <c r="A3" s="114" t="s">
        <v>79</v>
      </c>
    </row>
    <row r="6" spans="1:8" ht="13.5" thickBot="1" x14ac:dyDescent="0.25">
      <c r="A6" t="s">
        <v>58</v>
      </c>
    </row>
    <row r="7" spans="1:8" x14ac:dyDescent="0.2">
      <c r="B7" s="120"/>
      <c r="C7" s="120"/>
      <c r="D7" s="120" t="s">
        <v>10</v>
      </c>
      <c r="E7" s="120" t="s">
        <v>81</v>
      </c>
      <c r="F7" s="120" t="s">
        <v>32</v>
      </c>
      <c r="G7" s="120" t="s">
        <v>84</v>
      </c>
      <c r="H7" s="120" t="s">
        <v>84</v>
      </c>
    </row>
    <row r="8" spans="1:8" ht="13.5" thickBot="1" x14ac:dyDescent="0.25">
      <c r="B8" s="121" t="s">
        <v>54</v>
      </c>
      <c r="C8" s="121" t="s">
        <v>55</v>
      </c>
      <c r="D8" s="121" t="s">
        <v>80</v>
      </c>
      <c r="E8" s="121" t="s">
        <v>82</v>
      </c>
      <c r="F8" s="121" t="s">
        <v>83</v>
      </c>
      <c r="G8" s="121" t="s">
        <v>85</v>
      </c>
      <c r="H8" s="121" t="s">
        <v>86</v>
      </c>
    </row>
    <row r="9" spans="1:8" x14ac:dyDescent="0.2">
      <c r="B9" s="117" t="s">
        <v>21</v>
      </c>
      <c r="C9" s="117" t="s">
        <v>66</v>
      </c>
      <c r="D9" s="117">
        <v>0</v>
      </c>
      <c r="E9" s="117">
        <v>4</v>
      </c>
      <c r="F9" s="117">
        <v>-1</v>
      </c>
      <c r="G9" s="117">
        <v>1E+30</v>
      </c>
      <c r="H9" s="117">
        <v>4</v>
      </c>
    </row>
    <row r="10" spans="1:8" x14ac:dyDescent="0.2">
      <c r="B10" s="117" t="s">
        <v>22</v>
      </c>
      <c r="C10" s="117" t="s">
        <v>68</v>
      </c>
      <c r="D10" s="117">
        <v>3</v>
      </c>
      <c r="E10" s="117">
        <v>0</v>
      </c>
      <c r="F10" s="117">
        <v>-2</v>
      </c>
      <c r="G10" s="117">
        <v>1</v>
      </c>
      <c r="H10" s="117">
        <v>1E+30</v>
      </c>
    </row>
    <row r="11" spans="1:8" ht="13.5" thickBot="1" x14ac:dyDescent="0.25">
      <c r="B11" s="115" t="s">
        <v>23</v>
      </c>
      <c r="C11" s="115" t="s">
        <v>69</v>
      </c>
      <c r="D11" s="115">
        <v>1</v>
      </c>
      <c r="E11" s="115">
        <v>0</v>
      </c>
      <c r="F11" s="115">
        <v>-1</v>
      </c>
      <c r="G11" s="115">
        <v>3</v>
      </c>
      <c r="H11" s="115">
        <v>1</v>
      </c>
    </row>
    <row r="13" spans="1:8" ht="13.5" thickBot="1" x14ac:dyDescent="0.25">
      <c r="A13" t="s">
        <v>37</v>
      </c>
    </row>
    <row r="14" spans="1:8" x14ac:dyDescent="0.2">
      <c r="B14" s="120"/>
      <c r="C14" s="120"/>
      <c r="D14" s="120" t="s">
        <v>10</v>
      </c>
      <c r="E14" s="120" t="s">
        <v>87</v>
      </c>
      <c r="F14" s="120" t="s">
        <v>89</v>
      </c>
      <c r="G14" s="120" t="s">
        <v>84</v>
      </c>
      <c r="H14" s="120" t="s">
        <v>84</v>
      </c>
    </row>
    <row r="15" spans="1:8" ht="13.5" thickBot="1" x14ac:dyDescent="0.25">
      <c r="B15" s="121" t="s">
        <v>54</v>
      </c>
      <c r="C15" s="121" t="s">
        <v>55</v>
      </c>
      <c r="D15" s="121" t="s">
        <v>80</v>
      </c>
      <c r="E15" s="121" t="s">
        <v>88</v>
      </c>
      <c r="F15" s="121" t="s">
        <v>90</v>
      </c>
      <c r="G15" s="121" t="s">
        <v>85</v>
      </c>
      <c r="H15" s="121" t="s">
        <v>86</v>
      </c>
    </row>
    <row r="16" spans="1:8" x14ac:dyDescent="0.2">
      <c r="B16" s="117" t="s">
        <v>24</v>
      </c>
      <c r="C16" s="117"/>
      <c r="D16" s="117">
        <v>2</v>
      </c>
      <c r="E16" s="117">
        <v>-0.5</v>
      </c>
      <c r="F16" s="117">
        <v>2</v>
      </c>
      <c r="G16" s="117">
        <v>2</v>
      </c>
      <c r="H16" s="117">
        <v>1.3333333333333333</v>
      </c>
    </row>
    <row r="17" spans="2:8" x14ac:dyDescent="0.2">
      <c r="B17" s="117" t="s">
        <v>25</v>
      </c>
      <c r="C17" s="117" t="s">
        <v>17</v>
      </c>
      <c r="D17" s="117">
        <v>2</v>
      </c>
      <c r="E17" s="117">
        <v>0</v>
      </c>
      <c r="F17" s="117">
        <v>6</v>
      </c>
      <c r="G17" s="117">
        <v>1E+30</v>
      </c>
      <c r="H17" s="117">
        <v>4</v>
      </c>
    </row>
    <row r="18" spans="2:8" ht="13.5" thickBot="1" x14ac:dyDescent="0.25">
      <c r="B18" s="115" t="s">
        <v>26</v>
      </c>
      <c r="C18" s="115" t="s">
        <v>19</v>
      </c>
      <c r="D18" s="115">
        <v>6</v>
      </c>
      <c r="E18" s="115">
        <v>-1</v>
      </c>
      <c r="F18" s="115">
        <v>6</v>
      </c>
      <c r="G18" s="115">
        <v>3</v>
      </c>
      <c r="H18" s="115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workbookViewId="0">
      <selection sqref="A1:A3"/>
    </sheetView>
  </sheetViews>
  <sheetFormatPr baseColWidth="10" defaultRowHeight="12.75" x14ac:dyDescent="0.2"/>
  <cols>
    <col min="1" max="1" width="2.28515625" customWidth="1"/>
    <col min="2" max="2" width="6.28515625" bestFit="1" customWidth="1"/>
    <col min="3" max="3" width="8.7109375" bestFit="1" customWidth="1"/>
    <col min="4" max="4" width="8.140625" bestFit="1" customWidth="1"/>
    <col min="5" max="5" width="2.28515625" customWidth="1"/>
    <col min="6" max="6" width="7.5703125" bestFit="1" customWidth="1"/>
    <col min="7" max="7" width="10" bestFit="1" customWidth="1"/>
    <col min="8" max="8" width="2.28515625" customWidth="1"/>
    <col min="9" max="9" width="8.85546875" bestFit="1" customWidth="1"/>
    <col min="10" max="10" width="10" bestFit="1" customWidth="1"/>
  </cols>
  <sheetData>
    <row r="1" spans="1:10" x14ac:dyDescent="0.2">
      <c r="A1" s="114" t="s">
        <v>91</v>
      </c>
    </row>
    <row r="2" spans="1:10" x14ac:dyDescent="0.2">
      <c r="A2" s="114" t="s">
        <v>43</v>
      </c>
    </row>
    <row r="3" spans="1:10" x14ac:dyDescent="0.2">
      <c r="A3" s="114" t="s">
        <v>79</v>
      </c>
    </row>
    <row r="5" spans="1:10" ht="13.5" thickBot="1" x14ac:dyDescent="0.25"/>
    <row r="6" spans="1:10" x14ac:dyDescent="0.2">
      <c r="B6" s="120"/>
      <c r="C6" s="120" t="s">
        <v>32</v>
      </c>
      <c r="D6" s="120"/>
    </row>
    <row r="7" spans="1:10" ht="13.5" thickBot="1" x14ac:dyDescent="0.25">
      <c r="B7" s="121" t="s">
        <v>54</v>
      </c>
      <c r="C7" s="121" t="s">
        <v>55</v>
      </c>
      <c r="D7" s="121" t="s">
        <v>80</v>
      </c>
    </row>
    <row r="8" spans="1:10" ht="13.5" thickBot="1" x14ac:dyDescent="0.25">
      <c r="B8" s="115" t="s">
        <v>64</v>
      </c>
      <c r="C8" s="115" t="s">
        <v>65</v>
      </c>
      <c r="D8" s="118">
        <v>-7</v>
      </c>
    </row>
    <row r="10" spans="1:10" ht="13.5" thickBot="1" x14ac:dyDescent="0.25"/>
    <row r="11" spans="1:10" x14ac:dyDescent="0.2">
      <c r="B11" s="120"/>
      <c r="C11" s="120" t="s">
        <v>92</v>
      </c>
      <c r="D11" s="120"/>
      <c r="F11" s="120" t="s">
        <v>93</v>
      </c>
      <c r="G11" s="120" t="s">
        <v>32</v>
      </c>
      <c r="I11" s="120" t="s">
        <v>96</v>
      </c>
      <c r="J11" s="120" t="s">
        <v>32</v>
      </c>
    </row>
    <row r="12" spans="1:10" ht="13.5" thickBot="1" x14ac:dyDescent="0.25">
      <c r="B12" s="121" t="s">
        <v>54</v>
      </c>
      <c r="C12" s="121" t="s">
        <v>55</v>
      </c>
      <c r="D12" s="121" t="s">
        <v>80</v>
      </c>
      <c r="F12" s="121" t="s">
        <v>94</v>
      </c>
      <c r="G12" s="121" t="s">
        <v>95</v>
      </c>
      <c r="I12" s="121" t="s">
        <v>94</v>
      </c>
      <c r="J12" s="121" t="s">
        <v>95</v>
      </c>
    </row>
    <row r="13" spans="1:10" x14ac:dyDescent="0.2">
      <c r="B13" s="117" t="s">
        <v>21</v>
      </c>
      <c r="C13" s="117" t="s">
        <v>66</v>
      </c>
      <c r="D13" s="119">
        <v>0</v>
      </c>
      <c r="F13" s="119">
        <v>0</v>
      </c>
      <c r="G13" s="119">
        <v>-7</v>
      </c>
      <c r="I13" s="119">
        <v>0</v>
      </c>
      <c r="J13" s="119">
        <v>-7</v>
      </c>
    </row>
    <row r="14" spans="1:10" x14ac:dyDescent="0.2">
      <c r="B14" s="117" t="s">
        <v>22</v>
      </c>
      <c r="C14" s="117" t="s">
        <v>68</v>
      </c>
      <c r="D14" s="119">
        <v>3</v>
      </c>
      <c r="F14" s="119">
        <v>0</v>
      </c>
      <c r="G14" s="119">
        <v>-1</v>
      </c>
      <c r="I14" s="119">
        <v>3</v>
      </c>
      <c r="J14" s="119">
        <v>-7</v>
      </c>
    </row>
    <row r="15" spans="1:10" ht="13.5" thickBot="1" x14ac:dyDescent="0.25">
      <c r="B15" s="115" t="s">
        <v>23</v>
      </c>
      <c r="C15" s="115" t="s">
        <v>69</v>
      </c>
      <c r="D15" s="118">
        <v>1</v>
      </c>
      <c r="F15" s="118">
        <v>1</v>
      </c>
      <c r="G15" s="118">
        <v>-7</v>
      </c>
      <c r="I15" s="118">
        <v>1</v>
      </c>
      <c r="J15" s="118">
        <v>-7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1" sqref="D1"/>
    </sheetView>
  </sheetViews>
  <sheetFormatPr baseColWidth="10" defaultRowHeight="12.75" x14ac:dyDescent="0.2"/>
  <sheetData>
    <row r="1" spans="1:5" ht="18.75" thickBot="1" x14ac:dyDescent="0.3">
      <c r="A1" s="131" t="s">
        <v>116</v>
      </c>
    </row>
    <row r="2" spans="1:5" ht="13.5" thickBot="1" x14ac:dyDescent="0.25">
      <c r="A2" s="132" t="s">
        <v>0</v>
      </c>
      <c r="B2" s="60" t="s">
        <v>1</v>
      </c>
      <c r="C2" s="2" t="s">
        <v>2</v>
      </c>
    </row>
    <row r="3" spans="1:5" ht="13.5" thickBot="1" x14ac:dyDescent="0.25">
      <c r="A3" s="133">
        <v>0</v>
      </c>
      <c r="B3" s="134">
        <v>30.000000000000004</v>
      </c>
      <c r="C3" s="134">
        <v>-57.800000000000004</v>
      </c>
      <c r="D3" s="135" t="s">
        <v>98</v>
      </c>
    </row>
    <row r="4" spans="1:5" ht="13.5" thickBot="1" x14ac:dyDescent="0.25">
      <c r="D4" s="136">
        <f>82*A3+100*B3+200*C3</f>
        <v>-8560</v>
      </c>
    </row>
    <row r="5" spans="1:5" ht="13.5" thickBot="1" x14ac:dyDescent="0.25">
      <c r="A5" t="s">
        <v>99</v>
      </c>
    </row>
    <row r="6" spans="1:5" x14ac:dyDescent="0.2">
      <c r="A6" s="137" t="s">
        <v>100</v>
      </c>
      <c r="B6" s="138"/>
      <c r="C6" s="1">
        <f>2*A3+4*B3</f>
        <v>120.00000000000001</v>
      </c>
      <c r="D6" s="1" t="s">
        <v>101</v>
      </c>
      <c r="E6" s="139">
        <v>120</v>
      </c>
    </row>
    <row r="7" spans="1:5" x14ac:dyDescent="0.2">
      <c r="A7" s="122" t="s">
        <v>102</v>
      </c>
      <c r="B7" s="62"/>
      <c r="C7" s="1">
        <f>3*A3+4*B3+6*C3</f>
        <v>-226.8</v>
      </c>
      <c r="D7" s="1" t="s">
        <v>101</v>
      </c>
      <c r="E7" s="140">
        <v>13</v>
      </c>
    </row>
    <row r="8" spans="1:5" x14ac:dyDescent="0.2">
      <c r="A8" s="122" t="s">
        <v>103</v>
      </c>
      <c r="B8" s="62"/>
      <c r="C8" s="1">
        <f>2*A3-4*C3</f>
        <v>231.20000000000002</v>
      </c>
      <c r="D8" s="1" t="s">
        <v>104</v>
      </c>
      <c r="E8" s="140">
        <v>200</v>
      </c>
    </row>
    <row r="9" spans="1:5" ht="13.5" thickBot="1" x14ac:dyDescent="0.25">
      <c r="A9" s="145" t="s">
        <v>117</v>
      </c>
      <c r="B9" s="75"/>
      <c r="C9" s="1">
        <f>10*B3+5*C3</f>
        <v>11.000000000000057</v>
      </c>
      <c r="D9" s="141" t="s">
        <v>6</v>
      </c>
      <c r="E9" s="142">
        <v>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workbookViewId="0"/>
  </sheetViews>
  <sheetFormatPr baseColWidth="10" defaultRowHeight="12.75" x14ac:dyDescent="0.2"/>
  <cols>
    <col min="1" max="1" width="2.28515625" customWidth="1"/>
    <col min="2" max="2" width="6.28515625" bestFit="1" customWidth="1"/>
    <col min="3" max="3" width="19" bestFit="1" customWidth="1"/>
    <col min="4" max="4" width="6.5703125" bestFit="1" customWidth="1"/>
    <col min="5" max="5" width="9.5703125" bestFit="1" customWidth="1"/>
    <col min="6" max="6" width="13.5703125" bestFit="1" customWidth="1"/>
    <col min="7" max="8" width="10.7109375" bestFit="1" customWidth="1"/>
  </cols>
  <sheetData>
    <row r="1" spans="1:8" x14ac:dyDescent="0.2">
      <c r="A1" s="114" t="s">
        <v>78</v>
      </c>
    </row>
    <row r="2" spans="1:8" x14ac:dyDescent="0.2">
      <c r="A2" s="114" t="s">
        <v>135</v>
      </c>
    </row>
    <row r="3" spans="1:8" x14ac:dyDescent="0.2">
      <c r="A3" s="114" t="s">
        <v>105</v>
      </c>
    </row>
    <row r="6" spans="1:8" ht="13.5" thickBot="1" x14ac:dyDescent="0.25">
      <c r="A6" t="s">
        <v>58</v>
      </c>
    </row>
    <row r="7" spans="1:8" x14ac:dyDescent="0.2">
      <c r="B7" s="143"/>
      <c r="C7" s="143"/>
      <c r="D7" s="143" t="s">
        <v>10</v>
      </c>
      <c r="E7" s="143" t="s">
        <v>81</v>
      </c>
      <c r="F7" s="143" t="s">
        <v>32</v>
      </c>
      <c r="G7" s="143" t="s">
        <v>84</v>
      </c>
      <c r="H7" s="143" t="s">
        <v>84</v>
      </c>
    </row>
    <row r="8" spans="1:8" ht="13.5" thickBot="1" x14ac:dyDescent="0.25">
      <c r="B8" s="144" t="s">
        <v>54</v>
      </c>
      <c r="C8" s="144" t="s">
        <v>55</v>
      </c>
      <c r="D8" s="144" t="s">
        <v>80</v>
      </c>
      <c r="E8" s="144" t="s">
        <v>82</v>
      </c>
      <c r="F8" s="144" t="s">
        <v>83</v>
      </c>
      <c r="G8" s="144" t="s">
        <v>85</v>
      </c>
      <c r="H8" s="144" t="s">
        <v>86</v>
      </c>
    </row>
    <row r="9" spans="1:8" x14ac:dyDescent="0.2">
      <c r="B9" s="117" t="s">
        <v>106</v>
      </c>
      <c r="C9" s="117" t="s">
        <v>0</v>
      </c>
      <c r="D9" s="117">
        <v>0</v>
      </c>
      <c r="E9" s="117">
        <v>232.00000000000006</v>
      </c>
      <c r="F9" s="117">
        <v>82</v>
      </c>
      <c r="G9" s="117">
        <v>1E+30</v>
      </c>
      <c r="H9" s="117">
        <v>232.00000000000006</v>
      </c>
    </row>
    <row r="10" spans="1:8" x14ac:dyDescent="0.2">
      <c r="B10" s="117" t="s">
        <v>107</v>
      </c>
      <c r="C10" s="117" t="s">
        <v>1</v>
      </c>
      <c r="D10" s="117">
        <v>30.000000000000004</v>
      </c>
      <c r="E10" s="117">
        <v>0</v>
      </c>
      <c r="F10" s="117">
        <v>100</v>
      </c>
      <c r="G10" s="117">
        <v>300</v>
      </c>
      <c r="H10" s="117">
        <v>1E+30</v>
      </c>
    </row>
    <row r="11" spans="1:8" ht="13.5" thickBot="1" x14ac:dyDescent="0.25">
      <c r="B11" s="115" t="s">
        <v>22</v>
      </c>
      <c r="C11" s="115" t="s">
        <v>2</v>
      </c>
      <c r="D11" s="115">
        <v>-57.800000000000004</v>
      </c>
      <c r="E11" s="115">
        <v>0</v>
      </c>
      <c r="F11" s="115">
        <v>200</v>
      </c>
      <c r="G11" s="115">
        <v>1E+30</v>
      </c>
      <c r="H11" s="115">
        <v>150</v>
      </c>
    </row>
    <row r="13" spans="1:8" ht="13.5" thickBot="1" x14ac:dyDescent="0.25">
      <c r="A13" t="s">
        <v>37</v>
      </c>
    </row>
    <row r="14" spans="1:8" x14ac:dyDescent="0.2">
      <c r="B14" s="143"/>
      <c r="C14" s="143"/>
      <c r="D14" s="143" t="s">
        <v>10</v>
      </c>
      <c r="E14" s="143" t="s">
        <v>87</v>
      </c>
      <c r="F14" s="143" t="s">
        <v>89</v>
      </c>
      <c r="G14" s="143" t="s">
        <v>84</v>
      </c>
      <c r="H14" s="143" t="s">
        <v>84</v>
      </c>
    </row>
    <row r="15" spans="1:8" ht="13.5" thickBot="1" x14ac:dyDescent="0.25">
      <c r="B15" s="144" t="s">
        <v>54</v>
      </c>
      <c r="C15" s="144" t="s">
        <v>55</v>
      </c>
      <c r="D15" s="144" t="s">
        <v>80</v>
      </c>
      <c r="E15" s="144" t="s">
        <v>88</v>
      </c>
      <c r="F15" s="144" t="s">
        <v>90</v>
      </c>
      <c r="G15" s="144" t="s">
        <v>85</v>
      </c>
      <c r="H15" s="144" t="s">
        <v>86</v>
      </c>
    </row>
    <row r="16" spans="1:8" x14ac:dyDescent="0.2">
      <c r="B16" s="117" t="s">
        <v>108</v>
      </c>
      <c r="C16" s="117" t="s">
        <v>109</v>
      </c>
      <c r="D16" s="117">
        <v>120.00000000000001</v>
      </c>
      <c r="E16" s="117">
        <v>-75</v>
      </c>
      <c r="F16" s="117">
        <v>120</v>
      </c>
      <c r="G16" s="117">
        <v>1E+30</v>
      </c>
      <c r="H16" s="117">
        <v>15.600000000000041</v>
      </c>
    </row>
    <row r="17" spans="2:8" x14ac:dyDescent="0.2">
      <c r="B17" s="117" t="s">
        <v>110</v>
      </c>
      <c r="C17" s="117" t="s">
        <v>111</v>
      </c>
      <c r="D17" s="117">
        <v>-226.8</v>
      </c>
      <c r="E17" s="117">
        <v>0</v>
      </c>
      <c r="F17" s="117">
        <v>13</v>
      </c>
      <c r="G17" s="117">
        <v>1E+30</v>
      </c>
      <c r="H17" s="117">
        <v>239.8000000000001</v>
      </c>
    </row>
    <row r="18" spans="2:8" x14ac:dyDescent="0.2">
      <c r="B18" s="117" t="s">
        <v>112</v>
      </c>
      <c r="C18" s="117" t="s">
        <v>113</v>
      </c>
      <c r="D18" s="117">
        <v>231.20000000000002</v>
      </c>
      <c r="E18" s="117">
        <v>0</v>
      </c>
      <c r="F18" s="117">
        <v>200</v>
      </c>
      <c r="G18" s="117">
        <v>31.200000000000081</v>
      </c>
      <c r="H18" s="117">
        <v>1E+30</v>
      </c>
    </row>
    <row r="19" spans="2:8" ht="13.5" thickBot="1" x14ac:dyDescent="0.25">
      <c r="B19" s="115" t="s">
        <v>114</v>
      </c>
      <c r="C19" s="115" t="s">
        <v>115</v>
      </c>
      <c r="D19" s="115">
        <v>11.000000000000057</v>
      </c>
      <c r="E19" s="115">
        <v>40.000000000000014</v>
      </c>
      <c r="F19" s="115">
        <v>11</v>
      </c>
      <c r="G19" s="115">
        <v>39.000000000000092</v>
      </c>
      <c r="H19" s="115">
        <v>1E+30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33" sqref="E33"/>
    </sheetView>
  </sheetViews>
  <sheetFormatPr baseColWidth="10" defaultRowHeight="12.75" x14ac:dyDescent="0.2"/>
  <sheetData>
    <row r="1" spans="1:5" ht="18.75" thickBot="1" x14ac:dyDescent="0.3">
      <c r="A1" s="6" t="s">
        <v>124</v>
      </c>
      <c r="B1" s="146"/>
      <c r="C1" s="146"/>
      <c r="D1" s="1"/>
      <c r="E1" s="1"/>
    </row>
    <row r="2" spans="1:5" ht="13.5" thickBot="1" x14ac:dyDescent="0.25">
      <c r="A2" s="132" t="s">
        <v>118</v>
      </c>
      <c r="B2" s="60" t="s">
        <v>119</v>
      </c>
      <c r="C2" s="60" t="s">
        <v>120</v>
      </c>
      <c r="D2" s="2" t="s">
        <v>121</v>
      </c>
      <c r="E2" s="147" t="s">
        <v>122</v>
      </c>
    </row>
    <row r="3" spans="1:5" ht="13.5" thickBot="1" x14ac:dyDescent="0.25">
      <c r="A3" s="133">
        <v>-75</v>
      </c>
      <c r="B3" s="134">
        <v>0</v>
      </c>
      <c r="C3" s="134">
        <v>0</v>
      </c>
      <c r="D3" s="148">
        <v>40</v>
      </c>
      <c r="E3" s="149">
        <f>120*A3+13*B3+200*C3+11*D3</f>
        <v>-8560</v>
      </c>
    </row>
    <row r="4" spans="1:5" ht="13.5" thickBot="1" x14ac:dyDescent="0.25">
      <c r="A4" s="109" t="s">
        <v>37</v>
      </c>
      <c r="B4" s="1"/>
      <c r="C4" s="1"/>
      <c r="D4" s="1"/>
      <c r="E4" s="1"/>
    </row>
    <row r="5" spans="1:5" x14ac:dyDescent="0.2">
      <c r="A5" s="59" t="s">
        <v>123</v>
      </c>
      <c r="B5" s="60"/>
      <c r="C5" s="2">
        <f>2*A3+3*B3+2*C3</f>
        <v>-150</v>
      </c>
      <c r="D5" s="1" t="s">
        <v>101</v>
      </c>
      <c r="E5" s="150">
        <v>82</v>
      </c>
    </row>
    <row r="6" spans="1:5" x14ac:dyDescent="0.2">
      <c r="A6" s="155" t="s">
        <v>126</v>
      </c>
      <c r="B6" s="113"/>
      <c r="C6" s="66">
        <f>4*A3+4*B3+10*D3</f>
        <v>100</v>
      </c>
      <c r="D6" s="1" t="s">
        <v>101</v>
      </c>
      <c r="E6" s="151">
        <v>100</v>
      </c>
    </row>
    <row r="7" spans="1:5" ht="13.5" thickBot="1" x14ac:dyDescent="0.25">
      <c r="A7" s="156" t="s">
        <v>127</v>
      </c>
      <c r="B7" s="134"/>
      <c r="C7" s="148">
        <f>6*B3-4*C3+5*D3</f>
        <v>200</v>
      </c>
      <c r="D7" s="1" t="s">
        <v>6</v>
      </c>
      <c r="E7" s="152">
        <v>200</v>
      </c>
    </row>
    <row r="8" spans="1:5" ht="13.5" thickBot="1" x14ac:dyDescent="0.25">
      <c r="A8" s="153"/>
      <c r="B8" s="1"/>
      <c r="C8" s="1"/>
      <c r="D8" s="1"/>
      <c r="E8" s="1"/>
    </row>
    <row r="9" spans="1:5" x14ac:dyDescent="0.2">
      <c r="A9" s="132" t="s">
        <v>118</v>
      </c>
      <c r="B9" s="60" t="s">
        <v>101</v>
      </c>
      <c r="C9" s="2">
        <v>0</v>
      </c>
      <c r="D9" s="1"/>
      <c r="E9" s="1"/>
    </row>
    <row r="10" spans="1:5" x14ac:dyDescent="0.2">
      <c r="A10" s="154" t="s">
        <v>119</v>
      </c>
      <c r="B10" s="113" t="s">
        <v>101</v>
      </c>
      <c r="C10" s="66">
        <v>0</v>
      </c>
      <c r="D10" s="1"/>
      <c r="E10" s="1"/>
    </row>
    <row r="11" spans="1:5" x14ac:dyDescent="0.2">
      <c r="A11" s="154" t="s">
        <v>120</v>
      </c>
      <c r="B11" s="113" t="s">
        <v>104</v>
      </c>
      <c r="C11" s="66">
        <v>0</v>
      </c>
      <c r="D11" s="1"/>
      <c r="E11" s="1"/>
    </row>
    <row r="12" spans="1:5" ht="13.5" thickBot="1" x14ac:dyDescent="0.25">
      <c r="A12" s="133" t="s">
        <v>121</v>
      </c>
      <c r="B12" s="134"/>
      <c r="C12" s="41" t="s">
        <v>125</v>
      </c>
      <c r="D12" s="1"/>
      <c r="E12" s="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workbookViewId="0">
      <selection activeCell="A2" sqref="A2"/>
    </sheetView>
  </sheetViews>
  <sheetFormatPr baseColWidth="10" defaultRowHeight="12.75" x14ac:dyDescent="0.2"/>
  <cols>
    <col min="1" max="1" width="2.28515625" customWidth="1"/>
    <col min="2" max="2" width="6.28515625" bestFit="1" customWidth="1"/>
    <col min="3" max="3" width="15.85546875" bestFit="1" customWidth="1"/>
    <col min="4" max="4" width="5.85546875" bestFit="1" customWidth="1"/>
    <col min="5" max="5" width="9.5703125" bestFit="1" customWidth="1"/>
    <col min="6" max="6" width="13.5703125" bestFit="1" customWidth="1"/>
    <col min="7" max="8" width="10.7109375" bestFit="1" customWidth="1"/>
  </cols>
  <sheetData>
    <row r="1" spans="1:8" x14ac:dyDescent="0.2">
      <c r="A1" s="114" t="s">
        <v>78</v>
      </c>
    </row>
    <row r="2" spans="1:8" x14ac:dyDescent="0.2">
      <c r="A2" s="114" t="s">
        <v>134</v>
      </c>
    </row>
    <row r="3" spans="1:8" x14ac:dyDescent="0.2">
      <c r="A3" s="114" t="s">
        <v>128</v>
      </c>
    </row>
    <row r="6" spans="1:8" ht="13.5" thickBot="1" x14ac:dyDescent="0.25">
      <c r="A6" t="s">
        <v>58</v>
      </c>
    </row>
    <row r="7" spans="1:8" x14ac:dyDescent="0.2">
      <c r="B7" s="143"/>
      <c r="C7" s="143"/>
      <c r="D7" s="143" t="s">
        <v>10</v>
      </c>
      <c r="E7" s="143" t="s">
        <v>81</v>
      </c>
      <c r="F7" s="143" t="s">
        <v>32</v>
      </c>
      <c r="G7" s="143" t="s">
        <v>84</v>
      </c>
      <c r="H7" s="143" t="s">
        <v>84</v>
      </c>
    </row>
    <row r="8" spans="1:8" ht="13.5" thickBot="1" x14ac:dyDescent="0.25">
      <c r="B8" s="144" t="s">
        <v>54</v>
      </c>
      <c r="C8" s="144" t="s">
        <v>55</v>
      </c>
      <c r="D8" s="144" t="s">
        <v>80</v>
      </c>
      <c r="E8" s="144" t="s">
        <v>82</v>
      </c>
      <c r="F8" s="144" t="s">
        <v>83</v>
      </c>
      <c r="G8" s="144" t="s">
        <v>85</v>
      </c>
      <c r="H8" s="144" t="s">
        <v>86</v>
      </c>
    </row>
    <row r="9" spans="1:8" x14ac:dyDescent="0.2">
      <c r="B9" s="117" t="s">
        <v>106</v>
      </c>
      <c r="C9" s="117" t="s">
        <v>118</v>
      </c>
      <c r="D9" s="117">
        <v>-75</v>
      </c>
      <c r="E9" s="117">
        <v>0</v>
      </c>
      <c r="F9" s="117">
        <v>120</v>
      </c>
      <c r="G9" s="117">
        <v>1E+30</v>
      </c>
      <c r="H9" s="117">
        <v>15.599999999999994</v>
      </c>
    </row>
    <row r="10" spans="1:8" x14ac:dyDescent="0.2">
      <c r="B10" s="117" t="s">
        <v>107</v>
      </c>
      <c r="C10" s="117" t="s">
        <v>119</v>
      </c>
      <c r="D10" s="117">
        <v>0</v>
      </c>
      <c r="E10" s="117">
        <v>239.79999999999998</v>
      </c>
      <c r="F10" s="117">
        <v>13</v>
      </c>
      <c r="G10" s="117">
        <v>1E+30</v>
      </c>
      <c r="H10" s="117">
        <v>239.79999999999998</v>
      </c>
    </row>
    <row r="11" spans="1:8" x14ac:dyDescent="0.2">
      <c r="B11" s="117" t="s">
        <v>22</v>
      </c>
      <c r="C11" s="117" t="s">
        <v>120</v>
      </c>
      <c r="D11" s="117">
        <v>0</v>
      </c>
      <c r="E11" s="117">
        <v>-31.199999999999989</v>
      </c>
      <c r="F11" s="117">
        <v>200</v>
      </c>
      <c r="G11" s="117">
        <v>31.199999999999989</v>
      </c>
      <c r="H11" s="117">
        <v>1E+30</v>
      </c>
    </row>
    <row r="12" spans="1:8" ht="13.5" thickBot="1" x14ac:dyDescent="0.25">
      <c r="B12" s="115" t="s">
        <v>129</v>
      </c>
      <c r="C12" s="115" t="s">
        <v>121</v>
      </c>
      <c r="D12" s="115">
        <v>40</v>
      </c>
      <c r="E12" s="115">
        <v>0</v>
      </c>
      <c r="F12" s="115">
        <v>11</v>
      </c>
      <c r="G12" s="115">
        <v>38.999999999999986</v>
      </c>
      <c r="H12" s="115">
        <v>1E+30</v>
      </c>
    </row>
    <row r="14" spans="1:8" ht="13.5" thickBot="1" x14ac:dyDescent="0.25">
      <c r="A14" t="s">
        <v>37</v>
      </c>
    </row>
    <row r="15" spans="1:8" x14ac:dyDescent="0.2">
      <c r="B15" s="143"/>
      <c r="C15" s="143"/>
      <c r="D15" s="143" t="s">
        <v>10</v>
      </c>
      <c r="E15" s="143" t="s">
        <v>87</v>
      </c>
      <c r="F15" s="143" t="s">
        <v>89</v>
      </c>
      <c r="G15" s="143" t="s">
        <v>84</v>
      </c>
      <c r="H15" s="143" t="s">
        <v>84</v>
      </c>
    </row>
    <row r="16" spans="1:8" ht="13.5" thickBot="1" x14ac:dyDescent="0.25">
      <c r="B16" s="144" t="s">
        <v>54</v>
      </c>
      <c r="C16" s="144" t="s">
        <v>55</v>
      </c>
      <c r="D16" s="144" t="s">
        <v>80</v>
      </c>
      <c r="E16" s="144" t="s">
        <v>88</v>
      </c>
      <c r="F16" s="144" t="s">
        <v>90</v>
      </c>
      <c r="G16" s="144" t="s">
        <v>85</v>
      </c>
      <c r="H16" s="144" t="s">
        <v>86</v>
      </c>
    </row>
    <row r="17" spans="2:8" x14ac:dyDescent="0.2">
      <c r="B17" s="117" t="s">
        <v>130</v>
      </c>
      <c r="C17" s="117" t="s">
        <v>131</v>
      </c>
      <c r="D17" s="117">
        <v>-150</v>
      </c>
      <c r="E17" s="117">
        <v>0</v>
      </c>
      <c r="F17" s="117">
        <v>82</v>
      </c>
      <c r="G17" s="117">
        <v>1E+30</v>
      </c>
      <c r="H17" s="117">
        <v>232</v>
      </c>
    </row>
    <row r="18" spans="2:8" x14ac:dyDescent="0.2">
      <c r="B18" s="117" t="s">
        <v>108</v>
      </c>
      <c r="C18" s="117" t="s">
        <v>132</v>
      </c>
      <c r="D18" s="117">
        <v>100</v>
      </c>
      <c r="E18" s="117">
        <v>30</v>
      </c>
      <c r="F18" s="117">
        <v>100</v>
      </c>
      <c r="G18" s="117">
        <v>300</v>
      </c>
      <c r="H18" s="117">
        <v>1E+30</v>
      </c>
    </row>
    <row r="19" spans="2:8" ht="13.5" thickBot="1" x14ac:dyDescent="0.25">
      <c r="B19" s="115" t="s">
        <v>110</v>
      </c>
      <c r="C19" s="115" t="s">
        <v>133</v>
      </c>
      <c r="D19" s="115">
        <v>200</v>
      </c>
      <c r="E19" s="115">
        <v>-57.8</v>
      </c>
      <c r="F19" s="115">
        <v>200</v>
      </c>
      <c r="G19" s="115">
        <v>1E+30</v>
      </c>
      <c r="H19" s="115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Simplex</vt:lpstr>
      <vt:lpstr>LP SImplex Solver</vt:lpstr>
      <vt:lpstr>Informe de respuestas 1</vt:lpstr>
      <vt:lpstr>Informe de sensibilidad 1</vt:lpstr>
      <vt:lpstr>Informe de límites 1</vt:lpstr>
      <vt:lpstr>Prob.Primal</vt:lpstr>
      <vt:lpstr>Informe de sensibilidad 2</vt:lpstr>
      <vt:lpstr>Prob.Dual</vt:lpstr>
      <vt:lpstr>Informe de sensibilidad 3</vt:lpstr>
      <vt:lpstr>Simplex!Área_de_impresión</vt:lpstr>
    </vt:vector>
  </TitlesOfParts>
  <Company>ISO-NE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cp:lastPrinted>2002-02-04T18:58:22Z</cp:lastPrinted>
  <dcterms:created xsi:type="dcterms:W3CDTF">2001-05-22T13:53:04Z</dcterms:created>
  <dcterms:modified xsi:type="dcterms:W3CDTF">2018-11-06T10:13:27Z</dcterms:modified>
</cp:coreProperties>
</file>