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mc:AlternateContent xmlns:mc="http://schemas.openxmlformats.org/markup-compatibility/2006">
    <mc:Choice Requires="x15">
      <x15ac:absPath xmlns:x15ac="http://schemas.microsoft.com/office/spreadsheetml/2010/11/ac" url="F:\users\pedro\discoD\Cursos\CAI\Casos\Excel electric_powerRau\"/>
    </mc:Choice>
  </mc:AlternateContent>
  <bookViews>
    <workbookView xWindow="240" yWindow="120" windowWidth="14220" windowHeight="8835"/>
  </bookViews>
  <sheets>
    <sheet name="Opt.trans.Newton" sheetId="1" r:id="rId1"/>
    <sheet name="Opt.trans.Solver" sheetId="4" r:id="rId2"/>
    <sheet name="Informe de sensibilidad 1" sheetId="5" r:id="rId3"/>
    <sheet name="Opt.trans.graf." sheetId="6" r:id="rId4"/>
    <sheet name="Estr.carbon" sheetId="7" r:id="rId5"/>
    <sheet name="Informe de respuestas 1" sheetId="8" r:id="rId6"/>
    <sheet name="Informe de sensibilidad 2" sheetId="9" r:id="rId7"/>
    <sheet name="Informe de límites 1" sheetId="10" r:id="rId8"/>
    <sheet name="Apartamentos" sheetId="11" r:id="rId9"/>
    <sheet name="Despacho econ.- KT" sheetId="12" r:id="rId10"/>
    <sheet name="Despacho costo aprox." sheetId="13" r:id="rId11"/>
    <sheet name="Despacho sin trans." sheetId="15" r:id="rId12"/>
    <sheet name="Informe de sensibilidad 3" sheetId="16" r:id="rId13"/>
    <sheet name="Despacho con trans." sheetId="14" r:id="rId14"/>
    <sheet name="OPF" sheetId="17" r:id="rId15"/>
    <sheet name="Informe de límites 2" sheetId="20" r:id="rId16"/>
    <sheet name="Informe de respuestas 2" sheetId="18" r:id="rId17"/>
    <sheet name="Informe de sensibilidad 4" sheetId="19" r:id="rId18"/>
    <sheet name="OPF limites flujos" sheetId="21" r:id="rId19"/>
    <sheet name="Informe de sensibilidad 5" sheetId="22" r:id="rId20"/>
    <sheet name="OPF potencia react." sheetId="23" r:id="rId21"/>
    <sheet name="Informe de sensibilidad 6" sheetId="24" r:id="rId22"/>
    <sheet name="Estim.estado" sheetId="25" r:id="rId23"/>
    <sheet name="Estim.estado 1" sheetId="26" r:id="rId24"/>
  </sheets>
  <definedNames>
    <definedName name="solver_adj" localSheetId="8" hidden="1">Apartamentos!$A$5:$C$5</definedName>
    <definedName name="solver_adj" localSheetId="13" hidden="1">'Despacho con trans.'!$B$12:$I$13,'Despacho con trans.'!$B$14:$H$14</definedName>
    <definedName name="solver_adj" localSheetId="10" hidden="1">'Despacho costo aprox.'!$F$5:$F$17</definedName>
    <definedName name="solver_adj" localSheetId="11" hidden="1">'Despacho sin trans.'!$B$13,'Despacho sin trans.'!$D$13,'Despacho sin trans.'!$F$13,'Despacho sin trans.'!$G$13,'Despacho sin trans.'!$I$13</definedName>
    <definedName name="solver_adj" localSheetId="22" hidden="1">Estim.estado!$B$4:$I$4,Estim.estado!$B$6:$H$6</definedName>
    <definedName name="solver_adj" localSheetId="23" hidden="1">'Estim.estado 1'!$B$4:$I$4,'Estim.estado 1'!$B$6:$H$6</definedName>
    <definedName name="solver_adj" localSheetId="4" hidden="1">Estr.carbon!$B$5:$G$5</definedName>
    <definedName name="solver_adj" localSheetId="14" hidden="1">OPF!$B$14:$H$14,OPF!$B$12:$I$12</definedName>
    <definedName name="solver_adj" localSheetId="18" hidden="1">'OPF limites flujos'!$B$14:$H$14,'OPF limites flujos'!$B$12:$I$12</definedName>
    <definedName name="solver_adj" localSheetId="20" hidden="1">'OPF potencia react.'!$B$12:$I$12,'OPF potencia react.'!$B$14:$H$14,'OPF potencia react.'!$B$16:$F$16,'OPF potencia react.'!$B$18:$F$18</definedName>
    <definedName name="solver_adj" localSheetId="1" hidden="1">Opt.trans.Solver!$A$4:$B$4</definedName>
    <definedName name="solver_cvg" localSheetId="8" hidden="1">0.0001</definedName>
    <definedName name="solver_cvg" localSheetId="13" hidden="1">0.0001</definedName>
    <definedName name="solver_cvg" localSheetId="10" hidden="1">0.0001</definedName>
    <definedName name="solver_cvg" localSheetId="11" hidden="1">0.0001</definedName>
    <definedName name="solver_cvg" localSheetId="22" hidden="1">0.0001</definedName>
    <definedName name="solver_cvg" localSheetId="23" hidden="1">0.0001</definedName>
    <definedName name="solver_cvg" localSheetId="4" hidden="1">0.0001</definedName>
    <definedName name="solver_cvg" localSheetId="14" hidden="1">0.0001</definedName>
    <definedName name="solver_cvg" localSheetId="18" hidden="1">0.0001</definedName>
    <definedName name="solver_cvg" localSheetId="20" hidden="1">0.0001</definedName>
    <definedName name="solver_cvg" localSheetId="1" hidden="1">0.0001</definedName>
    <definedName name="solver_drv" localSheetId="8" hidden="1">1</definedName>
    <definedName name="solver_drv" localSheetId="13" hidden="1">2</definedName>
    <definedName name="solver_drv" localSheetId="10" hidden="1">1</definedName>
    <definedName name="solver_drv" localSheetId="11" hidden="1">2</definedName>
    <definedName name="solver_drv" localSheetId="22" hidden="1">1</definedName>
    <definedName name="solver_drv" localSheetId="23" hidden="1">1</definedName>
    <definedName name="solver_drv" localSheetId="4" hidden="1">1</definedName>
    <definedName name="solver_drv" localSheetId="14" hidden="1">1</definedName>
    <definedName name="solver_drv" localSheetId="18" hidden="1">1</definedName>
    <definedName name="solver_drv" localSheetId="20" hidden="1">1</definedName>
    <definedName name="solver_drv" localSheetId="1" hidden="1">2</definedName>
    <definedName name="solver_eng" localSheetId="8" hidden="1">1</definedName>
    <definedName name="solver_eng" localSheetId="13" hidden="1">1</definedName>
    <definedName name="solver_eng" localSheetId="10" hidden="1">1</definedName>
    <definedName name="solver_eng" localSheetId="11" hidden="1">1</definedName>
    <definedName name="solver_eng" localSheetId="22" hidden="1">1</definedName>
    <definedName name="solver_eng" localSheetId="23" hidden="1">1</definedName>
    <definedName name="solver_eng" localSheetId="4" hidden="1">1</definedName>
    <definedName name="solver_eng" localSheetId="14" hidden="1">1</definedName>
    <definedName name="solver_eng" localSheetId="18" hidden="1">1</definedName>
    <definedName name="solver_eng" localSheetId="20" hidden="1">1</definedName>
    <definedName name="solver_eng" localSheetId="0" hidden="1">1</definedName>
    <definedName name="solver_eng" localSheetId="1" hidden="1">1</definedName>
    <definedName name="solver_est" localSheetId="8" hidden="1">1</definedName>
    <definedName name="solver_est" localSheetId="13" hidden="1">1</definedName>
    <definedName name="solver_est" localSheetId="10" hidden="1">1</definedName>
    <definedName name="solver_est" localSheetId="11" hidden="1">1</definedName>
    <definedName name="solver_est" localSheetId="22" hidden="1">1</definedName>
    <definedName name="solver_est" localSheetId="23" hidden="1">1</definedName>
    <definedName name="solver_est" localSheetId="4" hidden="1">1</definedName>
    <definedName name="solver_est" localSheetId="14" hidden="1">1</definedName>
    <definedName name="solver_est" localSheetId="18" hidden="1">1</definedName>
    <definedName name="solver_est" localSheetId="20" hidden="1">1</definedName>
    <definedName name="solver_est" localSheetId="1" hidden="1">1</definedName>
    <definedName name="solver_itr" localSheetId="8" hidden="1">2147483647</definedName>
    <definedName name="solver_itr" localSheetId="13" hidden="1">2147483647</definedName>
    <definedName name="solver_itr" localSheetId="10" hidden="1">2147483647</definedName>
    <definedName name="solver_itr" localSheetId="11" hidden="1">2147483647</definedName>
    <definedName name="solver_itr" localSheetId="22" hidden="1">2147483647</definedName>
    <definedName name="solver_itr" localSheetId="23" hidden="1">2147483647</definedName>
    <definedName name="solver_itr" localSheetId="4" hidden="1">2147483647</definedName>
    <definedName name="solver_itr" localSheetId="14" hidden="1">2147483647</definedName>
    <definedName name="solver_itr" localSheetId="18" hidden="1">2147483647</definedName>
    <definedName name="solver_itr" localSheetId="20" hidden="1">2147483647</definedName>
    <definedName name="solver_itr" localSheetId="1" hidden="1">2147483647</definedName>
    <definedName name="solver_lhs0" localSheetId="14" hidden="1">OPF!$I$19</definedName>
    <definedName name="solver_lhs0" localSheetId="18" hidden="1">'OPF limites flujos'!$I$19</definedName>
    <definedName name="solver_lhs0" localSheetId="20" hidden="1">'OPF potencia react.'!$I$23</definedName>
    <definedName name="solver_lhs1" localSheetId="8" hidden="1">Apartamentos!$A$5</definedName>
    <definedName name="solver_lhs1" localSheetId="13" hidden="1">'Despacho con trans.'!$B$12:$I$12</definedName>
    <definedName name="solver_lhs1" localSheetId="10" hidden="1">'Despacho costo aprox.'!$F$18</definedName>
    <definedName name="solver_lhs1" localSheetId="11" hidden="1">'Despacho sin trans.'!$B$13</definedName>
    <definedName name="solver_lhs1" localSheetId="22" hidden="1">Estim.estado!$B$4:$I$4</definedName>
    <definedName name="solver_lhs1" localSheetId="23" hidden="1">'Estim.estado 1'!$B$4:$I$4</definedName>
    <definedName name="solver_lhs1" localSheetId="4" hidden="1">Estr.carbon!$B$5</definedName>
    <definedName name="solver_lhs1" localSheetId="14" hidden="1">OPF!$B$12:$I$12</definedName>
    <definedName name="solver_lhs1" localSheetId="18" hidden="1">'OPF limites flujos'!$B$12:$I$12</definedName>
    <definedName name="solver_lhs1" localSheetId="20" hidden="1">'OPF potencia react.'!$A$36:$E$36</definedName>
    <definedName name="solver_lhs10" localSheetId="13" hidden="1">'Despacho con trans.'!$E$21</definedName>
    <definedName name="solver_lhs10" localSheetId="14" hidden="1">OPF!$D$19</definedName>
    <definedName name="solver_lhs10" localSheetId="18" hidden="1">'OPF limites flujos'!$D$19</definedName>
    <definedName name="solver_lhs10" localSheetId="20" hidden="1">'OPF potencia react.'!$D$16:$E$16</definedName>
    <definedName name="solver_lhs11" localSheetId="13" hidden="1">'Despacho con trans.'!$F$19:$G$19</definedName>
    <definedName name="solver_lhs11" localSheetId="14" hidden="1">OPF!$E$19</definedName>
    <definedName name="solver_lhs11" localSheetId="18" hidden="1">'OPF limites flujos'!$E$19</definedName>
    <definedName name="solver_lhs11" localSheetId="20" hidden="1">'OPF potencia react.'!$F$16</definedName>
    <definedName name="solver_lhs12" localSheetId="13" hidden="1">'Despacho con trans.'!$F$19:$G$19</definedName>
    <definedName name="solver_lhs12" localSheetId="14" hidden="1">OPF!$E$21</definedName>
    <definedName name="solver_lhs12" localSheetId="18" hidden="1">'OPF limites flujos'!$E$21</definedName>
    <definedName name="solver_lhs12" localSheetId="20" hidden="1">'OPF potencia react.'!$G$21</definedName>
    <definedName name="solver_lhs13" localSheetId="13" hidden="1">'Despacho con trans.'!$H$19</definedName>
    <definedName name="solver_lhs13" localSheetId="14" hidden="1">OPF!$F$19:$G$19</definedName>
    <definedName name="solver_lhs13" localSheetId="18" hidden="1">'OPF limites flujos'!$F$19:$G$19</definedName>
    <definedName name="solver_lhs13" localSheetId="20" hidden="1">'OPF potencia react.'!$G$23</definedName>
    <definedName name="solver_lhs14" localSheetId="13" hidden="1">'Despacho con trans.'!$H$21</definedName>
    <definedName name="solver_lhs14" localSheetId="14" hidden="1">OPF!$F$19:$G$19</definedName>
    <definedName name="solver_lhs14" localSheetId="18" hidden="1">'OPF limites flujos'!$F$19:$G$19</definedName>
    <definedName name="solver_lhs14" localSheetId="20" hidden="1">'OPF potencia react.'!$H$21</definedName>
    <definedName name="solver_lhs15" localSheetId="13" hidden="1">'Despacho con trans.'!$I$19</definedName>
    <definedName name="solver_lhs15" localSheetId="14" hidden="1">OPF!$H$19</definedName>
    <definedName name="solver_lhs15" localSheetId="18" hidden="1">'OPF limites flujos'!$H$19</definedName>
    <definedName name="solver_lhs15" localSheetId="20" hidden="1">'OPF potencia react.'!$H$23</definedName>
    <definedName name="solver_lhs16" localSheetId="13" hidden="1">'Despacho con trans.'!$I$19</definedName>
    <definedName name="solver_lhs16" localSheetId="14" hidden="1">OPF!$H$21</definedName>
    <definedName name="solver_lhs16" localSheetId="18" hidden="1">'OPF limites flujos'!$H$21</definedName>
    <definedName name="solver_lhs16" localSheetId="20" hidden="1">'OPF potencia react.'!$I$21</definedName>
    <definedName name="solver_lhs17" localSheetId="14" hidden="1">OPF!$I$19</definedName>
    <definedName name="solver_lhs17" localSheetId="18" hidden="1">'OPF limites flujos'!$I$19</definedName>
    <definedName name="solver_lhs17" localSheetId="20" hidden="1">'OPF potencia react.'!$I$23</definedName>
    <definedName name="solver_lhs18" localSheetId="14" hidden="1">OPF!$I$19</definedName>
    <definedName name="solver_lhs18" localSheetId="18" hidden="1">'OPF limites flujos'!$I$19</definedName>
    <definedName name="solver_lhs19" localSheetId="14" hidden="1">OPF!$I$19</definedName>
    <definedName name="solver_lhs19" localSheetId="18" hidden="1">'OPF limites flujos'!$I$30:$I$55</definedName>
    <definedName name="solver_lhs2" localSheetId="8" hidden="1">Apartamentos!$B$7</definedName>
    <definedName name="solver_lhs2" localSheetId="13" hidden="1">'Despacho con trans.'!$B$12:$I$12</definedName>
    <definedName name="solver_lhs2" localSheetId="10" hidden="1">'Despacho costo aprox.'!$F$5:$F$17</definedName>
    <definedName name="solver_lhs2" localSheetId="11" hidden="1">'Despacho sin trans.'!$B$13</definedName>
    <definedName name="solver_lhs2" localSheetId="22" hidden="1">Estim.estado!$B$4:$I$4</definedName>
    <definedName name="solver_lhs2" localSheetId="23" hidden="1">'Estim.estado 1'!$B$4:$I$4</definedName>
    <definedName name="solver_lhs2" localSheetId="4" hidden="1">Estr.carbon!$B$5:$G$5</definedName>
    <definedName name="solver_lhs2" localSheetId="14" hidden="1">OPF!$B$12:$I$12</definedName>
    <definedName name="solver_lhs2" localSheetId="18" hidden="1">'OPF limites flujos'!$B$12:$I$12</definedName>
    <definedName name="solver_lhs2" localSheetId="20" hidden="1">'OPF potencia react.'!$A$38:$E$38</definedName>
    <definedName name="solver_lhs20" localSheetId="14" hidden="1">OPF!$I$19</definedName>
    <definedName name="solver_lhs20" localSheetId="18" hidden="1">'OPF limites flujos'!$I$30:$I$55</definedName>
    <definedName name="solver_lhs21" localSheetId="14" hidden="1">OPF!$I$19</definedName>
    <definedName name="solver_lhs21" localSheetId="18" hidden="1">'OPF limites flujos'!$P$60:$P$64</definedName>
    <definedName name="solver_lhs22" localSheetId="18" hidden="1">'OPF limites flujos'!$P$60:$P$64</definedName>
    <definedName name="solver_lhs3" localSheetId="8" hidden="1">Apartamentos!$B$8:$B$11</definedName>
    <definedName name="solver_lhs3" localSheetId="13" hidden="1">'Despacho con trans.'!$B$19</definedName>
    <definedName name="solver_lhs3" localSheetId="10" hidden="1">'Despacho costo aprox.'!$F$5:$F$17</definedName>
    <definedName name="solver_lhs3" localSheetId="11" hidden="1">'Despacho sin trans.'!$D$13</definedName>
    <definedName name="solver_lhs3" localSheetId="22" hidden="1">Estim.estado!$B$4:$I$4</definedName>
    <definedName name="solver_lhs3" localSheetId="23" hidden="1">'Estim.estado 1'!$B$4:$I$4</definedName>
    <definedName name="solver_lhs3" localSheetId="4" hidden="1">Estr.carbon!$B$6:$G$6</definedName>
    <definedName name="solver_lhs3" localSheetId="14" hidden="1">OPF!$B$14:$H$14</definedName>
    <definedName name="solver_lhs3" localSheetId="18" hidden="1">'OPF limites flujos'!$B$14:$H$14</definedName>
    <definedName name="solver_lhs3" localSheetId="20" hidden="1">'OPF potencia react.'!$B$12:$I$12</definedName>
    <definedName name="solver_lhs4" localSheetId="13" hidden="1">'Despacho con trans.'!$B$19</definedName>
    <definedName name="solver_lhs4" localSheetId="11" hidden="1">'Despacho sin trans.'!$D$13</definedName>
    <definedName name="solver_lhs4" localSheetId="4" hidden="1">Estr.carbon!$C$5:$G$5</definedName>
    <definedName name="solver_lhs4" localSheetId="14" hidden="1">OPF!$B$14:$H$14</definedName>
    <definedName name="solver_lhs4" localSheetId="18" hidden="1">'OPF limites flujos'!$B$14:$H$14</definedName>
    <definedName name="solver_lhs4" localSheetId="20" hidden="1">'OPF potencia react.'!$B$12:$I$12</definedName>
    <definedName name="solver_lhs5" localSheetId="13" hidden="1">'Despacho con trans.'!$C$19</definedName>
    <definedName name="solver_lhs5" localSheetId="11" hidden="1">'Despacho sin trans.'!$E$17</definedName>
    <definedName name="solver_lhs5" localSheetId="14" hidden="1">OPF!$B$19</definedName>
    <definedName name="solver_lhs5" localSheetId="18" hidden="1">'OPF limites flujos'!$B$19</definedName>
    <definedName name="solver_lhs5" localSheetId="20" hidden="1">'OPF potencia react.'!$B$14:$H$14</definedName>
    <definedName name="solver_lhs6" localSheetId="13" hidden="1">'Despacho con trans.'!$C$21</definedName>
    <definedName name="solver_lhs6" localSheetId="11" hidden="1">'Despacho sin trans.'!$F$13:$G$13</definedName>
    <definedName name="solver_lhs6" localSheetId="14" hidden="1">OPF!$B$19</definedName>
    <definedName name="solver_lhs6" localSheetId="18" hidden="1">'OPF limites flujos'!$B$19</definedName>
    <definedName name="solver_lhs6" localSheetId="20" hidden="1">'OPF potencia react.'!$B$14:$H$14</definedName>
    <definedName name="solver_lhs7" localSheetId="13" hidden="1">'Despacho con trans.'!$D$19</definedName>
    <definedName name="solver_lhs7" localSheetId="11" hidden="1">'Despacho sin trans.'!$F$13:$G$13</definedName>
    <definedName name="solver_lhs7" localSheetId="14" hidden="1">OPF!$C$19</definedName>
    <definedName name="solver_lhs7" localSheetId="18" hidden="1">'OPF limites flujos'!$C$19</definedName>
    <definedName name="solver_lhs7" localSheetId="20" hidden="1">'OPF potencia react.'!$B$16</definedName>
    <definedName name="solver_lhs8" localSheetId="13" hidden="1">'Despacho con trans.'!$D$19</definedName>
    <definedName name="solver_lhs8" localSheetId="11" hidden="1">'Despacho sin trans.'!$I$13</definedName>
    <definedName name="solver_lhs8" localSheetId="14" hidden="1">OPF!$C$21</definedName>
    <definedName name="solver_lhs8" localSheetId="18" hidden="1">'OPF limites flujos'!$C$21</definedName>
    <definedName name="solver_lhs8" localSheetId="20" hidden="1">'OPF potencia react.'!$B$29:$F$29</definedName>
    <definedName name="solver_lhs9" localSheetId="13" hidden="1">'Despacho con trans.'!$E$19</definedName>
    <definedName name="solver_lhs9" localSheetId="11" hidden="1">'Despacho sin trans.'!$I$13</definedName>
    <definedName name="solver_lhs9" localSheetId="14" hidden="1">OPF!$D$19</definedName>
    <definedName name="solver_lhs9" localSheetId="18" hidden="1">'OPF limites flujos'!$D$19</definedName>
    <definedName name="solver_lhs9" localSheetId="20" hidden="1">'OPF potencia react.'!$C$16</definedName>
    <definedName name="solver_mip" localSheetId="8" hidden="1">2147483647</definedName>
    <definedName name="solver_mip" localSheetId="13" hidden="1">2147483647</definedName>
    <definedName name="solver_mip" localSheetId="10" hidden="1">2147483647</definedName>
    <definedName name="solver_mip" localSheetId="11" hidden="1">2147483647</definedName>
    <definedName name="solver_mip" localSheetId="22" hidden="1">2147483647</definedName>
    <definedName name="solver_mip" localSheetId="23" hidden="1">2147483647</definedName>
    <definedName name="solver_mip" localSheetId="4" hidden="1">2147483647</definedName>
    <definedName name="solver_mip" localSheetId="14" hidden="1">2147483647</definedName>
    <definedName name="solver_mip" localSheetId="18" hidden="1">2147483647</definedName>
    <definedName name="solver_mip" localSheetId="20" hidden="1">2147483647</definedName>
    <definedName name="solver_mip" localSheetId="1" hidden="1">2147483647</definedName>
    <definedName name="solver_mni" localSheetId="8" hidden="1">30</definedName>
    <definedName name="solver_mni" localSheetId="13" hidden="1">30</definedName>
    <definedName name="solver_mni" localSheetId="10" hidden="1">30</definedName>
    <definedName name="solver_mni" localSheetId="11" hidden="1">30</definedName>
    <definedName name="solver_mni" localSheetId="22" hidden="1">30</definedName>
    <definedName name="solver_mni" localSheetId="23" hidden="1">30</definedName>
    <definedName name="solver_mni" localSheetId="4" hidden="1">30</definedName>
    <definedName name="solver_mni" localSheetId="14" hidden="1">30</definedName>
    <definedName name="solver_mni" localSheetId="18" hidden="1">30</definedName>
    <definedName name="solver_mni" localSheetId="20" hidden="1">30</definedName>
    <definedName name="solver_mni" localSheetId="1" hidden="1">30</definedName>
    <definedName name="solver_mrt" localSheetId="8" hidden="1">0.075</definedName>
    <definedName name="solver_mrt" localSheetId="13" hidden="1">0.075</definedName>
    <definedName name="solver_mrt" localSheetId="10" hidden="1">0.075</definedName>
    <definedName name="solver_mrt" localSheetId="11" hidden="1">0.075</definedName>
    <definedName name="solver_mrt" localSheetId="22" hidden="1">0.075</definedName>
    <definedName name="solver_mrt" localSheetId="23" hidden="1">0.075</definedName>
    <definedName name="solver_mrt" localSheetId="4" hidden="1">0.075</definedName>
    <definedName name="solver_mrt" localSheetId="14" hidden="1">0.075</definedName>
    <definedName name="solver_mrt" localSheetId="18" hidden="1">0.075</definedName>
    <definedName name="solver_mrt" localSheetId="20" hidden="1">0.075</definedName>
    <definedName name="solver_mrt" localSheetId="1" hidden="1">0.075</definedName>
    <definedName name="solver_msl" localSheetId="8" hidden="1">2</definedName>
    <definedName name="solver_msl" localSheetId="13" hidden="1">2</definedName>
    <definedName name="solver_msl" localSheetId="10" hidden="1">2</definedName>
    <definedName name="solver_msl" localSheetId="11" hidden="1">2</definedName>
    <definedName name="solver_msl" localSheetId="22" hidden="1">2</definedName>
    <definedName name="solver_msl" localSheetId="23" hidden="1">2</definedName>
    <definedName name="solver_msl" localSheetId="4" hidden="1">2</definedName>
    <definedName name="solver_msl" localSheetId="14" hidden="1">2</definedName>
    <definedName name="solver_msl" localSheetId="18" hidden="1">2</definedName>
    <definedName name="solver_msl" localSheetId="20" hidden="1">2</definedName>
    <definedName name="solver_msl" localSheetId="1" hidden="1">2</definedName>
    <definedName name="solver_neg" localSheetId="8" hidden="1">1</definedName>
    <definedName name="solver_neg" localSheetId="13" hidden="1">2</definedName>
    <definedName name="solver_neg" localSheetId="10" hidden="1">2</definedName>
    <definedName name="solver_neg" localSheetId="11" hidden="1">2</definedName>
    <definedName name="solver_neg" localSheetId="22" hidden="1">2</definedName>
    <definedName name="solver_neg" localSheetId="23" hidden="1">2</definedName>
    <definedName name="solver_neg" localSheetId="4" hidden="1">2</definedName>
    <definedName name="solver_neg" localSheetId="14" hidden="1">2</definedName>
    <definedName name="solver_neg" localSheetId="18" hidden="1">2</definedName>
    <definedName name="solver_neg" localSheetId="20" hidden="1">2</definedName>
    <definedName name="solver_neg" localSheetId="0" hidden="1">1</definedName>
    <definedName name="solver_neg" localSheetId="1" hidden="1">2</definedName>
    <definedName name="solver_nod" localSheetId="8" hidden="1">2147483647</definedName>
    <definedName name="solver_nod" localSheetId="13" hidden="1">2147483647</definedName>
    <definedName name="solver_nod" localSheetId="10" hidden="1">2147483647</definedName>
    <definedName name="solver_nod" localSheetId="11" hidden="1">2147483647</definedName>
    <definedName name="solver_nod" localSheetId="22" hidden="1">2147483647</definedName>
    <definedName name="solver_nod" localSheetId="23" hidden="1">2147483647</definedName>
    <definedName name="solver_nod" localSheetId="4" hidden="1">2147483647</definedName>
    <definedName name="solver_nod" localSheetId="14" hidden="1">2147483647</definedName>
    <definedName name="solver_nod" localSheetId="18" hidden="1">2147483647</definedName>
    <definedName name="solver_nod" localSheetId="20" hidden="1">2147483647</definedName>
    <definedName name="solver_nod" localSheetId="1" hidden="1">2147483647</definedName>
    <definedName name="solver_num" localSheetId="8" hidden="1">3</definedName>
    <definedName name="solver_num" localSheetId="13" hidden="1">16</definedName>
    <definedName name="solver_num" localSheetId="10" hidden="1">3</definedName>
    <definedName name="solver_num" localSheetId="11" hidden="1">9</definedName>
    <definedName name="solver_num" localSheetId="22" hidden="1">3</definedName>
    <definedName name="solver_num" localSheetId="23" hidden="1">1</definedName>
    <definedName name="solver_num" localSheetId="4" hidden="1">4</definedName>
    <definedName name="solver_num" localSheetId="14" hidden="1">18</definedName>
    <definedName name="solver_num" localSheetId="18" hidden="1">22</definedName>
    <definedName name="solver_num" localSheetId="20" hidden="1">17</definedName>
    <definedName name="solver_num" localSheetId="0" hidden="1">0</definedName>
    <definedName name="solver_num" localSheetId="1" hidden="1">0</definedName>
    <definedName name="solver_nwt" localSheetId="8" hidden="1">1</definedName>
    <definedName name="solver_nwt" localSheetId="13" hidden="1">1</definedName>
    <definedName name="solver_nwt" localSheetId="10" hidden="1">1</definedName>
    <definedName name="solver_nwt" localSheetId="11" hidden="1">1</definedName>
    <definedName name="solver_nwt" localSheetId="22" hidden="1">1</definedName>
    <definedName name="solver_nwt" localSheetId="23" hidden="1">1</definedName>
    <definedName name="solver_nwt" localSheetId="4" hidden="1">1</definedName>
    <definedName name="solver_nwt" localSheetId="14" hidden="1">1</definedName>
    <definedName name="solver_nwt" localSheetId="18" hidden="1">1</definedName>
    <definedName name="solver_nwt" localSheetId="20" hidden="1">1</definedName>
    <definedName name="solver_nwt" localSheetId="1" hidden="1">1</definedName>
    <definedName name="solver_opt" localSheetId="8" hidden="1">Apartamentos!$B$14</definedName>
    <definedName name="solver_opt" localSheetId="13" hidden="1">'Despacho con trans.'!$J$6</definedName>
    <definedName name="solver_opt" localSheetId="10" hidden="1">'Despacho costo aprox.'!$H$18</definedName>
    <definedName name="solver_opt" localSheetId="11" hidden="1">'Despacho sin trans.'!$J$6</definedName>
    <definedName name="solver_opt" localSheetId="22" hidden="1">Estim.estado!$L$36</definedName>
    <definedName name="solver_opt" localSheetId="23" hidden="1">'Estim.estado 1'!$L$43</definedName>
    <definedName name="solver_opt" localSheetId="4" hidden="1">Estr.carbon!$H$15</definedName>
    <definedName name="solver_opt" localSheetId="14" hidden="1">OPF!$L$16</definedName>
    <definedName name="solver_opt" localSheetId="18" hidden="1">'OPF limites flujos'!$L$16</definedName>
    <definedName name="solver_opt" localSheetId="20" hidden="1">'OPF potencia react.'!$E$26</definedName>
    <definedName name="solver_opt" localSheetId="0" hidden="1">Opt.trans.Newton!$C$1</definedName>
    <definedName name="solver_opt" localSheetId="1" hidden="1">Opt.trans.Solver!$G$8</definedName>
    <definedName name="solver_pre" localSheetId="8" hidden="1">0.000001</definedName>
    <definedName name="solver_pre" localSheetId="13" hidden="1">0.000001</definedName>
    <definedName name="solver_pre" localSheetId="10" hidden="1">0.000001</definedName>
    <definedName name="solver_pre" localSheetId="11" hidden="1">0.000001</definedName>
    <definedName name="solver_pre" localSheetId="22" hidden="1">0.000001</definedName>
    <definedName name="solver_pre" localSheetId="23" hidden="1">0.000001</definedName>
    <definedName name="solver_pre" localSheetId="4" hidden="1">0.000001</definedName>
    <definedName name="solver_pre" localSheetId="14" hidden="1">0.000001</definedName>
    <definedName name="solver_pre" localSheetId="18" hidden="1">0.000001</definedName>
    <definedName name="solver_pre" localSheetId="20" hidden="1">0.000001</definedName>
    <definedName name="solver_pre" localSheetId="1" hidden="1">0.000001</definedName>
    <definedName name="solver_rbv" localSheetId="8" hidden="1">1</definedName>
    <definedName name="solver_rbv" localSheetId="13" hidden="1">2</definedName>
    <definedName name="solver_rbv" localSheetId="10" hidden="1">1</definedName>
    <definedName name="solver_rbv" localSheetId="11" hidden="1">2</definedName>
    <definedName name="solver_rbv" localSheetId="22" hidden="1">1</definedName>
    <definedName name="solver_rbv" localSheetId="23" hidden="1">1</definedName>
    <definedName name="solver_rbv" localSheetId="4" hidden="1">1</definedName>
    <definedName name="solver_rbv" localSheetId="14" hidden="1">1</definedName>
    <definedName name="solver_rbv" localSheetId="18" hidden="1">1</definedName>
    <definedName name="solver_rbv" localSheetId="20" hidden="1">1</definedName>
    <definedName name="solver_rbv" localSheetId="1" hidden="1">2</definedName>
    <definedName name="solver_rel0" localSheetId="14" hidden="1">3</definedName>
    <definedName name="solver_rel0" localSheetId="18" hidden="1">3</definedName>
    <definedName name="solver_rel0" localSheetId="20" hidden="1">2</definedName>
    <definedName name="solver_rel1" localSheetId="8" hidden="1">4</definedName>
    <definedName name="solver_rel1" localSheetId="13" hidden="1">1</definedName>
    <definedName name="solver_rel1" localSheetId="10" hidden="1">2</definedName>
    <definedName name="solver_rel1" localSheetId="11" hidden="1">1</definedName>
    <definedName name="solver_rel1" localSheetId="22" hidden="1">1</definedName>
    <definedName name="solver_rel1" localSheetId="23" hidden="1">3</definedName>
    <definedName name="solver_rel1" localSheetId="4" hidden="1">3</definedName>
    <definedName name="solver_rel1" localSheetId="14" hidden="1">1</definedName>
    <definedName name="solver_rel1" localSheetId="18" hidden="1">1</definedName>
    <definedName name="solver_rel1" localSheetId="20" hidden="1">2</definedName>
    <definedName name="solver_rel10" localSheetId="13" hidden="1">2</definedName>
    <definedName name="solver_rel10" localSheetId="14" hidden="1">3</definedName>
    <definedName name="solver_rel10" localSheetId="18" hidden="1">3</definedName>
    <definedName name="solver_rel10" localSheetId="20" hidden="1">3</definedName>
    <definedName name="solver_rel11" localSheetId="13" hidden="1">1</definedName>
    <definedName name="solver_rel11" localSheetId="14" hidden="1">2</definedName>
    <definedName name="solver_rel11" localSheetId="18" hidden="1">2</definedName>
    <definedName name="solver_rel11" localSheetId="20" hidden="1">3</definedName>
    <definedName name="solver_rel12" localSheetId="13" hidden="1">3</definedName>
    <definedName name="solver_rel12" localSheetId="14" hidden="1">2</definedName>
    <definedName name="solver_rel12" localSheetId="18" hidden="1">2</definedName>
    <definedName name="solver_rel12" localSheetId="20" hidden="1">2</definedName>
    <definedName name="solver_rel13" localSheetId="13" hidden="1">2</definedName>
    <definedName name="solver_rel13" localSheetId="14" hidden="1">1</definedName>
    <definedName name="solver_rel13" localSheetId="18" hidden="1">1</definedName>
    <definedName name="solver_rel13" localSheetId="20" hidden="1">2</definedName>
    <definedName name="solver_rel14" localSheetId="13" hidden="1">2</definedName>
    <definedName name="solver_rel14" localSheetId="14" hidden="1">3</definedName>
    <definedName name="solver_rel14" localSheetId="18" hidden="1">3</definedName>
    <definedName name="solver_rel14" localSheetId="20" hidden="1">2</definedName>
    <definedName name="solver_rel15" localSheetId="13" hidden="1">1</definedName>
    <definedName name="solver_rel15" localSheetId="14" hidden="1">2</definedName>
    <definedName name="solver_rel15" localSheetId="18" hidden="1">2</definedName>
    <definedName name="solver_rel15" localSheetId="20" hidden="1">2</definedName>
    <definedName name="solver_rel16" localSheetId="13" hidden="1">3</definedName>
    <definedName name="solver_rel16" localSheetId="14" hidden="1">2</definedName>
    <definedName name="solver_rel16" localSheetId="18" hidden="1">2</definedName>
    <definedName name="solver_rel16" localSheetId="20" hidden="1">2</definedName>
    <definedName name="solver_rel17" localSheetId="14" hidden="1">1</definedName>
    <definedName name="solver_rel17" localSheetId="18" hidden="1">1</definedName>
    <definedName name="solver_rel17" localSheetId="20" hidden="1">2</definedName>
    <definedName name="solver_rel18" localSheetId="14" hidden="1">3</definedName>
    <definedName name="solver_rel18" localSheetId="18" hidden="1">3</definedName>
    <definedName name="solver_rel19" localSheetId="14" hidden="1">3</definedName>
    <definedName name="solver_rel19" localSheetId="18" hidden="1">1</definedName>
    <definedName name="solver_rel2" localSheetId="8" hidden="1">2</definedName>
    <definedName name="solver_rel2" localSheetId="13" hidden="1">3</definedName>
    <definedName name="solver_rel2" localSheetId="10" hidden="1">1</definedName>
    <definedName name="solver_rel2" localSheetId="11" hidden="1">3</definedName>
    <definedName name="solver_rel2" localSheetId="22" hidden="1">3</definedName>
    <definedName name="solver_rel2" localSheetId="23" hidden="1">3</definedName>
    <definedName name="solver_rel2" localSheetId="4" hidden="1">1</definedName>
    <definedName name="solver_rel2" localSheetId="14" hidden="1">3</definedName>
    <definedName name="solver_rel2" localSheetId="18" hidden="1">3</definedName>
    <definedName name="solver_rel2" localSheetId="20" hidden="1">2</definedName>
    <definedName name="solver_rel20" localSheetId="14" hidden="1">3</definedName>
    <definedName name="solver_rel20" localSheetId="18" hidden="1">3</definedName>
    <definedName name="solver_rel21" localSheetId="14" hidden="1">3</definedName>
    <definedName name="solver_rel21" localSheetId="18" hidden="1">1</definedName>
    <definedName name="solver_rel22" localSheetId="18" hidden="1">3</definedName>
    <definedName name="solver_rel3" localSheetId="8" hidden="1">1</definedName>
    <definedName name="solver_rel3" localSheetId="13" hidden="1">1</definedName>
    <definedName name="solver_rel3" localSheetId="10" hidden="1">3</definedName>
    <definedName name="solver_rel3" localSheetId="11" hidden="1">1</definedName>
    <definedName name="solver_rel3" localSheetId="22" hidden="1">3</definedName>
    <definedName name="solver_rel3" localSheetId="23" hidden="1">3</definedName>
    <definedName name="solver_rel3" localSheetId="4" hidden="1">3</definedName>
    <definedName name="solver_rel3" localSheetId="14" hidden="1">1</definedName>
    <definedName name="solver_rel3" localSheetId="18" hidden="1">1</definedName>
    <definedName name="solver_rel3" localSheetId="20" hidden="1">1</definedName>
    <definedName name="solver_rel4" localSheetId="13" hidden="1">3</definedName>
    <definedName name="solver_rel4" localSheetId="11" hidden="1">3</definedName>
    <definedName name="solver_rel4" localSheetId="4" hidden="1">3</definedName>
    <definedName name="solver_rel4" localSheetId="14" hidden="1">3</definedName>
    <definedName name="solver_rel4" localSheetId="18" hidden="1">3</definedName>
    <definedName name="solver_rel4" localSheetId="20" hidden="1">3</definedName>
    <definedName name="solver_rel5" localSheetId="13" hidden="1">2</definedName>
    <definedName name="solver_rel5" localSheetId="11" hidden="1">2</definedName>
    <definedName name="solver_rel5" localSheetId="14" hidden="1">1</definedName>
    <definedName name="solver_rel5" localSheetId="18" hidden="1">1</definedName>
    <definedName name="solver_rel5" localSheetId="20" hidden="1">1</definedName>
    <definedName name="solver_rel6" localSheetId="13" hidden="1">2</definedName>
    <definedName name="solver_rel6" localSheetId="11" hidden="1">1</definedName>
    <definedName name="solver_rel6" localSheetId="14" hidden="1">3</definedName>
    <definedName name="solver_rel6" localSheetId="18" hidden="1">3</definedName>
    <definedName name="solver_rel6" localSheetId="20" hidden="1">3</definedName>
    <definedName name="solver_rel7" localSheetId="13" hidden="1">1</definedName>
    <definedName name="solver_rel7" localSheetId="11" hidden="1">3</definedName>
    <definedName name="solver_rel7" localSheetId="14" hidden="1">2</definedName>
    <definedName name="solver_rel7" localSheetId="18" hidden="1">2</definedName>
    <definedName name="solver_rel7" localSheetId="20" hidden="1">3</definedName>
    <definedName name="solver_rel8" localSheetId="13" hidden="1">3</definedName>
    <definedName name="solver_rel8" localSheetId="11" hidden="1">1</definedName>
    <definedName name="solver_rel8" localSheetId="14" hidden="1">2</definedName>
    <definedName name="solver_rel8" localSheetId="18" hidden="1">2</definedName>
    <definedName name="solver_rel8" localSheetId="20" hidden="1">1</definedName>
    <definedName name="solver_rel9" localSheetId="13" hidden="1">2</definedName>
    <definedName name="solver_rel9" localSheetId="11" hidden="1">3</definedName>
    <definedName name="solver_rel9" localSheetId="14" hidden="1">1</definedName>
    <definedName name="solver_rel9" localSheetId="18" hidden="1">1</definedName>
    <definedName name="solver_rel9" localSheetId="20" hidden="1">3</definedName>
    <definedName name="solver_rhs0" localSheetId="14" hidden="1">0</definedName>
    <definedName name="solver_rhs0" localSheetId="18" hidden="1">0</definedName>
    <definedName name="solver_rhs0" localSheetId="20" hidden="1">0</definedName>
    <definedName name="solver_rhs1" localSheetId="8" hidden="1">entero</definedName>
    <definedName name="solver_rhs1" localSheetId="13" hidden="1">'Despacho con trans.'!$K$20</definedName>
    <definedName name="solver_rhs1" localSheetId="10" hidden="1">'Despacho costo aprox.'!$I$18</definedName>
    <definedName name="solver_rhs1" localSheetId="11" hidden="1">'Despacho sin trans.'!$B$5</definedName>
    <definedName name="solver_rhs1" localSheetId="22" hidden="1">Estim.estado!$E$38</definedName>
    <definedName name="solver_rhs1" localSheetId="23" hidden="1">0</definedName>
    <definedName name="solver_rhs1" localSheetId="4" hidden="1">Estr.carbon!$B$8</definedName>
    <definedName name="solver_rhs1" localSheetId="14" hidden="1">OPF!$K$20</definedName>
    <definedName name="solver_rhs1" localSheetId="18" hidden="1">'OPF limites flujos'!$K$20</definedName>
    <definedName name="solver_rhs1" localSheetId="20" hidden="1">'OPF potencia react.'!$G$36:$K$36</definedName>
    <definedName name="solver_rhs10" localSheetId="13" hidden="1">0</definedName>
    <definedName name="solver_rhs10" localSheetId="14" hidden="1">0</definedName>
    <definedName name="solver_rhs10" localSheetId="18" hidden="1">0</definedName>
    <definedName name="solver_rhs10" localSheetId="20" hidden="1">0</definedName>
    <definedName name="solver_rhs11" localSheetId="13" hidden="1">'Despacho con trans.'!$F$5:$G$5</definedName>
    <definedName name="solver_rhs11" localSheetId="14" hidden="1">0</definedName>
    <definedName name="solver_rhs11" localSheetId="18" hidden="1">0</definedName>
    <definedName name="solver_rhs11" localSheetId="20" hidden="1">0</definedName>
    <definedName name="solver_rhs12" localSheetId="13" hidden="1">0</definedName>
    <definedName name="solver_rhs12" localSheetId="14" hidden="1">0</definedName>
    <definedName name="solver_rhs12" localSheetId="18" hidden="1">0</definedName>
    <definedName name="solver_rhs12" localSheetId="20" hidden="1">0</definedName>
    <definedName name="solver_rhs13" localSheetId="13" hidden="1">0</definedName>
    <definedName name="solver_rhs13" localSheetId="14" hidden="1">OPF!$F$5:$G$5</definedName>
    <definedName name="solver_rhs13" localSheetId="18" hidden="1">'OPF limites flujos'!$F$5:$G$5</definedName>
    <definedName name="solver_rhs13" localSheetId="20" hidden="1">0</definedName>
    <definedName name="solver_rhs14" localSheetId="13" hidden="1">0</definedName>
    <definedName name="solver_rhs14" localSheetId="14" hidden="1">0</definedName>
    <definedName name="solver_rhs14" localSheetId="18" hidden="1">0</definedName>
    <definedName name="solver_rhs14" localSheetId="20" hidden="1">0</definedName>
    <definedName name="solver_rhs15" localSheetId="13" hidden="1">'Despacho con trans.'!$I$5</definedName>
    <definedName name="solver_rhs15" localSheetId="14" hidden="1">0</definedName>
    <definedName name="solver_rhs15" localSheetId="18" hidden="1">0</definedName>
    <definedName name="solver_rhs15" localSheetId="20" hidden="1">0</definedName>
    <definedName name="solver_rhs16" localSheetId="13" hidden="1">0</definedName>
    <definedName name="solver_rhs16" localSheetId="14" hidden="1">0</definedName>
    <definedName name="solver_rhs16" localSheetId="18" hidden="1">0</definedName>
    <definedName name="solver_rhs16" localSheetId="20" hidden="1">0</definedName>
    <definedName name="solver_rhs17" localSheetId="14" hidden="1">OPF!$I$5</definedName>
    <definedName name="solver_rhs17" localSheetId="18" hidden="1">'OPF limites flujos'!$I$5</definedName>
    <definedName name="solver_rhs17" localSheetId="20" hidden="1">0</definedName>
    <definedName name="solver_rhs18" localSheetId="14" hidden="1">0</definedName>
    <definedName name="solver_rhs18" localSheetId="18" hidden="1">0</definedName>
    <definedName name="solver_rhs19" localSheetId="14" hidden="1">0</definedName>
    <definedName name="solver_rhs19" localSheetId="18" hidden="1">'OPF limites flujos'!$K$30:$K$55</definedName>
    <definedName name="solver_rhs2" localSheetId="8" hidden="1">Apartamentos!$C$7</definedName>
    <definedName name="solver_rhs2" localSheetId="13" hidden="1">'Despacho con trans.'!$L$20</definedName>
    <definedName name="solver_rhs2" localSheetId="10" hidden="1">'Despacho costo aprox.'!$D$5:$D$17</definedName>
    <definedName name="solver_rhs2" localSheetId="11" hidden="1">0</definedName>
    <definedName name="solver_rhs2" localSheetId="22" hidden="1">Estim.estado!$F$38</definedName>
    <definedName name="solver_rhs2" localSheetId="23" hidden="1">0</definedName>
    <definedName name="solver_rhs2" localSheetId="4" hidden="1">Estr.carbon!$A$16</definedName>
    <definedName name="solver_rhs2" localSheetId="14" hidden="1">OPF!$L$20</definedName>
    <definedName name="solver_rhs2" localSheetId="18" hidden="1">'OPF limites flujos'!$L$20</definedName>
    <definedName name="solver_rhs2" localSheetId="20" hidden="1">'OPF potencia react.'!$G$37:$K$37</definedName>
    <definedName name="solver_rhs20" localSheetId="14" hidden="1">0</definedName>
    <definedName name="solver_rhs20" localSheetId="18" hidden="1">'OPF limites flujos'!$L$30:$L$55</definedName>
    <definedName name="solver_rhs21" localSheetId="14" hidden="1">0</definedName>
    <definedName name="solver_rhs21" localSheetId="18" hidden="1">'OPF limites flujos'!$Q$60:$Q$64</definedName>
    <definedName name="solver_rhs22" localSheetId="18" hidden="1">'OPF limites flujos'!$O$60:$O$64</definedName>
    <definedName name="solver_rhs3" localSheetId="8" hidden="1">Apartamentos!$C$8:$C$11</definedName>
    <definedName name="solver_rhs3" localSheetId="13" hidden="1">'Despacho con trans.'!$B$5</definedName>
    <definedName name="solver_rhs3" localSheetId="10" hidden="1">0</definedName>
    <definedName name="solver_rhs3" localSheetId="11" hidden="1">'Despacho sin trans.'!$D$5</definedName>
    <definedName name="solver_rhs3" localSheetId="22" hidden="1">0</definedName>
    <definedName name="solver_rhs3" localSheetId="23" hidden="1">0</definedName>
    <definedName name="solver_rhs3" localSheetId="4" hidden="1">Estr.carbon!$B$8:$G$8</definedName>
    <definedName name="solver_rhs3" localSheetId="14" hidden="1">0.6</definedName>
    <definedName name="solver_rhs3" localSheetId="18" hidden="1">0.6</definedName>
    <definedName name="solver_rhs3" localSheetId="20" hidden="1">'OPF potencia react.'!$H$26</definedName>
    <definedName name="solver_rhs4" localSheetId="13" hidden="1">0</definedName>
    <definedName name="solver_rhs4" localSheetId="11" hidden="1">0</definedName>
    <definedName name="solver_rhs4" localSheetId="4" hidden="1">0</definedName>
    <definedName name="solver_rhs4" localSheetId="14" hidden="1">-0.6</definedName>
    <definedName name="solver_rhs4" localSheetId="18" hidden="1">-0.6</definedName>
    <definedName name="solver_rhs4" localSheetId="20" hidden="1">'OPF potencia react.'!$G$26</definedName>
    <definedName name="solver_rhs5" localSheetId="13" hidden="1">0</definedName>
    <definedName name="solver_rhs5" localSheetId="11" hidden="1">'Despacho sin trans.'!$H$17</definedName>
    <definedName name="solver_rhs5" localSheetId="14" hidden="1">OPF!$B$5</definedName>
    <definedName name="solver_rhs5" localSheetId="18" hidden="1">'OPF limites flujos'!$B$5</definedName>
    <definedName name="solver_rhs5" localSheetId="20" hidden="1">0.6</definedName>
    <definedName name="solver_rhs6" localSheetId="13" hidden="1">0</definedName>
    <definedName name="solver_rhs6" localSheetId="11" hidden="1">'Despacho sin trans.'!$F$5:$G$5</definedName>
    <definedName name="solver_rhs6" localSheetId="14" hidden="1">0</definedName>
    <definedName name="solver_rhs6" localSheetId="18" hidden="1">0</definedName>
    <definedName name="solver_rhs6" localSheetId="20" hidden="1">-0.6</definedName>
    <definedName name="solver_rhs7" localSheetId="13" hidden="1">'Despacho con trans.'!$D$5</definedName>
    <definedName name="solver_rhs7" localSheetId="11" hidden="1">0</definedName>
    <definedName name="solver_rhs7" localSheetId="14" hidden="1">0</definedName>
    <definedName name="solver_rhs7" localSheetId="18" hidden="1">0</definedName>
    <definedName name="solver_rhs7" localSheetId="20" hidden="1">0</definedName>
    <definedName name="solver_rhs8" localSheetId="13" hidden="1">0</definedName>
    <definedName name="solver_rhs8" localSheetId="11" hidden="1">'Despacho sin trans.'!$I$5</definedName>
    <definedName name="solver_rhs8" localSheetId="14" hidden="1">0</definedName>
    <definedName name="solver_rhs8" localSheetId="18" hidden="1">0</definedName>
    <definedName name="solver_rhs8" localSheetId="20" hidden="1">'OPF potencia react.'!$B$30:$F$30</definedName>
    <definedName name="solver_rhs9" localSheetId="13" hidden="1">0</definedName>
    <definedName name="solver_rhs9" localSheetId="11" hidden="1">0</definedName>
    <definedName name="solver_rhs9" localSheetId="14" hidden="1">OPF!$D$5</definedName>
    <definedName name="solver_rhs9" localSheetId="18" hidden="1">'OPF limites flujos'!$D$5</definedName>
    <definedName name="solver_rhs9" localSheetId="20" hidden="1">0</definedName>
    <definedName name="solver_rlx" localSheetId="8" hidden="1">2</definedName>
    <definedName name="solver_rlx" localSheetId="13" hidden="1">2</definedName>
    <definedName name="solver_rlx" localSheetId="10" hidden="1">2</definedName>
    <definedName name="solver_rlx" localSheetId="11" hidden="1">2</definedName>
    <definedName name="solver_rlx" localSheetId="22" hidden="1">2</definedName>
    <definedName name="solver_rlx" localSheetId="23" hidden="1">2</definedName>
    <definedName name="solver_rlx" localSheetId="4" hidden="1">2</definedName>
    <definedName name="solver_rlx" localSheetId="14" hidden="1">2</definedName>
    <definedName name="solver_rlx" localSheetId="18" hidden="1">2</definedName>
    <definedName name="solver_rlx" localSheetId="20" hidden="1">2</definedName>
    <definedName name="solver_rlx" localSheetId="1" hidden="1">2</definedName>
    <definedName name="solver_rsd" localSheetId="8" hidden="1">0</definedName>
    <definedName name="solver_rsd" localSheetId="13" hidden="1">0</definedName>
    <definedName name="solver_rsd" localSheetId="10" hidden="1">0</definedName>
    <definedName name="solver_rsd" localSheetId="11" hidden="1">0</definedName>
    <definedName name="solver_rsd" localSheetId="22" hidden="1">0</definedName>
    <definedName name="solver_rsd" localSheetId="23" hidden="1">0</definedName>
    <definedName name="solver_rsd" localSheetId="4" hidden="1">0</definedName>
    <definedName name="solver_rsd" localSheetId="14" hidden="1">0</definedName>
    <definedName name="solver_rsd" localSheetId="18" hidden="1">0</definedName>
    <definedName name="solver_rsd" localSheetId="20" hidden="1">0</definedName>
    <definedName name="solver_rsd" localSheetId="1" hidden="1">0</definedName>
    <definedName name="solver_scl" localSheetId="8" hidden="1">1</definedName>
    <definedName name="solver_scl" localSheetId="13" hidden="1">2</definedName>
    <definedName name="solver_scl" localSheetId="10" hidden="1">1</definedName>
    <definedName name="solver_scl" localSheetId="11" hidden="1">2</definedName>
    <definedName name="solver_scl" localSheetId="22" hidden="1">1</definedName>
    <definedName name="solver_scl" localSheetId="23" hidden="1">1</definedName>
    <definedName name="solver_scl" localSheetId="4" hidden="1">1</definedName>
    <definedName name="solver_scl" localSheetId="14" hidden="1">1</definedName>
    <definedName name="solver_scl" localSheetId="18" hidden="1">1</definedName>
    <definedName name="solver_scl" localSheetId="20" hidden="1">1</definedName>
    <definedName name="solver_scl" localSheetId="1" hidden="1">2</definedName>
    <definedName name="solver_sho" localSheetId="8" hidden="1">2</definedName>
    <definedName name="solver_sho" localSheetId="13" hidden="1">2</definedName>
    <definedName name="solver_sho" localSheetId="10" hidden="1">2</definedName>
    <definedName name="solver_sho" localSheetId="11" hidden="1">2</definedName>
    <definedName name="solver_sho" localSheetId="22" hidden="1">2</definedName>
    <definedName name="solver_sho" localSheetId="23" hidden="1">2</definedName>
    <definedName name="solver_sho" localSheetId="4" hidden="1">2</definedName>
    <definedName name="solver_sho" localSheetId="7" hidden="1">2</definedName>
    <definedName name="solver_sho" localSheetId="15" hidden="1">2</definedName>
    <definedName name="solver_sho" localSheetId="14" hidden="1">2</definedName>
    <definedName name="solver_sho" localSheetId="18" hidden="1">2</definedName>
    <definedName name="solver_sho" localSheetId="20" hidden="1">2</definedName>
    <definedName name="solver_sho" localSheetId="1" hidden="1">2</definedName>
    <definedName name="solver_ssz" localSheetId="8" hidden="1">100</definedName>
    <definedName name="solver_ssz" localSheetId="13" hidden="1">100</definedName>
    <definedName name="solver_ssz" localSheetId="10" hidden="1">100</definedName>
    <definedName name="solver_ssz" localSheetId="11" hidden="1">100</definedName>
    <definedName name="solver_ssz" localSheetId="22" hidden="1">100</definedName>
    <definedName name="solver_ssz" localSheetId="23" hidden="1">100</definedName>
    <definedName name="solver_ssz" localSheetId="4" hidden="1">100</definedName>
    <definedName name="solver_ssz" localSheetId="14" hidden="1">100</definedName>
    <definedName name="solver_ssz" localSheetId="18" hidden="1">100</definedName>
    <definedName name="solver_ssz" localSheetId="20" hidden="1">100</definedName>
    <definedName name="solver_ssz" localSheetId="1" hidden="1">100</definedName>
    <definedName name="solver_tim" localSheetId="8" hidden="1">2147483647</definedName>
    <definedName name="solver_tim" localSheetId="13" hidden="1">2147483647</definedName>
    <definedName name="solver_tim" localSheetId="10" hidden="1">2147483647</definedName>
    <definedName name="solver_tim" localSheetId="11" hidden="1">2147483647</definedName>
    <definedName name="solver_tim" localSheetId="22" hidden="1">2147483647</definedName>
    <definedName name="solver_tim" localSheetId="23" hidden="1">2147483647</definedName>
    <definedName name="solver_tim" localSheetId="4" hidden="1">2147483647</definedName>
    <definedName name="solver_tim" localSheetId="14" hidden="1">2147483647</definedName>
    <definedName name="solver_tim" localSheetId="18" hidden="1">2147483647</definedName>
    <definedName name="solver_tim" localSheetId="20" hidden="1">2147483647</definedName>
    <definedName name="solver_tim" localSheetId="1" hidden="1">2147483647</definedName>
    <definedName name="solver_tol" localSheetId="8" hidden="1">0.01</definedName>
    <definedName name="solver_tol" localSheetId="13" hidden="1">0.01</definedName>
    <definedName name="solver_tol" localSheetId="10" hidden="1">0.01</definedName>
    <definedName name="solver_tol" localSheetId="11" hidden="1">0.01</definedName>
    <definedName name="solver_tol" localSheetId="22" hidden="1">0.01</definedName>
    <definedName name="solver_tol" localSheetId="23" hidden="1">0.01</definedName>
    <definedName name="solver_tol" localSheetId="4" hidden="1">0.01</definedName>
    <definedName name="solver_tol" localSheetId="14" hidden="1">0.01</definedName>
    <definedName name="solver_tol" localSheetId="18" hidden="1">0.01</definedName>
    <definedName name="solver_tol" localSheetId="20" hidden="1">0.01</definedName>
    <definedName name="solver_tol" localSheetId="1" hidden="1">0.01</definedName>
    <definedName name="solver_typ" localSheetId="8" hidden="1">2</definedName>
    <definedName name="solver_typ" localSheetId="13" hidden="1">2</definedName>
    <definedName name="solver_typ" localSheetId="10" hidden="1">2</definedName>
    <definedName name="solver_typ" localSheetId="11" hidden="1">2</definedName>
    <definedName name="solver_typ" localSheetId="22" hidden="1">2</definedName>
    <definedName name="solver_typ" localSheetId="23" hidden="1">2</definedName>
    <definedName name="solver_typ" localSheetId="4" hidden="1">2</definedName>
    <definedName name="solver_typ" localSheetId="14" hidden="1">2</definedName>
    <definedName name="solver_typ" localSheetId="18" hidden="1">2</definedName>
    <definedName name="solver_typ" localSheetId="20" hidden="1">2</definedName>
    <definedName name="solver_typ" localSheetId="0" hidden="1">1</definedName>
    <definedName name="solver_typ" localSheetId="1" hidden="1">2</definedName>
    <definedName name="solver_val" localSheetId="8" hidden="1">0</definedName>
    <definedName name="solver_val" localSheetId="13" hidden="1">0</definedName>
    <definedName name="solver_val" localSheetId="10" hidden="1">0</definedName>
    <definedName name="solver_val" localSheetId="11" hidden="1">0</definedName>
    <definedName name="solver_val" localSheetId="22" hidden="1">0</definedName>
    <definedName name="solver_val" localSheetId="23" hidden="1">0</definedName>
    <definedName name="solver_val" localSheetId="4" hidden="1">0</definedName>
    <definedName name="solver_val" localSheetId="14" hidden="1">0</definedName>
    <definedName name="solver_val" localSheetId="18" hidden="1">0</definedName>
    <definedName name="solver_val" localSheetId="20" hidden="1">0</definedName>
    <definedName name="solver_val" localSheetId="0" hidden="1">0</definedName>
    <definedName name="solver_val" localSheetId="1" hidden="1">0</definedName>
    <definedName name="solver_ver" localSheetId="8" hidden="1">3</definedName>
    <definedName name="solver_ver" localSheetId="13" hidden="1">3</definedName>
    <definedName name="solver_ver" localSheetId="10" hidden="1">3</definedName>
    <definedName name="solver_ver" localSheetId="11" hidden="1">3</definedName>
    <definedName name="solver_ver" localSheetId="22" hidden="1">3</definedName>
    <definedName name="solver_ver" localSheetId="23" hidden="1">3</definedName>
    <definedName name="solver_ver" localSheetId="4" hidden="1">3</definedName>
    <definedName name="solver_ver" localSheetId="14" hidden="1">3</definedName>
    <definedName name="solver_ver" localSheetId="18" hidden="1">3</definedName>
    <definedName name="solver_ver" localSheetId="20" hidden="1">3</definedName>
    <definedName name="solver_ver" localSheetId="0" hidden="1">3</definedName>
    <definedName name="solver_ver" localSheetId="1" hidden="1">3</definedName>
  </definedNames>
  <calcPr calcId="171027"/>
  <fileRecoveryPr autoRecover="0"/>
</workbook>
</file>

<file path=xl/calcChain.xml><?xml version="1.0" encoding="utf-8"?>
<calcChain xmlns="http://schemas.openxmlformats.org/spreadsheetml/2006/main">
  <c r="L41" i="26" l="1"/>
  <c r="V28" i="26"/>
  <c r="R28" i="26"/>
  <c r="F15" i="26" s="1"/>
  <c r="U27" i="26"/>
  <c r="Q27" i="26"/>
  <c r="B11" i="26" s="1"/>
  <c r="L11" i="26" s="1"/>
  <c r="V23" i="26"/>
  <c r="U23" i="26"/>
  <c r="T23" i="26"/>
  <c r="S23" i="26"/>
  <c r="R23" i="26"/>
  <c r="Q23" i="26"/>
  <c r="P23" i="26"/>
  <c r="W22" i="26"/>
  <c r="U22" i="26"/>
  <c r="T22" i="26"/>
  <c r="S22" i="26"/>
  <c r="R22" i="26"/>
  <c r="Q22" i="26"/>
  <c r="P22" i="26"/>
  <c r="W21" i="26"/>
  <c r="V21" i="26"/>
  <c r="T21" i="26"/>
  <c r="S21" i="26"/>
  <c r="R21" i="26"/>
  <c r="Q21" i="26"/>
  <c r="P21" i="26"/>
  <c r="W20" i="26"/>
  <c r="V20" i="26"/>
  <c r="U20" i="26"/>
  <c r="S20" i="26"/>
  <c r="R20" i="26"/>
  <c r="Q20" i="26"/>
  <c r="P20" i="26"/>
  <c r="W19" i="26"/>
  <c r="V19" i="26"/>
  <c r="U19" i="26"/>
  <c r="T19" i="26"/>
  <c r="R19" i="26"/>
  <c r="Q19" i="26"/>
  <c r="P19" i="26"/>
  <c r="W18" i="26"/>
  <c r="V18" i="26"/>
  <c r="U18" i="26"/>
  <c r="T18" i="26"/>
  <c r="S18" i="26"/>
  <c r="R18" i="26"/>
  <c r="Q18" i="26"/>
  <c r="P18" i="26"/>
  <c r="W17" i="26"/>
  <c r="V17" i="26"/>
  <c r="V37" i="26" s="1"/>
  <c r="U17" i="26"/>
  <c r="T17" i="26"/>
  <c r="T37" i="26" s="1"/>
  <c r="S17" i="26"/>
  <c r="R17" i="26"/>
  <c r="R37" i="26" s="1"/>
  <c r="P17" i="26"/>
  <c r="P37" i="26" s="1"/>
  <c r="W16" i="26"/>
  <c r="W36" i="26" s="1"/>
  <c r="V16" i="26"/>
  <c r="U16" i="26"/>
  <c r="U36" i="26" s="1"/>
  <c r="T16" i="26"/>
  <c r="S16" i="26"/>
  <c r="S36" i="26" s="1"/>
  <c r="R16" i="26"/>
  <c r="Q16" i="26"/>
  <c r="Q36" i="26" s="1"/>
  <c r="P16" i="26"/>
  <c r="B15" i="26"/>
  <c r="L15" i="26" s="1"/>
  <c r="W13" i="26"/>
  <c r="V12" i="26"/>
  <c r="U11" i="26"/>
  <c r="F11" i="26"/>
  <c r="T10" i="26"/>
  <c r="S9" i="26"/>
  <c r="R8" i="26"/>
  <c r="Q7" i="26"/>
  <c r="P6" i="26"/>
  <c r="T42" i="25"/>
  <c r="P42" i="25"/>
  <c r="B30" i="25" s="1"/>
  <c r="L30" i="25" s="1"/>
  <c r="P40" i="25"/>
  <c r="F24" i="25" s="1"/>
  <c r="T38" i="25"/>
  <c r="P38" i="25"/>
  <c r="T36" i="25"/>
  <c r="F10" i="25" s="1"/>
  <c r="B24" i="25"/>
  <c r="V23" i="25"/>
  <c r="V43" i="25" s="1"/>
  <c r="U23" i="25"/>
  <c r="T23" i="25"/>
  <c r="T34" i="25" s="1"/>
  <c r="S23" i="25"/>
  <c r="R23" i="25"/>
  <c r="R43" i="25" s="1"/>
  <c r="Q23" i="25"/>
  <c r="P23" i="25"/>
  <c r="P34" i="25" s="1"/>
  <c r="W22" i="25"/>
  <c r="W42" i="25" s="1"/>
  <c r="U22" i="25"/>
  <c r="U42" i="25" s="1"/>
  <c r="T22" i="25"/>
  <c r="T33" i="25" s="1"/>
  <c r="S22" i="25"/>
  <c r="S42" i="25" s="1"/>
  <c r="R22" i="25"/>
  <c r="R33" i="25" s="1"/>
  <c r="Q22" i="25"/>
  <c r="Q42" i="25" s="1"/>
  <c r="P22" i="25"/>
  <c r="P33" i="25" s="1"/>
  <c r="W21" i="25"/>
  <c r="V21" i="25"/>
  <c r="V41" i="25" s="1"/>
  <c r="T21" i="25"/>
  <c r="T41" i="25" s="1"/>
  <c r="S21" i="25"/>
  <c r="R21" i="25"/>
  <c r="R41" i="25" s="1"/>
  <c r="Q21" i="25"/>
  <c r="P21" i="25"/>
  <c r="P41" i="25" s="1"/>
  <c r="W20" i="25"/>
  <c r="W40" i="25" s="1"/>
  <c r="V20" i="25"/>
  <c r="V31" i="25" s="1"/>
  <c r="U20" i="25"/>
  <c r="U40" i="25" s="1"/>
  <c r="S20" i="25"/>
  <c r="S40" i="25" s="1"/>
  <c r="R20" i="25"/>
  <c r="R31" i="25" s="1"/>
  <c r="Q20" i="25"/>
  <c r="Q40" i="25" s="1"/>
  <c r="P20" i="25"/>
  <c r="P31" i="25" s="1"/>
  <c r="W19" i="25"/>
  <c r="V19" i="25"/>
  <c r="V39" i="25" s="1"/>
  <c r="U19" i="25"/>
  <c r="T19" i="25"/>
  <c r="T39" i="25" s="1"/>
  <c r="R19" i="25"/>
  <c r="R39" i="25" s="1"/>
  <c r="Q19" i="25"/>
  <c r="P19" i="25"/>
  <c r="P39" i="25" s="1"/>
  <c r="W18" i="25"/>
  <c r="W38" i="25" s="1"/>
  <c r="V18" i="25"/>
  <c r="V29" i="25" s="1"/>
  <c r="U18" i="25"/>
  <c r="U38" i="25" s="1"/>
  <c r="T18" i="25"/>
  <c r="T29" i="25" s="1"/>
  <c r="S18" i="25"/>
  <c r="S38" i="25" s="1"/>
  <c r="Q18" i="25"/>
  <c r="Q38" i="25" s="1"/>
  <c r="P18" i="25"/>
  <c r="P29" i="25" s="1"/>
  <c r="W17" i="25"/>
  <c r="V17" i="25"/>
  <c r="V37" i="25" s="1"/>
  <c r="U17" i="25"/>
  <c r="T17" i="25"/>
  <c r="T37" i="25" s="1"/>
  <c r="S17" i="25"/>
  <c r="R17" i="25"/>
  <c r="R37" i="25" s="1"/>
  <c r="P17" i="25"/>
  <c r="P37" i="25" s="1"/>
  <c r="W16" i="25"/>
  <c r="W36" i="25" s="1"/>
  <c r="V16" i="25"/>
  <c r="V27" i="25" s="1"/>
  <c r="U16" i="25"/>
  <c r="U36" i="25" s="1"/>
  <c r="T16" i="25"/>
  <c r="T27" i="25" s="1"/>
  <c r="S16" i="25"/>
  <c r="S36" i="25" s="1"/>
  <c r="R16" i="25"/>
  <c r="R27" i="25" s="1"/>
  <c r="Q16" i="25"/>
  <c r="Q36" i="25" s="1"/>
  <c r="W13" i="25"/>
  <c r="V12" i="25"/>
  <c r="U11" i="25"/>
  <c r="T10" i="25"/>
  <c r="B10" i="25"/>
  <c r="S9" i="25"/>
  <c r="R8" i="25"/>
  <c r="Q7" i="25"/>
  <c r="P6" i="25"/>
  <c r="U66" i="23"/>
  <c r="U67" i="23"/>
  <c r="U68" i="23"/>
  <c r="U69" i="23"/>
  <c r="U70" i="23"/>
  <c r="U65" i="23"/>
  <c r="U51" i="23"/>
  <c r="U52" i="23"/>
  <c r="U53" i="23"/>
  <c r="U54" i="23"/>
  <c r="U55" i="23"/>
  <c r="U56" i="23"/>
  <c r="U57" i="23"/>
  <c r="U58" i="23"/>
  <c r="U59" i="23"/>
  <c r="U50" i="23"/>
  <c r="Q28" i="26" l="1"/>
  <c r="T40" i="26"/>
  <c r="V42" i="26"/>
  <c r="R27" i="26"/>
  <c r="R36" i="26"/>
  <c r="T27" i="26"/>
  <c r="T36" i="26"/>
  <c r="V27" i="26"/>
  <c r="V36" i="26"/>
  <c r="Q17" i="26"/>
  <c r="Q37" i="26" s="1"/>
  <c r="S37" i="26"/>
  <c r="S28" i="26"/>
  <c r="U37" i="26"/>
  <c r="U28" i="26"/>
  <c r="W37" i="26"/>
  <c r="W28" i="26"/>
  <c r="P29" i="26"/>
  <c r="P38" i="26"/>
  <c r="T29" i="26"/>
  <c r="T38" i="26"/>
  <c r="V29" i="26"/>
  <c r="V38" i="26"/>
  <c r="Q39" i="26"/>
  <c r="Q30" i="26"/>
  <c r="S19" i="26"/>
  <c r="S39" i="26" s="1"/>
  <c r="U39" i="26"/>
  <c r="U30" i="26"/>
  <c r="W39" i="26"/>
  <c r="W30" i="26"/>
  <c r="P31" i="26"/>
  <c r="P40" i="26"/>
  <c r="R31" i="26"/>
  <c r="R40" i="26"/>
  <c r="T20" i="26"/>
  <c r="T31" i="26" s="1"/>
  <c r="V31" i="26"/>
  <c r="V40" i="26"/>
  <c r="Q41" i="26"/>
  <c r="Q32" i="26"/>
  <c r="S41" i="26"/>
  <c r="S32" i="26"/>
  <c r="U21" i="26"/>
  <c r="U41" i="26" s="1"/>
  <c r="W41" i="26"/>
  <c r="W32" i="26"/>
  <c r="P33" i="26"/>
  <c r="P42" i="26"/>
  <c r="R33" i="26"/>
  <c r="R42" i="26"/>
  <c r="T33" i="26"/>
  <c r="T42" i="26"/>
  <c r="V22" i="26"/>
  <c r="V33" i="26" s="1"/>
  <c r="Q43" i="26"/>
  <c r="Q34" i="26"/>
  <c r="S43" i="26"/>
  <c r="S34" i="26"/>
  <c r="U43" i="26"/>
  <c r="U34" i="26"/>
  <c r="W23" i="26"/>
  <c r="W43" i="26" s="1"/>
  <c r="P27" i="26"/>
  <c r="P36" i="26"/>
  <c r="R29" i="26"/>
  <c r="R38" i="26"/>
  <c r="Q38" i="26"/>
  <c r="Q29" i="26"/>
  <c r="S38" i="26"/>
  <c r="S29" i="26"/>
  <c r="U38" i="26"/>
  <c r="U29" i="26"/>
  <c r="W38" i="26"/>
  <c r="W29" i="26"/>
  <c r="P39" i="26"/>
  <c r="P30" i="26"/>
  <c r="R39" i="26"/>
  <c r="R30" i="26"/>
  <c r="T39" i="26"/>
  <c r="T30" i="26"/>
  <c r="V39" i="26"/>
  <c r="V30" i="26"/>
  <c r="Q40" i="26"/>
  <c r="Q31" i="26"/>
  <c r="S40" i="26"/>
  <c r="S31" i="26"/>
  <c r="U40" i="26"/>
  <c r="U31" i="26"/>
  <c r="W40" i="26"/>
  <c r="W31" i="26"/>
  <c r="P41" i="26"/>
  <c r="P32" i="26"/>
  <c r="R41" i="26"/>
  <c r="R32" i="26"/>
  <c r="T41" i="26"/>
  <c r="T32" i="26"/>
  <c r="V41" i="26"/>
  <c r="V32" i="26"/>
  <c r="Q42" i="26"/>
  <c r="Q33" i="26"/>
  <c r="S42" i="26"/>
  <c r="S33" i="26"/>
  <c r="U42" i="26"/>
  <c r="U33" i="26"/>
  <c r="W42" i="26"/>
  <c r="W33" i="26"/>
  <c r="P43" i="26"/>
  <c r="P34" i="26"/>
  <c r="R43" i="26"/>
  <c r="R34" i="26"/>
  <c r="T43" i="26"/>
  <c r="T34" i="26"/>
  <c r="V43" i="26"/>
  <c r="V34" i="26"/>
  <c r="S27" i="26"/>
  <c r="W27" i="26"/>
  <c r="P28" i="26"/>
  <c r="T28" i="26"/>
  <c r="B17" i="25"/>
  <c r="B33" i="25"/>
  <c r="F11" i="25"/>
  <c r="F15" i="25"/>
  <c r="B13" i="25"/>
  <c r="F23" i="25"/>
  <c r="B21" i="25"/>
  <c r="L10" i="25"/>
  <c r="B20" i="25"/>
  <c r="L20" i="25" s="1"/>
  <c r="B32" i="25"/>
  <c r="L32" i="25" s="1"/>
  <c r="L24" i="25"/>
  <c r="S27" i="25"/>
  <c r="W27" i="25"/>
  <c r="P28" i="25"/>
  <c r="B14" i="25" s="1"/>
  <c r="L14" i="25" s="1"/>
  <c r="T28" i="25"/>
  <c r="F13" i="25" s="1"/>
  <c r="S29" i="25"/>
  <c r="B18" i="25" s="1"/>
  <c r="L18" i="25" s="1"/>
  <c r="W29" i="25"/>
  <c r="F20" i="25" s="1"/>
  <c r="P30" i="25"/>
  <c r="T30" i="25"/>
  <c r="B23" i="25" s="1"/>
  <c r="L23" i="25" s="1"/>
  <c r="Q31" i="25"/>
  <c r="F25" i="25" s="1"/>
  <c r="U31" i="25"/>
  <c r="P32" i="25"/>
  <c r="T32" i="25"/>
  <c r="Q33" i="25"/>
  <c r="U33" i="25"/>
  <c r="R34" i="25"/>
  <c r="F33" i="25" s="1"/>
  <c r="V34" i="25"/>
  <c r="B35" i="25" s="1"/>
  <c r="L35" i="25" s="1"/>
  <c r="P43" i="25"/>
  <c r="T43" i="25"/>
  <c r="Q37" i="25"/>
  <c r="S39" i="25"/>
  <c r="U32" i="25"/>
  <c r="W43" i="25"/>
  <c r="P16" i="25"/>
  <c r="P36" i="25" s="1"/>
  <c r="Q17" i="25"/>
  <c r="Q28" i="25" s="1"/>
  <c r="S37" i="25"/>
  <c r="S28" i="25"/>
  <c r="U37" i="25"/>
  <c r="U28" i="25"/>
  <c r="W37" i="25"/>
  <c r="W28" i="25"/>
  <c r="R18" i="25"/>
  <c r="R29" i="25" s="1"/>
  <c r="Q39" i="25"/>
  <c r="Q30" i="25"/>
  <c r="S19" i="25"/>
  <c r="S30" i="25" s="1"/>
  <c r="U39" i="25"/>
  <c r="U30" i="25"/>
  <c r="W39" i="25"/>
  <c r="W30" i="25"/>
  <c r="T20" i="25"/>
  <c r="T40" i="25" s="1"/>
  <c r="Q41" i="25"/>
  <c r="Q32" i="25"/>
  <c r="S41" i="25"/>
  <c r="S32" i="25"/>
  <c r="U21" i="25"/>
  <c r="U41" i="25" s="1"/>
  <c r="W41" i="25"/>
  <c r="W32" i="25"/>
  <c r="V22" i="25"/>
  <c r="V33" i="25" s="1"/>
  <c r="Q43" i="25"/>
  <c r="Q34" i="25"/>
  <c r="S43" i="25"/>
  <c r="S34" i="25"/>
  <c r="U43" i="25"/>
  <c r="U34" i="25"/>
  <c r="W23" i="25"/>
  <c r="W34" i="25" s="1"/>
  <c r="B25" i="25"/>
  <c r="L25" i="25" s="1"/>
  <c r="Q27" i="25"/>
  <c r="B11" i="25" s="1"/>
  <c r="L11" i="25" s="1"/>
  <c r="U27" i="25"/>
  <c r="R28" i="25"/>
  <c r="B15" i="25" s="1"/>
  <c r="L15" i="25" s="1"/>
  <c r="V28" i="25"/>
  <c r="Q29" i="25"/>
  <c r="F17" i="25" s="1"/>
  <c r="U29" i="25"/>
  <c r="F19" i="25" s="1"/>
  <c r="F30" i="25"/>
  <c r="R30" i="25"/>
  <c r="F22" i="25" s="1"/>
  <c r="V30" i="25"/>
  <c r="F21" i="25" s="1"/>
  <c r="S31" i="25"/>
  <c r="B26" i="25" s="1"/>
  <c r="L26" i="25" s="1"/>
  <c r="W31" i="25"/>
  <c r="R32" i="25"/>
  <c r="B28" i="25" s="1"/>
  <c r="L28" i="25" s="1"/>
  <c r="V32" i="25"/>
  <c r="S33" i="25"/>
  <c r="F31" i="25" s="1"/>
  <c r="W33" i="25"/>
  <c r="F32" i="25" s="1"/>
  <c r="R36" i="25"/>
  <c r="V36" i="25"/>
  <c r="R38" i="25"/>
  <c r="V38" i="25"/>
  <c r="R40" i="25"/>
  <c r="V40" i="25"/>
  <c r="R42" i="25"/>
  <c r="S43" i="23"/>
  <c r="R42" i="23"/>
  <c r="V41" i="23"/>
  <c r="R41" i="23"/>
  <c r="W37" i="23"/>
  <c r="S37" i="23"/>
  <c r="W36" i="23"/>
  <c r="S36" i="23"/>
  <c r="U34" i="23"/>
  <c r="S34" i="23"/>
  <c r="Q34" i="23"/>
  <c r="F33" i="23"/>
  <c r="V32" i="23"/>
  <c r="T32" i="23"/>
  <c r="R32" i="23"/>
  <c r="P32" i="23"/>
  <c r="E32" i="23"/>
  <c r="D32" i="23"/>
  <c r="C32" i="23"/>
  <c r="B32" i="23"/>
  <c r="A32" i="23"/>
  <c r="W31" i="23"/>
  <c r="U31" i="23"/>
  <c r="S31" i="23"/>
  <c r="F59" i="23" s="1"/>
  <c r="Q31" i="23"/>
  <c r="F58" i="23" s="1"/>
  <c r="W30" i="23"/>
  <c r="U30" i="23"/>
  <c r="Q30" i="23"/>
  <c r="F30" i="23"/>
  <c r="E30" i="23"/>
  <c r="D30" i="23"/>
  <c r="C30" i="23"/>
  <c r="B30" i="23"/>
  <c r="J29" i="23"/>
  <c r="H29" i="23"/>
  <c r="J32" i="23" s="1"/>
  <c r="F29" i="23"/>
  <c r="E29" i="23"/>
  <c r="D29" i="23"/>
  <c r="C29" i="23"/>
  <c r="B29" i="23"/>
  <c r="W28" i="23"/>
  <c r="U28" i="23"/>
  <c r="S28" i="23"/>
  <c r="W27" i="23"/>
  <c r="U27" i="23"/>
  <c r="S27" i="23"/>
  <c r="Q27" i="23"/>
  <c r="V23" i="23"/>
  <c r="V43" i="23" s="1"/>
  <c r="U23" i="23"/>
  <c r="U43" i="23" s="1"/>
  <c r="T23" i="23"/>
  <c r="T43" i="23" s="1"/>
  <c r="S23" i="23"/>
  <c r="R23" i="23"/>
  <c r="R43" i="23" s="1"/>
  <c r="Q23" i="23"/>
  <c r="Q43" i="23" s="1"/>
  <c r="P23" i="23"/>
  <c r="P43" i="23" s="1"/>
  <c r="W22" i="23"/>
  <c r="W42" i="23" s="1"/>
  <c r="U22" i="23"/>
  <c r="U42" i="23" s="1"/>
  <c r="T22" i="23"/>
  <c r="T42" i="23" s="1"/>
  <c r="S22" i="23"/>
  <c r="S42" i="23" s="1"/>
  <c r="R22" i="23"/>
  <c r="R33" i="23" s="1"/>
  <c r="Q22" i="23"/>
  <c r="Q42" i="23" s="1"/>
  <c r="P22" i="23"/>
  <c r="P42" i="23" s="1"/>
  <c r="W21" i="23"/>
  <c r="W41" i="23" s="1"/>
  <c r="V21" i="23"/>
  <c r="U21" i="23"/>
  <c r="T21" i="23"/>
  <c r="T41" i="23" s="1"/>
  <c r="S21" i="23"/>
  <c r="S41" i="23" s="1"/>
  <c r="R21" i="23"/>
  <c r="Q21" i="23"/>
  <c r="Q41" i="23" s="1"/>
  <c r="P21" i="23"/>
  <c r="P41" i="23" s="1"/>
  <c r="W20" i="23"/>
  <c r="W40" i="23" s="1"/>
  <c r="V20" i="23"/>
  <c r="V31" i="23" s="1"/>
  <c r="U20" i="23"/>
  <c r="U40" i="23" s="1"/>
  <c r="S20" i="23"/>
  <c r="S40" i="23" s="1"/>
  <c r="B59" i="23" s="1"/>
  <c r="R20" i="23"/>
  <c r="R31" i="23" s="1"/>
  <c r="Q20" i="23"/>
  <c r="Q40" i="23" s="1"/>
  <c r="P20" i="23"/>
  <c r="P40" i="23" s="1"/>
  <c r="W19" i="23"/>
  <c r="W39" i="23" s="1"/>
  <c r="V19" i="23"/>
  <c r="V30" i="23" s="1"/>
  <c r="U19" i="23"/>
  <c r="U39" i="23" s="1"/>
  <c r="T19" i="23"/>
  <c r="T39" i="23" s="1"/>
  <c r="R19" i="23"/>
  <c r="R30" i="23" s="1"/>
  <c r="Q19" i="23"/>
  <c r="Q39" i="23" s="1"/>
  <c r="P19" i="23"/>
  <c r="P39" i="23" s="1"/>
  <c r="W18" i="23"/>
  <c r="W38" i="23" s="1"/>
  <c r="V18" i="23"/>
  <c r="V38" i="23" s="1"/>
  <c r="U18" i="23"/>
  <c r="U38" i="23" s="1"/>
  <c r="T18" i="23"/>
  <c r="T38" i="23" s="1"/>
  <c r="S18" i="23"/>
  <c r="S38" i="23" s="1"/>
  <c r="Q18" i="23"/>
  <c r="Q38" i="23" s="1"/>
  <c r="P18" i="23"/>
  <c r="P38" i="23" s="1"/>
  <c r="W17" i="23"/>
  <c r="V17" i="23"/>
  <c r="V37" i="23" s="1"/>
  <c r="U17" i="23"/>
  <c r="U37" i="23" s="1"/>
  <c r="T17" i="23"/>
  <c r="T37" i="23" s="1"/>
  <c r="S17" i="23"/>
  <c r="R17" i="23"/>
  <c r="R37" i="23" s="1"/>
  <c r="P17" i="23"/>
  <c r="P37" i="23" s="1"/>
  <c r="W16" i="23"/>
  <c r="V16" i="23"/>
  <c r="V36" i="23" s="1"/>
  <c r="U16" i="23"/>
  <c r="U36" i="23" s="1"/>
  <c r="T16" i="23"/>
  <c r="T36" i="23" s="1"/>
  <c r="S16" i="23"/>
  <c r="R16" i="23"/>
  <c r="R36" i="23" s="1"/>
  <c r="Q16" i="23"/>
  <c r="Q36" i="23" s="1"/>
  <c r="W13" i="23"/>
  <c r="V12" i="23"/>
  <c r="U11" i="23"/>
  <c r="T10" i="23"/>
  <c r="S9" i="23"/>
  <c r="R8" i="23"/>
  <c r="Q7" i="23"/>
  <c r="P6" i="23"/>
  <c r="L55" i="21"/>
  <c r="L54" i="21"/>
  <c r="L53" i="21"/>
  <c r="L52" i="21"/>
  <c r="L51" i="21"/>
  <c r="L50" i="21"/>
  <c r="L49" i="21"/>
  <c r="L48" i="21"/>
  <c r="L47" i="21"/>
  <c r="L46" i="21"/>
  <c r="L45" i="21"/>
  <c r="L44" i="21"/>
  <c r="L43" i="21"/>
  <c r="L42" i="21"/>
  <c r="L41" i="21"/>
  <c r="L40" i="21"/>
  <c r="L39" i="21"/>
  <c r="L38" i="21"/>
  <c r="L37" i="21"/>
  <c r="L36" i="21"/>
  <c r="L35" i="21"/>
  <c r="L34" i="21"/>
  <c r="L33" i="21"/>
  <c r="L32" i="21"/>
  <c r="L31" i="21"/>
  <c r="L30" i="21"/>
  <c r="F105" i="21"/>
  <c r="F104" i="21"/>
  <c r="F103" i="21"/>
  <c r="F102" i="21"/>
  <c r="F101" i="21"/>
  <c r="F100" i="21"/>
  <c r="F99" i="21"/>
  <c r="F98" i="21"/>
  <c r="T43" i="21"/>
  <c r="P43" i="21"/>
  <c r="V36" i="21"/>
  <c r="R36" i="21"/>
  <c r="T34" i="21"/>
  <c r="P34" i="21"/>
  <c r="W29" i="21"/>
  <c r="B40" i="21" s="1"/>
  <c r="U29" i="21"/>
  <c r="S29" i="21"/>
  <c r="B38" i="21" s="1"/>
  <c r="Q29" i="21"/>
  <c r="W28" i="21"/>
  <c r="U28" i="21"/>
  <c r="F36" i="21" s="1"/>
  <c r="S28" i="21"/>
  <c r="W23" i="21"/>
  <c r="V23" i="21"/>
  <c r="V43" i="21" s="1"/>
  <c r="U23" i="21"/>
  <c r="T23" i="21"/>
  <c r="S23" i="21"/>
  <c r="R23" i="21"/>
  <c r="R43" i="21" s="1"/>
  <c r="Q23" i="21"/>
  <c r="P23" i="21"/>
  <c r="W22" i="21"/>
  <c r="U22" i="21"/>
  <c r="T22" i="21"/>
  <c r="T33" i="21" s="1"/>
  <c r="S22" i="21"/>
  <c r="R22" i="21"/>
  <c r="R42" i="21" s="1"/>
  <c r="Q22" i="21"/>
  <c r="P22" i="21"/>
  <c r="P33" i="21" s="1"/>
  <c r="W21" i="21"/>
  <c r="V21" i="21"/>
  <c r="V32" i="21" s="1"/>
  <c r="T21" i="21"/>
  <c r="T41" i="21" s="1"/>
  <c r="S21" i="21"/>
  <c r="R21" i="21"/>
  <c r="R32" i="21" s="1"/>
  <c r="Q21" i="21"/>
  <c r="P21" i="21"/>
  <c r="P41" i="21" s="1"/>
  <c r="W20" i="21"/>
  <c r="V20" i="21"/>
  <c r="V40" i="21" s="1"/>
  <c r="U20" i="21"/>
  <c r="S20" i="21"/>
  <c r="R20" i="21"/>
  <c r="R40" i="21" s="1"/>
  <c r="Q20" i="21"/>
  <c r="P20" i="21"/>
  <c r="P40" i="21" s="1"/>
  <c r="W19" i="21"/>
  <c r="V19" i="21"/>
  <c r="V39" i="21" s="1"/>
  <c r="U19" i="21"/>
  <c r="T19" i="21"/>
  <c r="T30" i="21" s="1"/>
  <c r="R19" i="21"/>
  <c r="R39" i="21" s="1"/>
  <c r="Q19" i="21"/>
  <c r="P19" i="21"/>
  <c r="P30" i="21" s="1"/>
  <c r="W18" i="21"/>
  <c r="W38" i="21" s="1"/>
  <c r="F40" i="21" s="1"/>
  <c r="V18" i="21"/>
  <c r="V29" i="21" s="1"/>
  <c r="U18" i="21"/>
  <c r="U38" i="21" s="1"/>
  <c r="T18" i="21"/>
  <c r="T38" i="21" s="1"/>
  <c r="S18" i="21"/>
  <c r="S38" i="21" s="1"/>
  <c r="Q18" i="21"/>
  <c r="Q38" i="21" s="1"/>
  <c r="P18" i="21"/>
  <c r="P38" i="21" s="1"/>
  <c r="W17" i="21"/>
  <c r="W37" i="21" s="1"/>
  <c r="V17" i="21"/>
  <c r="V37" i="21" s="1"/>
  <c r="U17" i="21"/>
  <c r="U37" i="21" s="1"/>
  <c r="B36" i="21" s="1"/>
  <c r="T17" i="21"/>
  <c r="T28" i="21" s="1"/>
  <c r="S17" i="21"/>
  <c r="S37" i="21" s="1"/>
  <c r="R17" i="21"/>
  <c r="R37" i="21" s="1"/>
  <c r="P17" i="21"/>
  <c r="P28" i="21" s="1"/>
  <c r="H17" i="21"/>
  <c r="W16" i="21"/>
  <c r="W36" i="21" s="1"/>
  <c r="V16" i="21"/>
  <c r="V27" i="21" s="1"/>
  <c r="B32" i="21" s="1"/>
  <c r="U16" i="21"/>
  <c r="U36" i="21" s="1"/>
  <c r="T16" i="21"/>
  <c r="T36" i="21" s="1"/>
  <c r="S16" i="21"/>
  <c r="S36" i="21" s="1"/>
  <c r="R16" i="21"/>
  <c r="R27" i="21" s="1"/>
  <c r="Q16" i="21"/>
  <c r="Q36" i="21" s="1"/>
  <c r="W13" i="21"/>
  <c r="V12" i="21"/>
  <c r="U11" i="21"/>
  <c r="T10" i="21"/>
  <c r="S9" i="21"/>
  <c r="R8" i="21"/>
  <c r="Q7" i="21"/>
  <c r="P6" i="21"/>
  <c r="F99" i="17"/>
  <c r="F98" i="17"/>
  <c r="F105" i="17"/>
  <c r="F104" i="17"/>
  <c r="F103" i="17"/>
  <c r="F102" i="17"/>
  <c r="F101" i="17"/>
  <c r="F100" i="17"/>
  <c r="T43" i="17"/>
  <c r="P43" i="17"/>
  <c r="V36" i="17"/>
  <c r="R36" i="17"/>
  <c r="T34" i="17"/>
  <c r="P34" i="17"/>
  <c r="W29" i="17"/>
  <c r="B40" i="17" s="1"/>
  <c r="U29" i="17"/>
  <c r="S29" i="17"/>
  <c r="B38" i="17" s="1"/>
  <c r="Q29" i="17"/>
  <c r="W28" i="17"/>
  <c r="U28" i="17"/>
  <c r="F36" i="17" s="1"/>
  <c r="S28" i="17"/>
  <c r="W23" i="17"/>
  <c r="V23" i="17"/>
  <c r="V43" i="17" s="1"/>
  <c r="U23" i="17"/>
  <c r="T23" i="17"/>
  <c r="S23" i="17"/>
  <c r="R23" i="17"/>
  <c r="R43" i="17" s="1"/>
  <c r="Q23" i="17"/>
  <c r="P23" i="17"/>
  <c r="W22" i="17"/>
  <c r="U22" i="17"/>
  <c r="T22" i="17"/>
  <c r="T33" i="17" s="1"/>
  <c r="S22" i="17"/>
  <c r="R22" i="17"/>
  <c r="R42" i="17" s="1"/>
  <c r="Q22" i="17"/>
  <c r="P22" i="17"/>
  <c r="P33" i="17" s="1"/>
  <c r="W21" i="17"/>
  <c r="V21" i="17"/>
  <c r="V32" i="17" s="1"/>
  <c r="T21" i="17"/>
  <c r="T41" i="17" s="1"/>
  <c r="S21" i="17"/>
  <c r="R21" i="17"/>
  <c r="R32" i="17" s="1"/>
  <c r="Q21" i="17"/>
  <c r="P21" i="17"/>
  <c r="P41" i="17" s="1"/>
  <c r="W20" i="17"/>
  <c r="V20" i="17"/>
  <c r="V40" i="17" s="1"/>
  <c r="U20" i="17"/>
  <c r="S20" i="17"/>
  <c r="R20" i="17"/>
  <c r="R40" i="17" s="1"/>
  <c r="Q20" i="17"/>
  <c r="P20" i="17"/>
  <c r="P40" i="17" s="1"/>
  <c r="W19" i="17"/>
  <c r="V19" i="17"/>
  <c r="V39" i="17" s="1"/>
  <c r="U19" i="17"/>
  <c r="T19" i="17"/>
  <c r="T30" i="17" s="1"/>
  <c r="R19" i="17"/>
  <c r="R39" i="17" s="1"/>
  <c r="Q19" i="17"/>
  <c r="P19" i="17"/>
  <c r="P30" i="17" s="1"/>
  <c r="W18" i="17"/>
  <c r="W38" i="17" s="1"/>
  <c r="F40" i="17" s="1"/>
  <c r="V18" i="17"/>
  <c r="V29" i="17" s="1"/>
  <c r="U18" i="17"/>
  <c r="U38" i="17" s="1"/>
  <c r="T18" i="17"/>
  <c r="T38" i="17" s="1"/>
  <c r="S18" i="17"/>
  <c r="S38" i="17" s="1"/>
  <c r="Q18" i="17"/>
  <c r="Q38" i="17" s="1"/>
  <c r="P18" i="17"/>
  <c r="P38" i="17" s="1"/>
  <c r="W17" i="17"/>
  <c r="W37" i="17" s="1"/>
  <c r="V17" i="17"/>
  <c r="V37" i="17" s="1"/>
  <c r="U17" i="17"/>
  <c r="U37" i="17" s="1"/>
  <c r="B36" i="17" s="1"/>
  <c r="T17" i="17"/>
  <c r="T28" i="17" s="1"/>
  <c r="S17" i="17"/>
  <c r="S37" i="17" s="1"/>
  <c r="R17" i="17"/>
  <c r="R37" i="17" s="1"/>
  <c r="P17" i="17"/>
  <c r="P28" i="17" s="1"/>
  <c r="H17" i="17"/>
  <c r="W16" i="17"/>
  <c r="W36" i="17" s="1"/>
  <c r="V16" i="17"/>
  <c r="V27" i="17" s="1"/>
  <c r="B32" i="17" s="1"/>
  <c r="U16" i="17"/>
  <c r="U36" i="17" s="1"/>
  <c r="T16" i="17"/>
  <c r="T36" i="17" s="1"/>
  <c r="S16" i="17"/>
  <c r="S36" i="17" s="1"/>
  <c r="R16" i="17"/>
  <c r="R27" i="17" s="1"/>
  <c r="Q16" i="17"/>
  <c r="Q36" i="17" s="1"/>
  <c r="W13" i="17"/>
  <c r="V12" i="17"/>
  <c r="U11" i="17"/>
  <c r="T10" i="17"/>
  <c r="S9" i="17"/>
  <c r="R8" i="17"/>
  <c r="Q7" i="17"/>
  <c r="P6" i="17"/>
  <c r="B13" i="26" l="1"/>
  <c r="F13" i="26"/>
  <c r="B34" i="26"/>
  <c r="L34" i="26" s="1"/>
  <c r="F34" i="26"/>
  <c r="B30" i="26"/>
  <c r="F30" i="26"/>
  <c r="F27" i="26"/>
  <c r="B27" i="26"/>
  <c r="B24" i="26"/>
  <c r="F24" i="26"/>
  <c r="F16" i="26"/>
  <c r="B16" i="26"/>
  <c r="L16" i="26" s="1"/>
  <c r="F12" i="26"/>
  <c r="B12" i="26"/>
  <c r="L12" i="26" s="1"/>
  <c r="B10" i="26"/>
  <c r="F10" i="26"/>
  <c r="W34" i="26"/>
  <c r="U32" i="26"/>
  <c r="S30" i="26"/>
  <c r="B14" i="26"/>
  <c r="L14" i="26" s="1"/>
  <c r="F14" i="26"/>
  <c r="F35" i="26"/>
  <c r="B35" i="26"/>
  <c r="L35" i="26" s="1"/>
  <c r="F33" i="26"/>
  <c r="B33" i="26"/>
  <c r="F32" i="26"/>
  <c r="B32" i="26"/>
  <c r="L32" i="26" s="1"/>
  <c r="F31" i="26"/>
  <c r="B31" i="26"/>
  <c r="L31" i="26" s="1"/>
  <c r="B28" i="26"/>
  <c r="L28" i="26" s="1"/>
  <c r="F28" i="26"/>
  <c r="F26" i="26"/>
  <c r="B26" i="26"/>
  <c r="L26" i="26" s="1"/>
  <c r="F25" i="26"/>
  <c r="B25" i="26"/>
  <c r="L25" i="26" s="1"/>
  <c r="F21" i="26"/>
  <c r="B21" i="26"/>
  <c r="F23" i="26"/>
  <c r="B23" i="26"/>
  <c r="L23" i="26" s="1"/>
  <c r="B22" i="26"/>
  <c r="L22" i="26" s="1"/>
  <c r="F22" i="26"/>
  <c r="F20" i="26"/>
  <c r="B20" i="26"/>
  <c r="L20" i="26" s="1"/>
  <c r="F19" i="26"/>
  <c r="B19" i="26"/>
  <c r="L19" i="26" s="1"/>
  <c r="B18" i="26"/>
  <c r="L18" i="26" s="1"/>
  <c r="F18" i="26"/>
  <c r="F17" i="26"/>
  <c r="B17" i="26"/>
  <c r="F29" i="26"/>
  <c r="B29" i="26"/>
  <c r="L29" i="26" s="1"/>
  <c r="H23" i="25"/>
  <c r="F29" i="25"/>
  <c r="B29" i="25"/>
  <c r="L29" i="25" s="1"/>
  <c r="F16" i="25"/>
  <c r="B16" i="25"/>
  <c r="L16" i="25" s="1"/>
  <c r="T31" i="25"/>
  <c r="B31" i="25"/>
  <c r="F26" i="25"/>
  <c r="H26" i="25" s="1"/>
  <c r="P27" i="25"/>
  <c r="D26" i="25"/>
  <c r="L21" i="25"/>
  <c r="B19" i="25"/>
  <c r="L19" i="25" s="1"/>
  <c r="L13" i="25"/>
  <c r="F35" i="25"/>
  <c r="L33" i="25"/>
  <c r="F28" i="25"/>
  <c r="B22" i="25"/>
  <c r="L22" i="25" s="1"/>
  <c r="L17" i="25"/>
  <c r="F14" i="25"/>
  <c r="V42" i="25"/>
  <c r="F12" i="25"/>
  <c r="H12" i="25" s="1"/>
  <c r="B12" i="25"/>
  <c r="L12" i="25" s="1"/>
  <c r="H32" i="25"/>
  <c r="B34" i="25"/>
  <c r="L34" i="25" s="1"/>
  <c r="F34" i="25"/>
  <c r="F27" i="25"/>
  <c r="B27" i="25"/>
  <c r="F18" i="25"/>
  <c r="H20" i="25" s="1"/>
  <c r="I59" i="23"/>
  <c r="F32" i="23"/>
  <c r="E26" i="23"/>
  <c r="B49" i="23"/>
  <c r="F49" i="23"/>
  <c r="B63" i="23"/>
  <c r="F67" i="23"/>
  <c r="B67" i="23"/>
  <c r="V33" i="23"/>
  <c r="B44" i="23"/>
  <c r="F44" i="23"/>
  <c r="F57" i="23"/>
  <c r="H59" i="23" s="1"/>
  <c r="C38" i="23" s="1"/>
  <c r="P36" i="23"/>
  <c r="P16" i="23"/>
  <c r="F43" i="23"/>
  <c r="R18" i="23"/>
  <c r="R38" i="23" s="1"/>
  <c r="T20" i="23"/>
  <c r="T40" i="23" s="1"/>
  <c r="B60" i="23"/>
  <c r="P29" i="23"/>
  <c r="R29" i="23"/>
  <c r="T29" i="23"/>
  <c r="V29" i="23"/>
  <c r="Q33" i="23"/>
  <c r="S33" i="23"/>
  <c r="B64" i="23" s="1"/>
  <c r="U33" i="23"/>
  <c r="W33" i="23"/>
  <c r="F65" i="23" s="1"/>
  <c r="R39" i="23"/>
  <c r="V39" i="23"/>
  <c r="R40" i="23"/>
  <c r="V40" i="23"/>
  <c r="F61" i="23"/>
  <c r="V42" i="23"/>
  <c r="B47" i="23"/>
  <c r="F60" i="23"/>
  <c r="S39" i="23"/>
  <c r="U41" i="23"/>
  <c r="Q17" i="23"/>
  <c r="Q28" i="23" s="1"/>
  <c r="B50" i="23"/>
  <c r="B52" i="23"/>
  <c r="S19" i="23"/>
  <c r="S30" i="23" s="1"/>
  <c r="B58" i="23"/>
  <c r="I58" i="23" s="1"/>
  <c r="V22" i="23"/>
  <c r="W23" i="23"/>
  <c r="W43" i="23" s="1"/>
  <c r="P27" i="23"/>
  <c r="R27" i="23"/>
  <c r="T27" i="23"/>
  <c r="V27" i="23"/>
  <c r="B45" i="23" s="1"/>
  <c r="P28" i="23"/>
  <c r="F47" i="23" s="1"/>
  <c r="R28" i="23"/>
  <c r="F48" i="23" s="1"/>
  <c r="T28" i="23"/>
  <c r="B46" i="23" s="1"/>
  <c r="V28" i="23"/>
  <c r="Q29" i="23"/>
  <c r="F50" i="23" s="1"/>
  <c r="S29" i="23"/>
  <c r="F51" i="23" s="1"/>
  <c r="U29" i="23"/>
  <c r="W29" i="23"/>
  <c r="B53" i="23" s="1"/>
  <c r="P30" i="23"/>
  <c r="T30" i="23"/>
  <c r="B56" i="23" s="1"/>
  <c r="P31" i="23"/>
  <c r="B57" i="23" s="1"/>
  <c r="T31" i="23"/>
  <c r="Q32" i="23"/>
  <c r="S32" i="23"/>
  <c r="U32" i="23"/>
  <c r="W32" i="23"/>
  <c r="F62" i="23" s="1"/>
  <c r="P33" i="23"/>
  <c r="F63" i="23" s="1"/>
  <c r="T33" i="23"/>
  <c r="P34" i="23"/>
  <c r="R34" i="23"/>
  <c r="F66" i="23" s="1"/>
  <c r="T34" i="23"/>
  <c r="V34" i="23"/>
  <c r="F68" i="23" s="1"/>
  <c r="B43" i="23"/>
  <c r="F46" i="23"/>
  <c r="F52" i="23"/>
  <c r="B61" i="23"/>
  <c r="I61" i="23" s="1"/>
  <c r="F64" i="23"/>
  <c r="I36" i="21"/>
  <c r="I40" i="21"/>
  <c r="F30" i="21"/>
  <c r="B41" i="21"/>
  <c r="R29" i="21"/>
  <c r="V42" i="21"/>
  <c r="B53" i="21"/>
  <c r="F32" i="21"/>
  <c r="I32" i="21" s="1"/>
  <c r="R18" i="21"/>
  <c r="T20" i="21"/>
  <c r="T40" i="21" s="1"/>
  <c r="V22" i="21"/>
  <c r="Q43" i="21"/>
  <c r="Q34" i="21"/>
  <c r="S43" i="21"/>
  <c r="S34" i="21"/>
  <c r="U43" i="21"/>
  <c r="U34" i="21"/>
  <c r="Q27" i="21"/>
  <c r="F31" i="21" s="1"/>
  <c r="S27" i="21"/>
  <c r="U27" i="21"/>
  <c r="W27" i="21"/>
  <c r="R30" i="21"/>
  <c r="F42" i="21" s="1"/>
  <c r="V30" i="21"/>
  <c r="F41" i="21" s="1"/>
  <c r="P31" i="21"/>
  <c r="F44" i="21" s="1"/>
  <c r="P32" i="21"/>
  <c r="T32" i="21"/>
  <c r="R33" i="21"/>
  <c r="V33" i="21"/>
  <c r="P37" i="21"/>
  <c r="T37" i="21"/>
  <c r="R38" i="21"/>
  <c r="V38" i="21"/>
  <c r="P39" i="21"/>
  <c r="T39" i="21"/>
  <c r="R41" i="21"/>
  <c r="V41" i="21"/>
  <c r="P42" i="21"/>
  <c r="T42" i="21"/>
  <c r="U32" i="21"/>
  <c r="W43" i="21"/>
  <c r="W34" i="21"/>
  <c r="P16" i="21"/>
  <c r="P36" i="21" s="1"/>
  <c r="Q17" i="21"/>
  <c r="Q28" i="21" s="1"/>
  <c r="F37" i="21"/>
  <c r="F38" i="21"/>
  <c r="I38" i="21" s="1"/>
  <c r="F39" i="21"/>
  <c r="Q39" i="21"/>
  <c r="Q30" i="21"/>
  <c r="S19" i="21"/>
  <c r="S39" i="21" s="1"/>
  <c r="U39" i="21"/>
  <c r="U30" i="21"/>
  <c r="W39" i="21"/>
  <c r="W30" i="21"/>
  <c r="Q40" i="21"/>
  <c r="Q31" i="21"/>
  <c r="S40" i="21"/>
  <c r="S31" i="21"/>
  <c r="U40" i="21"/>
  <c r="U31" i="21"/>
  <c r="W40" i="21"/>
  <c r="W31" i="21"/>
  <c r="Q41" i="21"/>
  <c r="Q32" i="21"/>
  <c r="S41" i="21"/>
  <c r="S32" i="21"/>
  <c r="U21" i="21"/>
  <c r="U41" i="21" s="1"/>
  <c r="W41" i="21"/>
  <c r="W32" i="21"/>
  <c r="Q42" i="21"/>
  <c r="Q33" i="21"/>
  <c r="S42" i="21"/>
  <c r="S33" i="21"/>
  <c r="U42" i="21"/>
  <c r="U33" i="21"/>
  <c r="W42" i="21"/>
  <c r="W33" i="21"/>
  <c r="P27" i="21"/>
  <c r="T27" i="21"/>
  <c r="B30" i="21" s="1"/>
  <c r="R28" i="21"/>
  <c r="F35" i="21" s="1"/>
  <c r="V28" i="21"/>
  <c r="P29" i="21"/>
  <c r="T29" i="21"/>
  <c r="B31" i="21"/>
  <c r="R31" i="21"/>
  <c r="V31" i="21"/>
  <c r="R34" i="21"/>
  <c r="F53" i="21" s="1"/>
  <c r="V34" i="21"/>
  <c r="F55" i="21" s="1"/>
  <c r="B37" i="21"/>
  <c r="I37" i="21" s="1"/>
  <c r="B39" i="21"/>
  <c r="F30" i="17"/>
  <c r="B41" i="17"/>
  <c r="R29" i="17"/>
  <c r="V42" i="17"/>
  <c r="B53" i="17"/>
  <c r="F32" i="17"/>
  <c r="R18" i="17"/>
  <c r="T20" i="17"/>
  <c r="T40" i="17" s="1"/>
  <c r="V22" i="17"/>
  <c r="Q43" i="17"/>
  <c r="Q34" i="17"/>
  <c r="S43" i="17"/>
  <c r="S34" i="17"/>
  <c r="U43" i="17"/>
  <c r="U34" i="17"/>
  <c r="Q27" i="17"/>
  <c r="F31" i="17" s="1"/>
  <c r="S27" i="17"/>
  <c r="U27" i="17"/>
  <c r="W27" i="17"/>
  <c r="R30" i="17"/>
  <c r="F42" i="17" s="1"/>
  <c r="V30" i="17"/>
  <c r="F41" i="17" s="1"/>
  <c r="P31" i="17"/>
  <c r="F44" i="17" s="1"/>
  <c r="P32" i="17"/>
  <c r="T32" i="17"/>
  <c r="R33" i="17"/>
  <c r="V33" i="17"/>
  <c r="P37" i="17"/>
  <c r="T37" i="17"/>
  <c r="R38" i="17"/>
  <c r="V38" i="17"/>
  <c r="P39" i="17"/>
  <c r="T39" i="17"/>
  <c r="R41" i="17"/>
  <c r="V41" i="17"/>
  <c r="P42" i="17"/>
  <c r="T42" i="17"/>
  <c r="U32" i="17"/>
  <c r="W43" i="17"/>
  <c r="W34" i="17"/>
  <c r="P16" i="17"/>
  <c r="P36" i="17" s="1"/>
  <c r="Q17" i="17"/>
  <c r="Q28" i="17" s="1"/>
  <c r="F37" i="17"/>
  <c r="F38" i="17"/>
  <c r="F39" i="17"/>
  <c r="Q39" i="17"/>
  <c r="Q30" i="17"/>
  <c r="S19" i="17"/>
  <c r="S39" i="17" s="1"/>
  <c r="U39" i="17"/>
  <c r="U30" i="17"/>
  <c r="W39" i="17"/>
  <c r="W30" i="17"/>
  <c r="Q40" i="17"/>
  <c r="Q31" i="17"/>
  <c r="S40" i="17"/>
  <c r="S31" i="17"/>
  <c r="U40" i="17"/>
  <c r="U31" i="17"/>
  <c r="W40" i="17"/>
  <c r="W31" i="17"/>
  <c r="Q41" i="17"/>
  <c r="Q32" i="17"/>
  <c r="S41" i="17"/>
  <c r="S32" i="17"/>
  <c r="U21" i="17"/>
  <c r="U41" i="17" s="1"/>
  <c r="W41" i="17"/>
  <c r="W32" i="17"/>
  <c r="Q42" i="17"/>
  <c r="Q33" i="17"/>
  <c r="S42" i="17"/>
  <c r="S33" i="17"/>
  <c r="U42" i="17"/>
  <c r="U33" i="17"/>
  <c r="W42" i="17"/>
  <c r="W33" i="17"/>
  <c r="P27" i="17"/>
  <c r="T27" i="17"/>
  <c r="B30" i="17" s="1"/>
  <c r="R28" i="17"/>
  <c r="F35" i="17" s="1"/>
  <c r="V28" i="17"/>
  <c r="P29" i="17"/>
  <c r="T29" i="17"/>
  <c r="B31" i="17"/>
  <c r="R31" i="17"/>
  <c r="V31" i="17"/>
  <c r="R34" i="17"/>
  <c r="F53" i="17" s="1"/>
  <c r="V34" i="17"/>
  <c r="F55" i="17" s="1"/>
  <c r="B37" i="17"/>
  <c r="B39" i="17"/>
  <c r="H17" i="15"/>
  <c r="E17" i="15"/>
  <c r="L16" i="15"/>
  <c r="I6" i="15"/>
  <c r="G6" i="15"/>
  <c r="F6" i="15"/>
  <c r="D6" i="15"/>
  <c r="B6" i="15"/>
  <c r="F4" i="15"/>
  <c r="D4" i="15"/>
  <c r="B4" i="15"/>
  <c r="R40" i="14"/>
  <c r="T39" i="14"/>
  <c r="T36" i="14"/>
  <c r="F25" i="14" s="1"/>
  <c r="P31" i="14"/>
  <c r="T30" i="14"/>
  <c r="F38" i="14" s="1"/>
  <c r="P28" i="14"/>
  <c r="B29" i="14" s="1"/>
  <c r="V27" i="14"/>
  <c r="T27" i="14"/>
  <c r="R27" i="14"/>
  <c r="F27" i="14"/>
  <c r="V23" i="14"/>
  <c r="V43" i="14" s="1"/>
  <c r="U23" i="14"/>
  <c r="T23" i="14"/>
  <c r="S23" i="14"/>
  <c r="R23" i="14"/>
  <c r="R43" i="14" s="1"/>
  <c r="Q23" i="14"/>
  <c r="P23" i="14"/>
  <c r="W22" i="14"/>
  <c r="V22" i="14"/>
  <c r="U22" i="14"/>
  <c r="T22" i="14"/>
  <c r="T42" i="14" s="1"/>
  <c r="S22" i="14"/>
  <c r="R22" i="14"/>
  <c r="Q22" i="14"/>
  <c r="P22" i="14"/>
  <c r="P42" i="14" s="1"/>
  <c r="W21" i="14"/>
  <c r="V21" i="14"/>
  <c r="V41" i="14" s="1"/>
  <c r="T21" i="14"/>
  <c r="S21" i="14"/>
  <c r="R21" i="14"/>
  <c r="R41" i="14" s="1"/>
  <c r="Q21" i="14"/>
  <c r="P21" i="14"/>
  <c r="W20" i="14"/>
  <c r="V20" i="14"/>
  <c r="V31" i="14" s="1"/>
  <c r="U20" i="14"/>
  <c r="T20" i="14"/>
  <c r="T31" i="14" s="1"/>
  <c r="S20" i="14"/>
  <c r="R20" i="14"/>
  <c r="R31" i="14" s="1"/>
  <c r="Q20" i="14"/>
  <c r="P20" i="14"/>
  <c r="P40" i="14" s="1"/>
  <c r="W19" i="14"/>
  <c r="V19" i="14"/>
  <c r="U19" i="14"/>
  <c r="T19" i="14"/>
  <c r="R19" i="14"/>
  <c r="Q19" i="14"/>
  <c r="P19" i="14"/>
  <c r="P39" i="14" s="1"/>
  <c r="W18" i="14"/>
  <c r="V18" i="14"/>
  <c r="V38" i="14" s="1"/>
  <c r="U18" i="14"/>
  <c r="T18" i="14"/>
  <c r="S18" i="14"/>
  <c r="R18" i="14"/>
  <c r="R38" i="14" s="1"/>
  <c r="Q18" i="14"/>
  <c r="P18" i="14"/>
  <c r="W17" i="14"/>
  <c r="W37" i="14" s="1"/>
  <c r="V17" i="14"/>
  <c r="V37" i="14" s="1"/>
  <c r="U17" i="14"/>
  <c r="U37" i="14" s="1"/>
  <c r="T17" i="14"/>
  <c r="T37" i="14" s="1"/>
  <c r="S17" i="14"/>
  <c r="S37" i="14" s="1"/>
  <c r="R17" i="14"/>
  <c r="R28" i="14" s="1"/>
  <c r="P17" i="14"/>
  <c r="P37" i="14" s="1"/>
  <c r="H17" i="14"/>
  <c r="W16" i="14"/>
  <c r="V16" i="14"/>
  <c r="V36" i="14" s="1"/>
  <c r="B27" i="14" s="1"/>
  <c r="U16" i="14"/>
  <c r="T16" i="14"/>
  <c r="S16" i="14"/>
  <c r="R16" i="14"/>
  <c r="R36" i="14" s="1"/>
  <c r="Q16" i="14"/>
  <c r="W13" i="14"/>
  <c r="V12" i="14"/>
  <c r="V42" i="14" s="1"/>
  <c r="U11" i="14"/>
  <c r="T10" i="14"/>
  <c r="T40" i="14" s="1"/>
  <c r="S9" i="14"/>
  <c r="R8" i="14"/>
  <c r="Q7" i="14"/>
  <c r="P6" i="14"/>
  <c r="P16" i="14" s="1"/>
  <c r="P36" i="14" s="1"/>
  <c r="E137" i="12"/>
  <c r="E138" i="12"/>
  <c r="E139" i="12"/>
  <c r="E140" i="12"/>
  <c r="E141" i="12"/>
  <c r="E142" i="12"/>
  <c r="E143" i="12"/>
  <c r="E144" i="12"/>
  <c r="E136" i="12"/>
  <c r="D137" i="12"/>
  <c r="D138" i="12"/>
  <c r="D139" i="12"/>
  <c r="D140" i="12"/>
  <c r="D141" i="12"/>
  <c r="D142" i="12"/>
  <c r="D143" i="12"/>
  <c r="D144" i="12"/>
  <c r="D136" i="12"/>
  <c r="C137" i="12"/>
  <c r="C138" i="12"/>
  <c r="C139" i="12"/>
  <c r="C140" i="12"/>
  <c r="C141" i="12"/>
  <c r="C142" i="12"/>
  <c r="C143" i="12"/>
  <c r="C144" i="12"/>
  <c r="C136" i="12"/>
  <c r="F18" i="13"/>
  <c r="H17" i="13"/>
  <c r="G17" i="13"/>
  <c r="H16" i="13"/>
  <c r="G16" i="13"/>
  <c r="H15" i="13"/>
  <c r="G15" i="13"/>
  <c r="H14" i="13"/>
  <c r="H13" i="13"/>
  <c r="H12" i="13"/>
  <c r="G12" i="13"/>
  <c r="H11" i="13"/>
  <c r="H10" i="13"/>
  <c r="H9" i="13"/>
  <c r="H8" i="13"/>
  <c r="G8" i="13"/>
  <c r="H7" i="13"/>
  <c r="H6" i="13"/>
  <c r="H5" i="13"/>
  <c r="H94" i="12"/>
  <c r="C94" i="12"/>
  <c r="H93" i="12"/>
  <c r="C93" i="12"/>
  <c r="H92" i="12"/>
  <c r="C92" i="12"/>
  <c r="H91" i="12"/>
  <c r="C91" i="12"/>
  <c r="H90" i="12"/>
  <c r="C90" i="12"/>
  <c r="H89" i="12"/>
  <c r="C89" i="12"/>
  <c r="H88" i="12"/>
  <c r="C88" i="12"/>
  <c r="H87" i="12"/>
  <c r="C87" i="12"/>
  <c r="H86" i="12"/>
  <c r="C86" i="12"/>
  <c r="H85" i="12"/>
  <c r="C85" i="12"/>
  <c r="H84" i="12"/>
  <c r="H83" i="12"/>
  <c r="C83" i="12"/>
  <c r="H82" i="12"/>
  <c r="C82" i="12"/>
  <c r="H81" i="12"/>
  <c r="C81" i="12"/>
  <c r="H80" i="12"/>
  <c r="C80" i="12"/>
  <c r="H79" i="12"/>
  <c r="C79" i="12"/>
  <c r="H78" i="12"/>
  <c r="C78" i="12"/>
  <c r="H77" i="12"/>
  <c r="C77" i="12"/>
  <c r="H76" i="12"/>
  <c r="C76" i="12"/>
  <c r="H75" i="12"/>
  <c r="C75" i="12"/>
  <c r="H74" i="12"/>
  <c r="C74" i="12"/>
  <c r="H73" i="12"/>
  <c r="C73" i="12"/>
  <c r="H72" i="12"/>
  <c r="C72" i="12"/>
  <c r="H71" i="12"/>
  <c r="C71" i="12"/>
  <c r="H70" i="12"/>
  <c r="C70" i="12"/>
  <c r="H69" i="12"/>
  <c r="C69" i="12"/>
  <c r="O35" i="12"/>
  <c r="N34" i="12"/>
  <c r="M33" i="12"/>
  <c r="L32" i="12"/>
  <c r="K31" i="12"/>
  <c r="J30" i="12"/>
  <c r="I29" i="12"/>
  <c r="H28" i="12"/>
  <c r="G27" i="12"/>
  <c r="F26" i="12"/>
  <c r="Z24" i="12"/>
  <c r="O24" i="12"/>
  <c r="Y23" i="12"/>
  <c r="N23" i="12"/>
  <c r="X22" i="12"/>
  <c r="M22" i="12"/>
  <c r="W21" i="12"/>
  <c r="L21" i="12"/>
  <c r="V20" i="12"/>
  <c r="K20" i="12"/>
  <c r="U19" i="12"/>
  <c r="J19" i="12"/>
  <c r="T18" i="12"/>
  <c r="I18" i="12"/>
  <c r="S17" i="12"/>
  <c r="H17" i="12"/>
  <c r="R16" i="12"/>
  <c r="G16" i="12"/>
  <c r="Q15" i="12"/>
  <c r="F15" i="12"/>
  <c r="C12" i="12"/>
  <c r="B11" i="12"/>
  <c r="A10" i="12"/>
  <c r="A40" i="12" s="1" a="1"/>
  <c r="C8" i="12"/>
  <c r="B8" i="12"/>
  <c r="A8" i="12"/>
  <c r="U6" i="12"/>
  <c r="O6" i="12"/>
  <c r="C84" i="12" s="1"/>
  <c r="C7" i="11"/>
  <c r="C11" i="11"/>
  <c r="B11" i="11"/>
  <c r="B10" i="11"/>
  <c r="B9" i="11"/>
  <c r="B8" i="11"/>
  <c r="B14" i="11"/>
  <c r="B7" i="11"/>
  <c r="G11" i="7"/>
  <c r="F11" i="7"/>
  <c r="E11" i="7"/>
  <c r="D11" i="7"/>
  <c r="C11" i="7"/>
  <c r="B11" i="7"/>
  <c r="B6" i="7"/>
  <c r="B7" i="7" s="1"/>
  <c r="B13" i="7" s="1"/>
  <c r="A35" i="6"/>
  <c r="A36" i="6" s="1"/>
  <c r="D33" i="6"/>
  <c r="E33" i="6"/>
  <c r="F33" i="6" s="1"/>
  <c r="C34" i="6"/>
  <c r="D34" i="6"/>
  <c r="F34" i="6"/>
  <c r="B34" i="6"/>
  <c r="C33" i="6"/>
  <c r="B10" i="6"/>
  <c r="C10" i="6"/>
  <c r="D10" i="6"/>
  <c r="E10" i="6"/>
  <c r="F10" i="6"/>
  <c r="G10" i="6"/>
  <c r="H10" i="6"/>
  <c r="I10" i="6"/>
  <c r="J10" i="6"/>
  <c r="K10" i="6"/>
  <c r="B11" i="6"/>
  <c r="C11" i="6"/>
  <c r="D11" i="6"/>
  <c r="E11" i="6"/>
  <c r="F11" i="6"/>
  <c r="G11" i="6"/>
  <c r="H11" i="6"/>
  <c r="I11" i="6"/>
  <c r="J11" i="6"/>
  <c r="K11" i="6"/>
  <c r="B12" i="6"/>
  <c r="C12" i="6"/>
  <c r="D12" i="6"/>
  <c r="E12" i="6"/>
  <c r="F12" i="6"/>
  <c r="G12" i="6"/>
  <c r="H12" i="6"/>
  <c r="I12" i="6"/>
  <c r="J12" i="6"/>
  <c r="K12" i="6"/>
  <c r="B13" i="6"/>
  <c r="C13" i="6"/>
  <c r="D13" i="6"/>
  <c r="E13" i="6"/>
  <c r="F13" i="6"/>
  <c r="G13" i="6"/>
  <c r="H13" i="6"/>
  <c r="I13" i="6"/>
  <c r="J13" i="6"/>
  <c r="K13" i="6"/>
  <c r="B14" i="6"/>
  <c r="C14" i="6"/>
  <c r="D14" i="6"/>
  <c r="E14" i="6"/>
  <c r="F14" i="6"/>
  <c r="G14" i="6"/>
  <c r="H14" i="6"/>
  <c r="I14" i="6"/>
  <c r="J14" i="6"/>
  <c r="K14" i="6"/>
  <c r="B15" i="6"/>
  <c r="C15" i="6"/>
  <c r="D15" i="6"/>
  <c r="E15" i="6"/>
  <c r="F15" i="6"/>
  <c r="G15" i="6"/>
  <c r="H15" i="6"/>
  <c r="I15" i="6"/>
  <c r="J15" i="6"/>
  <c r="K15" i="6"/>
  <c r="B16" i="6"/>
  <c r="C16" i="6"/>
  <c r="D16" i="6"/>
  <c r="E16" i="6"/>
  <c r="F16" i="6"/>
  <c r="G16" i="6"/>
  <c r="H16" i="6"/>
  <c r="I16" i="6"/>
  <c r="J16" i="6"/>
  <c r="K16" i="6"/>
  <c r="B17" i="6"/>
  <c r="C17" i="6"/>
  <c r="D17" i="6"/>
  <c r="E17" i="6"/>
  <c r="F17" i="6"/>
  <c r="G17" i="6"/>
  <c r="H17" i="6"/>
  <c r="I17" i="6"/>
  <c r="J17" i="6"/>
  <c r="K17" i="6"/>
  <c r="B18" i="6"/>
  <c r="C18" i="6"/>
  <c r="D18" i="6"/>
  <c r="E18" i="6"/>
  <c r="F18" i="6"/>
  <c r="G18" i="6"/>
  <c r="H18" i="6"/>
  <c r="I18" i="6"/>
  <c r="J18" i="6"/>
  <c r="K18" i="6"/>
  <c r="B19" i="6"/>
  <c r="C19" i="6"/>
  <c r="D19" i="6"/>
  <c r="E19" i="6"/>
  <c r="F19" i="6"/>
  <c r="G19" i="6"/>
  <c r="H19" i="6"/>
  <c r="I19" i="6"/>
  <c r="J19" i="6"/>
  <c r="K19" i="6"/>
  <c r="B20" i="6"/>
  <c r="C20" i="6"/>
  <c r="D20" i="6"/>
  <c r="E20" i="6"/>
  <c r="F20" i="6"/>
  <c r="G20" i="6"/>
  <c r="H20" i="6"/>
  <c r="I20" i="6"/>
  <c r="J20" i="6"/>
  <c r="K20" i="6"/>
  <c r="B21" i="6"/>
  <c r="C21" i="6"/>
  <c r="D21" i="6"/>
  <c r="E21" i="6"/>
  <c r="F21" i="6"/>
  <c r="G21" i="6"/>
  <c r="H21" i="6"/>
  <c r="I21" i="6"/>
  <c r="J21" i="6"/>
  <c r="K21" i="6"/>
  <c r="B22" i="6"/>
  <c r="C22" i="6"/>
  <c r="D22" i="6"/>
  <c r="E22" i="6"/>
  <c r="F22" i="6"/>
  <c r="G22" i="6"/>
  <c r="H22" i="6"/>
  <c r="I22" i="6"/>
  <c r="J22" i="6"/>
  <c r="K22" i="6"/>
  <c r="B23" i="6"/>
  <c r="C23" i="6"/>
  <c r="D23" i="6"/>
  <c r="E23" i="6"/>
  <c r="F23" i="6"/>
  <c r="G23" i="6"/>
  <c r="H23" i="6"/>
  <c r="I23" i="6"/>
  <c r="J23" i="6"/>
  <c r="K23" i="6"/>
  <c r="B24" i="6"/>
  <c r="C24" i="6"/>
  <c r="D24" i="6"/>
  <c r="E24" i="6"/>
  <c r="F24" i="6"/>
  <c r="G24" i="6"/>
  <c r="H24" i="6"/>
  <c r="I24" i="6"/>
  <c r="J24" i="6"/>
  <c r="K24" i="6"/>
  <c r="B25" i="6"/>
  <c r="C25" i="6"/>
  <c r="D25" i="6"/>
  <c r="E25" i="6"/>
  <c r="F25" i="6"/>
  <c r="G25" i="6"/>
  <c r="H25" i="6"/>
  <c r="I25" i="6"/>
  <c r="J25" i="6"/>
  <c r="K25" i="6"/>
  <c r="B26" i="6"/>
  <c r="C26" i="6"/>
  <c r="D26" i="6"/>
  <c r="E26" i="6"/>
  <c r="F26" i="6"/>
  <c r="G26" i="6"/>
  <c r="H26" i="6"/>
  <c r="I26" i="6"/>
  <c r="J26" i="6"/>
  <c r="K26" i="6"/>
  <c r="B27" i="6"/>
  <c r="C27" i="6"/>
  <c r="D27" i="6"/>
  <c r="E27" i="6"/>
  <c r="F27" i="6"/>
  <c r="G27" i="6"/>
  <c r="H27" i="6"/>
  <c r="I27" i="6"/>
  <c r="J27" i="6"/>
  <c r="K27" i="6"/>
  <c r="B28" i="6"/>
  <c r="C28" i="6"/>
  <c r="D28" i="6"/>
  <c r="E28" i="6"/>
  <c r="F28" i="6"/>
  <c r="G28" i="6"/>
  <c r="H28" i="6"/>
  <c r="I28" i="6"/>
  <c r="J28" i="6"/>
  <c r="K28" i="6"/>
  <c r="B29" i="6"/>
  <c r="C29" i="6"/>
  <c r="D29" i="6"/>
  <c r="E29" i="6"/>
  <c r="F29" i="6"/>
  <c r="G29" i="6"/>
  <c r="H29" i="6"/>
  <c r="I29" i="6"/>
  <c r="J29" i="6"/>
  <c r="K29" i="6"/>
  <c r="B30" i="6"/>
  <c r="C30" i="6"/>
  <c r="D30" i="6"/>
  <c r="E30" i="6"/>
  <c r="F30" i="6"/>
  <c r="G30" i="6"/>
  <c r="H30" i="6"/>
  <c r="I30" i="6"/>
  <c r="J30" i="6"/>
  <c r="K30" i="6"/>
  <c r="B31" i="6"/>
  <c r="C31" i="6"/>
  <c r="D31" i="6"/>
  <c r="E31" i="6"/>
  <c r="F31" i="6"/>
  <c r="G31" i="6"/>
  <c r="H31" i="6"/>
  <c r="I31" i="6"/>
  <c r="J31" i="6"/>
  <c r="K31" i="6"/>
  <c r="C9" i="6"/>
  <c r="D9" i="6"/>
  <c r="E9" i="6"/>
  <c r="F9" i="6"/>
  <c r="G9" i="6"/>
  <c r="H9" i="6"/>
  <c r="I9" i="6"/>
  <c r="J9" i="6"/>
  <c r="K9" i="6"/>
  <c r="B9" i="6"/>
  <c r="H35" i="26" l="1"/>
  <c r="H12" i="26"/>
  <c r="H20" i="26"/>
  <c r="H23" i="26"/>
  <c r="H26" i="26"/>
  <c r="D29" i="26"/>
  <c r="L27" i="26"/>
  <c r="H32" i="26"/>
  <c r="H16" i="26"/>
  <c r="D20" i="26"/>
  <c r="L17" i="26"/>
  <c r="D23" i="26"/>
  <c r="L21" i="26"/>
  <c r="D35" i="26"/>
  <c r="L33" i="26"/>
  <c r="L10" i="26"/>
  <c r="D12" i="26"/>
  <c r="L24" i="26"/>
  <c r="D26" i="26"/>
  <c r="H29" i="26"/>
  <c r="L30" i="26"/>
  <c r="D32" i="26"/>
  <c r="L13" i="26"/>
  <c r="D16" i="26"/>
  <c r="H35" i="25"/>
  <c r="D16" i="25"/>
  <c r="D12" i="25"/>
  <c r="H16" i="25"/>
  <c r="D20" i="25"/>
  <c r="D29" i="25"/>
  <c r="L27" i="25"/>
  <c r="D23" i="25"/>
  <c r="H29" i="25"/>
  <c r="D35" i="25"/>
  <c r="L31" i="25"/>
  <c r="D32" i="25"/>
  <c r="H65" i="23"/>
  <c r="I23" i="23" s="1"/>
  <c r="I64" i="23"/>
  <c r="H68" i="23"/>
  <c r="E38" i="23" s="1"/>
  <c r="D59" i="23"/>
  <c r="C36" i="23" s="1"/>
  <c r="I57" i="23"/>
  <c r="I46" i="23"/>
  <c r="H49" i="23"/>
  <c r="G23" i="23" s="1"/>
  <c r="I52" i="23"/>
  <c r="I50" i="23"/>
  <c r="W34" i="23"/>
  <c r="H62" i="23"/>
  <c r="D38" i="23" s="1"/>
  <c r="I47" i="23"/>
  <c r="B54" i="23"/>
  <c r="F54" i="23"/>
  <c r="B68" i="23"/>
  <c r="I68" i="23" s="1"/>
  <c r="B66" i="23"/>
  <c r="B62" i="23"/>
  <c r="I62" i="23" s="1"/>
  <c r="I60" i="23"/>
  <c r="B48" i="23"/>
  <c r="I48" i="23" s="1"/>
  <c r="F56" i="23"/>
  <c r="I56" i="23" s="1"/>
  <c r="I63" i="23"/>
  <c r="F45" i="23"/>
  <c r="I45" i="23" s="1"/>
  <c r="B51" i="23"/>
  <c r="I51" i="23" s="1"/>
  <c r="D45" i="23"/>
  <c r="A36" i="23" s="1"/>
  <c r="I43" i="23"/>
  <c r="B65" i="23"/>
  <c r="I65" i="23" s="1"/>
  <c r="F55" i="23"/>
  <c r="B55" i="23"/>
  <c r="F53" i="23"/>
  <c r="I53" i="23" s="1"/>
  <c r="I44" i="23"/>
  <c r="I67" i="23"/>
  <c r="I49" i="23"/>
  <c r="Q37" i="23"/>
  <c r="I39" i="21"/>
  <c r="I31" i="21"/>
  <c r="I53" i="21"/>
  <c r="D32" i="21"/>
  <c r="B19" i="21" s="1"/>
  <c r="I30" i="21"/>
  <c r="I41" i="21"/>
  <c r="F52" i="21"/>
  <c r="B52" i="21"/>
  <c r="F51" i="21"/>
  <c r="B51" i="21"/>
  <c r="F49" i="21"/>
  <c r="B49" i="21"/>
  <c r="S30" i="21"/>
  <c r="Q37" i="21"/>
  <c r="F50" i="21"/>
  <c r="B50" i="21"/>
  <c r="F48" i="21"/>
  <c r="B48" i="21"/>
  <c r="F34" i="21"/>
  <c r="B34" i="21"/>
  <c r="F54" i="21"/>
  <c r="H55" i="21" s="1"/>
  <c r="I21" i="21" s="1"/>
  <c r="B54" i="21"/>
  <c r="B55" i="21"/>
  <c r="I55" i="21" s="1"/>
  <c r="B42" i="21"/>
  <c r="I42" i="21" s="1"/>
  <c r="B44" i="21"/>
  <c r="I44" i="21" s="1"/>
  <c r="B35" i="21"/>
  <c r="I35" i="21" s="1"/>
  <c r="H32" i="21"/>
  <c r="B21" i="21" s="1"/>
  <c r="D40" i="21"/>
  <c r="D19" i="21" s="1"/>
  <c r="F47" i="21"/>
  <c r="H49" i="21" s="1"/>
  <c r="G21" i="21" s="1"/>
  <c r="B47" i="21"/>
  <c r="F46" i="21"/>
  <c r="B46" i="21"/>
  <c r="F45" i="21"/>
  <c r="B45" i="21"/>
  <c r="H40" i="21"/>
  <c r="D21" i="21" s="1"/>
  <c r="F43" i="21"/>
  <c r="H43" i="21" s="1"/>
  <c r="E21" i="21" s="1"/>
  <c r="B43" i="21"/>
  <c r="F33" i="21"/>
  <c r="B33" i="21"/>
  <c r="T31" i="21"/>
  <c r="D32" i="17"/>
  <c r="B19" i="17" s="1"/>
  <c r="F52" i="17"/>
  <c r="B52" i="17"/>
  <c r="F51" i="17"/>
  <c r="B51" i="17"/>
  <c r="F49" i="17"/>
  <c r="B49" i="17"/>
  <c r="S30" i="17"/>
  <c r="Q37" i="17"/>
  <c r="F50" i="17"/>
  <c r="H52" i="17" s="1"/>
  <c r="H21" i="17" s="1"/>
  <c r="B50" i="17"/>
  <c r="D52" i="17" s="1"/>
  <c r="H19" i="17" s="1"/>
  <c r="F48" i="17"/>
  <c r="B48" i="17"/>
  <c r="F34" i="17"/>
  <c r="B34" i="17"/>
  <c r="F54" i="17"/>
  <c r="H55" i="17" s="1"/>
  <c r="I21" i="17" s="1"/>
  <c r="F25" i="17" s="1"/>
  <c r="B54" i="17"/>
  <c r="B55" i="17"/>
  <c r="B42" i="17"/>
  <c r="B44" i="17"/>
  <c r="B35" i="17"/>
  <c r="H32" i="17"/>
  <c r="B21" i="17" s="1"/>
  <c r="B25" i="17" s="1"/>
  <c r="D40" i="17"/>
  <c r="D19" i="17" s="1"/>
  <c r="F47" i="17"/>
  <c r="H49" i="17" s="1"/>
  <c r="G21" i="17" s="1"/>
  <c r="E25" i="17" s="1"/>
  <c r="B47" i="17"/>
  <c r="D49" i="17" s="1"/>
  <c r="G19" i="17" s="1"/>
  <c r="F46" i="17"/>
  <c r="B46" i="17"/>
  <c r="F45" i="17"/>
  <c r="H46" i="17" s="1"/>
  <c r="F21" i="17" s="1"/>
  <c r="D25" i="17" s="1"/>
  <c r="B45" i="17"/>
  <c r="H40" i="17"/>
  <c r="D21" i="17" s="1"/>
  <c r="C25" i="17" s="1"/>
  <c r="F43" i="17"/>
  <c r="H43" i="17" s="1"/>
  <c r="E21" i="17" s="1"/>
  <c r="B43" i="17"/>
  <c r="D43" i="17" s="1"/>
  <c r="E19" i="17" s="1"/>
  <c r="F33" i="17"/>
  <c r="B33" i="17"/>
  <c r="T31" i="17"/>
  <c r="J6" i="15"/>
  <c r="B45" i="14"/>
  <c r="Q36" i="14"/>
  <c r="Q27" i="14"/>
  <c r="S36" i="14"/>
  <c r="S27" i="14"/>
  <c r="U36" i="14"/>
  <c r="U27" i="14"/>
  <c r="W36" i="14"/>
  <c r="W27" i="14"/>
  <c r="P38" i="14"/>
  <c r="P29" i="14"/>
  <c r="T38" i="14"/>
  <c r="T29" i="14"/>
  <c r="R39" i="14"/>
  <c r="R30" i="14"/>
  <c r="R42" i="14"/>
  <c r="R33" i="14"/>
  <c r="P43" i="14"/>
  <c r="P34" i="14"/>
  <c r="T43" i="14"/>
  <c r="T34" i="14"/>
  <c r="T28" i="14"/>
  <c r="F28" i="14" s="1"/>
  <c r="V29" i="14"/>
  <c r="V32" i="14"/>
  <c r="T33" i="14"/>
  <c r="R34" i="14"/>
  <c r="F48" i="14" s="1"/>
  <c r="R37" i="14"/>
  <c r="B38" i="14"/>
  <c r="Q17" i="14"/>
  <c r="Q28" i="14" s="1"/>
  <c r="S30" i="14"/>
  <c r="S19" i="14"/>
  <c r="S39" i="14" s="1"/>
  <c r="U21" i="14"/>
  <c r="U32" i="14" s="1"/>
  <c r="W34" i="14"/>
  <c r="W23" i="14"/>
  <c r="W43" i="14" s="1"/>
  <c r="F29" i="14"/>
  <c r="V39" i="14"/>
  <c r="V30" i="14"/>
  <c r="F39" i="14"/>
  <c r="B39" i="14"/>
  <c r="P41" i="14"/>
  <c r="P32" i="14"/>
  <c r="T41" i="14"/>
  <c r="T32" i="14"/>
  <c r="B25" i="14"/>
  <c r="P27" i="14"/>
  <c r="B28" i="14"/>
  <c r="V28" i="14"/>
  <c r="R29" i="14"/>
  <c r="P30" i="14"/>
  <c r="R32" i="14"/>
  <c r="F43" i="14" s="1"/>
  <c r="P33" i="14"/>
  <c r="F45" i="14" s="1"/>
  <c r="V34" i="14"/>
  <c r="B50" i="14" s="1"/>
  <c r="V40" i="14"/>
  <c r="Q38" i="14"/>
  <c r="Q29" i="14"/>
  <c r="S38" i="14"/>
  <c r="S29" i="14"/>
  <c r="U38" i="14"/>
  <c r="U29" i="14"/>
  <c r="W38" i="14"/>
  <c r="W29" i="14"/>
  <c r="Q39" i="14"/>
  <c r="Q30" i="14"/>
  <c r="U39" i="14"/>
  <c r="U30" i="14"/>
  <c r="W39" i="14"/>
  <c r="W30" i="14"/>
  <c r="Q40" i="14"/>
  <c r="Q31" i="14"/>
  <c r="S40" i="14"/>
  <c r="S31" i="14"/>
  <c r="U40" i="14"/>
  <c r="U31" i="14"/>
  <c r="W40" i="14"/>
  <c r="W31" i="14"/>
  <c r="Q41" i="14"/>
  <c r="Q32" i="14"/>
  <c r="S41" i="14"/>
  <c r="S32" i="14"/>
  <c r="W41" i="14"/>
  <c r="W32" i="14"/>
  <c r="Q42" i="14"/>
  <c r="Q33" i="14"/>
  <c r="S42" i="14"/>
  <c r="S33" i="14"/>
  <c r="U42" i="14"/>
  <c r="U33" i="14"/>
  <c r="W42" i="14"/>
  <c r="W33" i="14"/>
  <c r="Q43" i="14"/>
  <c r="Q34" i="14"/>
  <c r="S43" i="14"/>
  <c r="S34" i="14"/>
  <c r="U43" i="14"/>
  <c r="U34" i="14"/>
  <c r="S28" i="14"/>
  <c r="U28" i="14"/>
  <c r="B31" i="14" s="1"/>
  <c r="W28" i="14"/>
  <c r="V33" i="14"/>
  <c r="H18" i="13"/>
  <c r="Y65" i="12"/>
  <c r="W65" i="12"/>
  <c r="U65" i="12"/>
  <c r="S65" i="12"/>
  <c r="Q65" i="12"/>
  <c r="O65" i="12"/>
  <c r="M65" i="12"/>
  <c r="K65" i="12"/>
  <c r="I65" i="12"/>
  <c r="G65" i="12"/>
  <c r="E65" i="12"/>
  <c r="C65" i="12"/>
  <c r="A65" i="12"/>
  <c r="Y64" i="12"/>
  <c r="W64" i="12"/>
  <c r="U64" i="12"/>
  <c r="S64" i="12"/>
  <c r="Q64" i="12"/>
  <c r="O64" i="12"/>
  <c r="M64" i="12"/>
  <c r="K64" i="12"/>
  <c r="I64" i="12"/>
  <c r="G64" i="12"/>
  <c r="E64" i="12"/>
  <c r="C64" i="12"/>
  <c r="A64" i="12"/>
  <c r="Y63" i="12"/>
  <c r="W63" i="12"/>
  <c r="U63" i="12"/>
  <c r="S63" i="12"/>
  <c r="Q63" i="12"/>
  <c r="O63" i="12"/>
  <c r="M63" i="12"/>
  <c r="K63" i="12"/>
  <c r="I63" i="12"/>
  <c r="G63" i="12"/>
  <c r="E63" i="12"/>
  <c r="C63" i="12"/>
  <c r="A63" i="12"/>
  <c r="Y62" i="12"/>
  <c r="W62" i="12"/>
  <c r="U62" i="12"/>
  <c r="S62" i="12"/>
  <c r="Q62" i="12"/>
  <c r="O62" i="12"/>
  <c r="M62" i="12"/>
  <c r="K62" i="12"/>
  <c r="I62" i="12"/>
  <c r="G62" i="12"/>
  <c r="E62" i="12"/>
  <c r="C62" i="12"/>
  <c r="A62" i="12"/>
  <c r="Y61" i="12"/>
  <c r="W61" i="12"/>
  <c r="U61" i="12"/>
  <c r="S61" i="12"/>
  <c r="Q61" i="12"/>
  <c r="O61" i="12"/>
  <c r="Z65" i="12"/>
  <c r="V65" i="12"/>
  <c r="R65" i="12"/>
  <c r="N65" i="12"/>
  <c r="J65" i="12"/>
  <c r="F65" i="12"/>
  <c r="B65" i="12"/>
  <c r="X64" i="12"/>
  <c r="T64" i="12"/>
  <c r="P64" i="12"/>
  <c r="L64" i="12"/>
  <c r="H64" i="12"/>
  <c r="D64" i="12"/>
  <c r="Z63" i="12"/>
  <c r="V63" i="12"/>
  <c r="R63" i="12"/>
  <c r="N63" i="12"/>
  <c r="J63" i="12"/>
  <c r="F63" i="12"/>
  <c r="B63" i="12"/>
  <c r="X62" i="12"/>
  <c r="T62" i="12"/>
  <c r="P62" i="12"/>
  <c r="L62" i="12"/>
  <c r="H62" i="12"/>
  <c r="D62" i="12"/>
  <c r="Z61" i="12"/>
  <c r="V61" i="12"/>
  <c r="R61" i="12"/>
  <c r="N61" i="12"/>
  <c r="L61" i="12"/>
  <c r="J61" i="12"/>
  <c r="H61" i="12"/>
  <c r="F61" i="12"/>
  <c r="D61" i="12"/>
  <c r="B61" i="12"/>
  <c r="Z60" i="12"/>
  <c r="X60" i="12"/>
  <c r="V60" i="12"/>
  <c r="T60" i="12"/>
  <c r="R60" i="12"/>
  <c r="P60" i="12"/>
  <c r="N60" i="12"/>
  <c r="L60" i="12"/>
  <c r="J60" i="12"/>
  <c r="H60" i="12"/>
  <c r="F60" i="12"/>
  <c r="D60" i="12"/>
  <c r="B60" i="12"/>
  <c r="Z59" i="12"/>
  <c r="X59" i="12"/>
  <c r="V59" i="12"/>
  <c r="T59" i="12"/>
  <c r="R59" i="12"/>
  <c r="P59" i="12"/>
  <c r="N59" i="12"/>
  <c r="L59" i="12"/>
  <c r="J59" i="12"/>
  <c r="H59" i="12"/>
  <c r="F59" i="12"/>
  <c r="D59" i="12"/>
  <c r="B59" i="12"/>
  <c r="Z58" i="12"/>
  <c r="X58" i="12"/>
  <c r="V58" i="12"/>
  <c r="T58" i="12"/>
  <c r="R58" i="12"/>
  <c r="P58" i="12"/>
  <c r="N58" i="12"/>
  <c r="L58" i="12"/>
  <c r="J58" i="12"/>
  <c r="H58" i="12"/>
  <c r="F58" i="12"/>
  <c r="D58" i="12"/>
  <c r="B58" i="12"/>
  <c r="Z57" i="12"/>
  <c r="X57" i="12"/>
  <c r="V57" i="12"/>
  <c r="T57" i="12"/>
  <c r="R57" i="12"/>
  <c r="P57" i="12"/>
  <c r="N57" i="12"/>
  <c r="L57" i="12"/>
  <c r="J57" i="12"/>
  <c r="H57" i="12"/>
  <c r="F57" i="12"/>
  <c r="D57" i="12"/>
  <c r="B57" i="12"/>
  <c r="Z56" i="12"/>
  <c r="X56" i="12"/>
  <c r="V56" i="12"/>
  <c r="T56" i="12"/>
  <c r="R56" i="12"/>
  <c r="P56" i="12"/>
  <c r="N56" i="12"/>
  <c r="L56" i="12"/>
  <c r="J56" i="12"/>
  <c r="H56" i="12"/>
  <c r="F56" i="12"/>
  <c r="D56" i="12"/>
  <c r="B56" i="12"/>
  <c r="Z55" i="12"/>
  <c r="X55" i="12"/>
  <c r="V55" i="12"/>
  <c r="T55" i="12"/>
  <c r="R55" i="12"/>
  <c r="P55" i="12"/>
  <c r="N55" i="12"/>
  <c r="L55" i="12"/>
  <c r="J55" i="12"/>
  <c r="H55" i="12"/>
  <c r="F55" i="12"/>
  <c r="D55" i="12"/>
  <c r="B55" i="12"/>
  <c r="Z54" i="12"/>
  <c r="X54" i="12"/>
  <c r="V54" i="12"/>
  <c r="T54" i="12"/>
  <c r="R54" i="12"/>
  <c r="P54" i="12"/>
  <c r="N54" i="12"/>
  <c r="L54" i="12"/>
  <c r="J54" i="12"/>
  <c r="H54" i="12"/>
  <c r="F54" i="12"/>
  <c r="D54" i="12"/>
  <c r="B54" i="12"/>
  <c r="Z53" i="12"/>
  <c r="X53" i="12"/>
  <c r="V53" i="12"/>
  <c r="T53" i="12"/>
  <c r="R53" i="12"/>
  <c r="P53" i="12"/>
  <c r="N53" i="12"/>
  <c r="L53" i="12"/>
  <c r="J53" i="12"/>
  <c r="H53" i="12"/>
  <c r="F53" i="12"/>
  <c r="D53" i="12"/>
  <c r="B53" i="12"/>
  <c r="Z52" i="12"/>
  <c r="X52" i="12"/>
  <c r="V52" i="12"/>
  <c r="T52" i="12"/>
  <c r="R52" i="12"/>
  <c r="P52" i="12"/>
  <c r="N52" i="12"/>
  <c r="L52" i="12"/>
  <c r="J52" i="12"/>
  <c r="H52" i="12"/>
  <c r="X65" i="12"/>
  <c r="P65" i="12"/>
  <c r="H65" i="12"/>
  <c r="Z64" i="12"/>
  <c r="R64" i="12"/>
  <c r="J64" i="12"/>
  <c r="B64" i="12"/>
  <c r="T63" i="12"/>
  <c r="L63" i="12"/>
  <c r="D63" i="12"/>
  <c r="V62" i="12"/>
  <c r="N62" i="12"/>
  <c r="F62" i="12"/>
  <c r="X61" i="12"/>
  <c r="P61" i="12"/>
  <c r="K61" i="12"/>
  <c r="G61" i="12"/>
  <c r="C61" i="12"/>
  <c r="Y60" i="12"/>
  <c r="U60" i="12"/>
  <c r="Q60" i="12"/>
  <c r="M60" i="12"/>
  <c r="I60" i="12"/>
  <c r="E60" i="12"/>
  <c r="A60" i="12"/>
  <c r="W59" i="12"/>
  <c r="S59" i="12"/>
  <c r="O59" i="12"/>
  <c r="K59" i="12"/>
  <c r="G59" i="12"/>
  <c r="C59" i="12"/>
  <c r="Y58" i="12"/>
  <c r="U58" i="12"/>
  <c r="Q58" i="12"/>
  <c r="M58" i="12"/>
  <c r="I58" i="12"/>
  <c r="E58" i="12"/>
  <c r="A58" i="12"/>
  <c r="W57" i="12"/>
  <c r="S57" i="12"/>
  <c r="O57" i="12"/>
  <c r="K57" i="12"/>
  <c r="G57" i="12"/>
  <c r="C57" i="12"/>
  <c r="Y56" i="12"/>
  <c r="U56" i="12"/>
  <c r="Q56" i="12"/>
  <c r="M56" i="12"/>
  <c r="I56" i="12"/>
  <c r="E56" i="12"/>
  <c r="A56" i="12"/>
  <c r="W55" i="12"/>
  <c r="S55" i="12"/>
  <c r="O55" i="12"/>
  <c r="K55" i="12"/>
  <c r="G55" i="12"/>
  <c r="C55" i="12"/>
  <c r="Y54" i="12"/>
  <c r="U54" i="12"/>
  <c r="Q54" i="12"/>
  <c r="M54" i="12"/>
  <c r="I54" i="12"/>
  <c r="E54" i="12"/>
  <c r="A54" i="12"/>
  <c r="W53" i="12"/>
  <c r="S53" i="12"/>
  <c r="O53" i="12"/>
  <c r="K53" i="12"/>
  <c r="G53" i="12"/>
  <c r="C53" i="12"/>
  <c r="Y52" i="12"/>
  <c r="U52" i="12"/>
  <c r="Q52" i="12"/>
  <c r="M52" i="12"/>
  <c r="I52" i="12"/>
  <c r="F52" i="12"/>
  <c r="D52" i="12"/>
  <c r="B52" i="12"/>
  <c r="Z51" i="12"/>
  <c r="X51" i="12"/>
  <c r="V51" i="12"/>
  <c r="T51" i="12"/>
  <c r="R51" i="12"/>
  <c r="P51" i="12"/>
  <c r="N51" i="12"/>
  <c r="L51" i="12"/>
  <c r="J51" i="12"/>
  <c r="H51" i="12"/>
  <c r="F51" i="12"/>
  <c r="D51" i="12"/>
  <c r="B51" i="12"/>
  <c r="Z50" i="12"/>
  <c r="X50" i="12"/>
  <c r="V50" i="12"/>
  <c r="T50" i="12"/>
  <c r="R50" i="12"/>
  <c r="P50" i="12"/>
  <c r="N50" i="12"/>
  <c r="L50" i="12"/>
  <c r="J50" i="12"/>
  <c r="H50" i="12"/>
  <c r="F50" i="12"/>
  <c r="D50" i="12"/>
  <c r="B50" i="12"/>
  <c r="Z49" i="12"/>
  <c r="X49" i="12"/>
  <c r="V49" i="12"/>
  <c r="T49" i="12"/>
  <c r="R49" i="12"/>
  <c r="P49" i="12"/>
  <c r="N49" i="12"/>
  <c r="L49" i="12"/>
  <c r="J49" i="12"/>
  <c r="H49" i="12"/>
  <c r="F49" i="12"/>
  <c r="D49" i="12"/>
  <c r="B49" i="12"/>
  <c r="Z48" i="12"/>
  <c r="X48" i="12"/>
  <c r="V48" i="12"/>
  <c r="T48" i="12"/>
  <c r="R48" i="12"/>
  <c r="P48" i="12"/>
  <c r="N48" i="12"/>
  <c r="L48" i="12"/>
  <c r="J48" i="12"/>
  <c r="H48" i="12"/>
  <c r="F48" i="12"/>
  <c r="D48" i="12"/>
  <c r="B48" i="12"/>
  <c r="Z47" i="12"/>
  <c r="X47" i="12"/>
  <c r="V47" i="12"/>
  <c r="T47" i="12"/>
  <c r="R47" i="12"/>
  <c r="P47" i="12"/>
  <c r="N47" i="12"/>
  <c r="L47" i="12"/>
  <c r="J47" i="12"/>
  <c r="H47" i="12"/>
  <c r="F47" i="12"/>
  <c r="D47" i="12"/>
  <c r="B47" i="12"/>
  <c r="Z46" i="12"/>
  <c r="X46" i="12"/>
  <c r="V46" i="12"/>
  <c r="T46" i="12"/>
  <c r="R46" i="12"/>
  <c r="P46" i="12"/>
  <c r="N46" i="12"/>
  <c r="L46" i="12"/>
  <c r="J46" i="12"/>
  <c r="H46" i="12"/>
  <c r="F46" i="12"/>
  <c r="D46" i="12"/>
  <c r="B46" i="12"/>
  <c r="Z45" i="12"/>
  <c r="X45" i="12"/>
  <c r="V45" i="12"/>
  <c r="T45" i="12"/>
  <c r="R45" i="12"/>
  <c r="P45" i="12"/>
  <c r="N45" i="12"/>
  <c r="L45" i="12"/>
  <c r="J45" i="12"/>
  <c r="H45" i="12"/>
  <c r="F45" i="12"/>
  <c r="D45" i="12"/>
  <c r="B45" i="12"/>
  <c r="Z44" i="12"/>
  <c r="X44" i="12"/>
  <c r="V44" i="12"/>
  <c r="T44" i="12"/>
  <c r="R44" i="12"/>
  <c r="P44" i="12"/>
  <c r="N44" i="12"/>
  <c r="L44" i="12"/>
  <c r="J44" i="12"/>
  <c r="H44" i="12"/>
  <c r="F44" i="12"/>
  <c r="D44" i="12"/>
  <c r="B44" i="12"/>
  <c r="Z43" i="12"/>
  <c r="X43" i="12"/>
  <c r="V43" i="12"/>
  <c r="T43" i="12"/>
  <c r="R43" i="12"/>
  <c r="P43" i="12"/>
  <c r="N43" i="12"/>
  <c r="L43" i="12"/>
  <c r="J43" i="12"/>
  <c r="H43" i="12"/>
  <c r="F43" i="12"/>
  <c r="D43" i="12"/>
  <c r="B43" i="12"/>
  <c r="Z42" i="12"/>
  <c r="X42" i="12"/>
  <c r="V42" i="12"/>
  <c r="T42" i="12"/>
  <c r="R42" i="12"/>
  <c r="P42" i="12"/>
  <c r="N42" i="12"/>
  <c r="L42" i="12"/>
  <c r="J42" i="12"/>
  <c r="H42" i="12"/>
  <c r="F42" i="12"/>
  <c r="D42" i="12"/>
  <c r="B42" i="12"/>
  <c r="Z41" i="12"/>
  <c r="X41" i="12"/>
  <c r="V41" i="12"/>
  <c r="T41" i="12"/>
  <c r="R41" i="12"/>
  <c r="P41" i="12"/>
  <c r="N41" i="12"/>
  <c r="L41" i="12"/>
  <c r="J41" i="12"/>
  <c r="H41" i="12"/>
  <c r="F41" i="12"/>
  <c r="D41" i="12"/>
  <c r="B41" i="12"/>
  <c r="Z40" i="12"/>
  <c r="X40" i="12"/>
  <c r="V40" i="12"/>
  <c r="T40" i="12"/>
  <c r="R40" i="12"/>
  <c r="P40" i="12"/>
  <c r="N40" i="12"/>
  <c r="L40" i="12"/>
  <c r="J40" i="12"/>
  <c r="H40" i="12"/>
  <c r="F40" i="12"/>
  <c r="D40" i="12"/>
  <c r="B40" i="12"/>
  <c r="T65" i="12"/>
  <c r="L65" i="12"/>
  <c r="D65" i="12"/>
  <c r="V64" i="12"/>
  <c r="N64" i="12"/>
  <c r="F64" i="12"/>
  <c r="X63" i="12"/>
  <c r="P63" i="12"/>
  <c r="H63" i="12"/>
  <c r="Z62" i="12"/>
  <c r="R62" i="12"/>
  <c r="J62" i="12"/>
  <c r="B62" i="12"/>
  <c r="T61" i="12"/>
  <c r="M61" i="12"/>
  <c r="I61" i="12"/>
  <c r="E61" i="12"/>
  <c r="A61" i="12"/>
  <c r="W60" i="12"/>
  <c r="S60" i="12"/>
  <c r="O60" i="12"/>
  <c r="K60" i="12"/>
  <c r="G60" i="12"/>
  <c r="C60" i="12"/>
  <c r="Y59" i="12"/>
  <c r="U59" i="12"/>
  <c r="Q59" i="12"/>
  <c r="M59" i="12"/>
  <c r="I59" i="12"/>
  <c r="E59" i="12"/>
  <c r="A59" i="12"/>
  <c r="W58" i="12"/>
  <c r="S58" i="12"/>
  <c r="O58" i="12"/>
  <c r="K58" i="12"/>
  <c r="G58" i="12"/>
  <c r="C58" i="12"/>
  <c r="Y57" i="12"/>
  <c r="U57" i="12"/>
  <c r="Q57" i="12"/>
  <c r="M57" i="12"/>
  <c r="I57" i="12"/>
  <c r="E57" i="12"/>
  <c r="A57" i="12"/>
  <c r="W56" i="12"/>
  <c r="S56" i="12"/>
  <c r="O56" i="12"/>
  <c r="K56" i="12"/>
  <c r="G56" i="12"/>
  <c r="C56" i="12"/>
  <c r="Y55" i="12"/>
  <c r="U55" i="12"/>
  <c r="Q55" i="12"/>
  <c r="M55" i="12"/>
  <c r="I55" i="12"/>
  <c r="E55" i="12"/>
  <c r="A55" i="12"/>
  <c r="W54" i="12"/>
  <c r="S54" i="12"/>
  <c r="O54" i="12"/>
  <c r="K54" i="12"/>
  <c r="G54" i="12"/>
  <c r="C54" i="12"/>
  <c r="Y53" i="12"/>
  <c r="U53" i="12"/>
  <c r="Q53" i="12"/>
  <c r="M53" i="12"/>
  <c r="I53" i="12"/>
  <c r="E53" i="12"/>
  <c r="A53" i="12"/>
  <c r="W52" i="12"/>
  <c r="S52" i="12"/>
  <c r="O52" i="12"/>
  <c r="K52" i="12"/>
  <c r="G52" i="12"/>
  <c r="E52" i="12"/>
  <c r="C52" i="12"/>
  <c r="A52" i="12"/>
  <c r="Y51" i="12"/>
  <c r="W51" i="12"/>
  <c r="U51" i="12"/>
  <c r="S51" i="12"/>
  <c r="Q51" i="12"/>
  <c r="O51" i="12"/>
  <c r="M51" i="12"/>
  <c r="K51" i="12"/>
  <c r="C40" i="12"/>
  <c r="G40" i="12"/>
  <c r="K40" i="12"/>
  <c r="O40" i="12"/>
  <c r="S40" i="12"/>
  <c r="W40" i="12"/>
  <c r="A41" i="12"/>
  <c r="E41" i="12"/>
  <c r="I41" i="12"/>
  <c r="M41" i="12"/>
  <c r="Q41" i="12"/>
  <c r="U41" i="12"/>
  <c r="Y41" i="12"/>
  <c r="C42" i="12"/>
  <c r="G42" i="12"/>
  <c r="K42" i="12"/>
  <c r="O42" i="12"/>
  <c r="S42" i="12"/>
  <c r="W42" i="12"/>
  <c r="A43" i="12"/>
  <c r="E43" i="12"/>
  <c r="I43" i="12"/>
  <c r="M43" i="12"/>
  <c r="Q43" i="12"/>
  <c r="U43" i="12"/>
  <c r="Y43" i="12"/>
  <c r="C44" i="12"/>
  <c r="G44" i="12"/>
  <c r="K44" i="12"/>
  <c r="O44" i="12"/>
  <c r="S44" i="12"/>
  <c r="W44" i="12"/>
  <c r="A45" i="12"/>
  <c r="E45" i="12"/>
  <c r="I45" i="12"/>
  <c r="M45" i="12"/>
  <c r="Q45" i="12"/>
  <c r="U45" i="12"/>
  <c r="Y45" i="12"/>
  <c r="C46" i="12"/>
  <c r="G46" i="12"/>
  <c r="K46" i="12"/>
  <c r="O46" i="12"/>
  <c r="S46" i="12"/>
  <c r="W46" i="12"/>
  <c r="A47" i="12"/>
  <c r="E47" i="12"/>
  <c r="I47" i="12"/>
  <c r="M47" i="12"/>
  <c r="Q47" i="12"/>
  <c r="U47" i="12"/>
  <c r="Y47" i="12"/>
  <c r="C48" i="12"/>
  <c r="G48" i="12"/>
  <c r="K48" i="12"/>
  <c r="O48" i="12"/>
  <c r="S48" i="12"/>
  <c r="W48" i="12"/>
  <c r="A49" i="12"/>
  <c r="E49" i="12"/>
  <c r="I49" i="12"/>
  <c r="M49" i="12"/>
  <c r="Q49" i="12"/>
  <c r="U49" i="12"/>
  <c r="Y49" i="12"/>
  <c r="C50" i="12"/>
  <c r="G50" i="12"/>
  <c r="K50" i="12"/>
  <c r="O50" i="12"/>
  <c r="S50" i="12"/>
  <c r="W50" i="12"/>
  <c r="A51" i="12"/>
  <c r="E51" i="12"/>
  <c r="I51" i="12"/>
  <c r="A40" i="12"/>
  <c r="E40" i="12"/>
  <c r="I40" i="12"/>
  <c r="M40" i="12"/>
  <c r="Q40" i="12"/>
  <c r="U40" i="12"/>
  <c r="Y40" i="12"/>
  <c r="C41" i="12"/>
  <c r="G41" i="12"/>
  <c r="K41" i="12"/>
  <c r="O41" i="12"/>
  <c r="S41" i="12"/>
  <c r="W41" i="12"/>
  <c r="A42" i="12"/>
  <c r="E42" i="12"/>
  <c r="I42" i="12"/>
  <c r="M42" i="12"/>
  <c r="Q42" i="12"/>
  <c r="U42" i="12"/>
  <c r="Y42" i="12"/>
  <c r="C43" i="12"/>
  <c r="G43" i="12"/>
  <c r="K43" i="12"/>
  <c r="O43" i="12"/>
  <c r="S43" i="12"/>
  <c r="W43" i="12"/>
  <c r="A44" i="12"/>
  <c r="E44" i="12"/>
  <c r="I44" i="12"/>
  <c r="M44" i="12"/>
  <c r="Q44" i="12"/>
  <c r="U44" i="12"/>
  <c r="Y44" i="12"/>
  <c r="C45" i="12"/>
  <c r="G45" i="12"/>
  <c r="K45" i="12"/>
  <c r="O45" i="12"/>
  <c r="S45" i="12"/>
  <c r="W45" i="12"/>
  <c r="A46" i="12"/>
  <c r="E46" i="12"/>
  <c r="I46" i="12"/>
  <c r="M46" i="12"/>
  <c r="Q46" i="12"/>
  <c r="U46" i="12"/>
  <c r="Y46" i="12"/>
  <c r="C47" i="12"/>
  <c r="G47" i="12"/>
  <c r="K47" i="12"/>
  <c r="O47" i="12"/>
  <c r="S47" i="12"/>
  <c r="W47" i="12"/>
  <c r="A48" i="12"/>
  <c r="E48" i="12"/>
  <c r="I48" i="12"/>
  <c r="M48" i="12"/>
  <c r="Q48" i="12"/>
  <c r="U48" i="12"/>
  <c r="Y48" i="12"/>
  <c r="C49" i="12"/>
  <c r="G49" i="12"/>
  <c r="K49" i="12"/>
  <c r="O49" i="12"/>
  <c r="S49" i="12"/>
  <c r="W49" i="12"/>
  <c r="A50" i="12"/>
  <c r="E50" i="12"/>
  <c r="I50" i="12"/>
  <c r="M50" i="12"/>
  <c r="Q50" i="12"/>
  <c r="U50" i="12"/>
  <c r="Y50" i="12"/>
  <c r="C51" i="12"/>
  <c r="G51" i="12"/>
  <c r="H11" i="7"/>
  <c r="C6" i="7"/>
  <c r="D6" i="7" s="1"/>
  <c r="D7" i="7" s="1"/>
  <c r="D13" i="7" s="1"/>
  <c r="B36" i="6"/>
  <c r="A37" i="6"/>
  <c r="A38" i="6" s="1"/>
  <c r="A39" i="6" s="1"/>
  <c r="A40" i="6" s="1"/>
  <c r="A41" i="6" s="1"/>
  <c r="A42" i="6" s="1"/>
  <c r="A43" i="6" s="1"/>
  <c r="A44" i="6" s="1"/>
  <c r="A45" i="6" s="1"/>
  <c r="A46" i="6" s="1"/>
  <c r="A47" i="6" s="1"/>
  <c r="A48" i="6" s="1"/>
  <c r="A49" i="6" s="1"/>
  <c r="A50" i="6" s="1"/>
  <c r="A51" i="6" s="1"/>
  <c r="E36" i="6"/>
  <c r="C36" i="6"/>
  <c r="E35" i="6"/>
  <c r="C35" i="6"/>
  <c r="D36" i="6"/>
  <c r="D35" i="6"/>
  <c r="B35" i="6"/>
  <c r="F35" i="6"/>
  <c r="F36" i="6"/>
  <c r="G33" i="6"/>
  <c r="E34" i="6"/>
  <c r="F37" i="6"/>
  <c r="J8" i="6"/>
  <c r="K8" i="6"/>
  <c r="D8" i="6"/>
  <c r="E8" i="6"/>
  <c r="F8" i="6" s="1"/>
  <c r="G8" i="6" s="1"/>
  <c r="H8" i="6" s="1"/>
  <c r="I8" i="6" s="1"/>
  <c r="C8" i="6"/>
  <c r="A11" i="6"/>
  <c r="A12" i="6"/>
  <c r="A13" i="6" s="1"/>
  <c r="A14" i="6" s="1"/>
  <c r="A15" i="6" s="1"/>
  <c r="A16" i="6" s="1"/>
  <c r="A17" i="6" s="1"/>
  <c r="A18" i="6" s="1"/>
  <c r="A19" i="6" s="1"/>
  <c r="A20" i="6" s="1"/>
  <c r="A21" i="6" s="1"/>
  <c r="A22" i="6" s="1"/>
  <c r="A23" i="6" s="1"/>
  <c r="A24" i="6" s="1"/>
  <c r="A25" i="6" s="1"/>
  <c r="A26" i="6" s="1"/>
  <c r="A27" i="6" s="1"/>
  <c r="A28" i="6" s="1"/>
  <c r="A29" i="6" s="1"/>
  <c r="A30" i="6" s="1"/>
  <c r="A31" i="6" s="1"/>
  <c r="A10" i="6"/>
  <c r="F4" i="6"/>
  <c r="D4" i="6"/>
  <c r="E4" i="6" s="1"/>
  <c r="D7" i="4"/>
  <c r="D14" i="4" s="1"/>
  <c r="F4" i="4"/>
  <c r="G8" i="4" s="1"/>
  <c r="D4" i="4"/>
  <c r="E4" i="4" s="1"/>
  <c r="D4" i="1"/>
  <c r="E4" i="1"/>
  <c r="B8" i="1" s="1"/>
  <c r="F4" i="1"/>
  <c r="B7" i="1"/>
  <c r="D7" i="1"/>
  <c r="E7" i="1"/>
  <c r="D8" i="1"/>
  <c r="G8" i="1"/>
  <c r="D14" i="1"/>
  <c r="L36" i="26" l="1"/>
  <c r="L43" i="26" s="1"/>
  <c r="L36" i="25"/>
  <c r="D62" i="23"/>
  <c r="D36" i="23" s="1"/>
  <c r="D49" i="23"/>
  <c r="G21" i="23" s="1"/>
  <c r="D65" i="23"/>
  <c r="I21" i="23" s="1"/>
  <c r="H53" i="23"/>
  <c r="B38" i="23" s="1"/>
  <c r="H45" i="23"/>
  <c r="A38" i="23" s="1"/>
  <c r="I54" i="23"/>
  <c r="D56" i="23"/>
  <c r="H21" i="23" s="1"/>
  <c r="I55" i="23"/>
  <c r="I66" i="23"/>
  <c r="D68" i="23"/>
  <c r="E36" i="23" s="1"/>
  <c r="H56" i="23"/>
  <c r="H23" i="23" s="1"/>
  <c r="D53" i="23"/>
  <c r="B36" i="23" s="1"/>
  <c r="H46" i="21"/>
  <c r="F21" i="21" s="1"/>
  <c r="D25" i="21" s="1"/>
  <c r="H52" i="21"/>
  <c r="H21" i="21" s="1"/>
  <c r="H36" i="21"/>
  <c r="C21" i="21" s="1"/>
  <c r="I45" i="21"/>
  <c r="I46" i="21"/>
  <c r="D49" i="21"/>
  <c r="G19" i="21" s="1"/>
  <c r="E23" i="21" s="1"/>
  <c r="I47" i="21"/>
  <c r="C23" i="21"/>
  <c r="F25" i="21"/>
  <c r="P64" i="21"/>
  <c r="I33" i="21"/>
  <c r="D43" i="21"/>
  <c r="E19" i="21" s="1"/>
  <c r="I43" i="21"/>
  <c r="C25" i="21"/>
  <c r="P61" i="21"/>
  <c r="E25" i="21"/>
  <c r="P63" i="21"/>
  <c r="B25" i="21"/>
  <c r="P60" i="21"/>
  <c r="D55" i="21"/>
  <c r="I19" i="21" s="1"/>
  <c r="I54" i="21"/>
  <c r="I34" i="21"/>
  <c r="I48" i="21"/>
  <c r="D52" i="21"/>
  <c r="H19" i="21" s="1"/>
  <c r="I50" i="21"/>
  <c r="I49" i="21"/>
  <c r="I51" i="21"/>
  <c r="I52" i="21"/>
  <c r="D46" i="21"/>
  <c r="F19" i="21" s="1"/>
  <c r="D23" i="21" s="1"/>
  <c r="F23" i="21"/>
  <c r="D36" i="21"/>
  <c r="C19" i="21" s="1"/>
  <c r="B23" i="21"/>
  <c r="H36" i="17"/>
  <c r="C21" i="17" s="1"/>
  <c r="D55" i="17"/>
  <c r="I19" i="17" s="1"/>
  <c r="E23" i="17"/>
  <c r="C23" i="17"/>
  <c r="D46" i="17"/>
  <c r="F19" i="17" s="1"/>
  <c r="D23" i="17" s="1"/>
  <c r="F23" i="17"/>
  <c r="D36" i="17"/>
  <c r="C19" i="17" s="1"/>
  <c r="G25" i="17"/>
  <c r="B23" i="17"/>
  <c r="F49" i="14"/>
  <c r="B49" i="14"/>
  <c r="B47" i="14"/>
  <c r="F47" i="14"/>
  <c r="F46" i="14"/>
  <c r="B46" i="14"/>
  <c r="B44" i="14"/>
  <c r="F44" i="14"/>
  <c r="F42" i="14"/>
  <c r="B42" i="14"/>
  <c r="B41" i="14"/>
  <c r="F41" i="14"/>
  <c r="F40" i="14"/>
  <c r="B40" i="14"/>
  <c r="B35" i="14"/>
  <c r="F35" i="14"/>
  <c r="F34" i="14"/>
  <c r="B34" i="14"/>
  <c r="F33" i="14"/>
  <c r="B33" i="14"/>
  <c r="F32" i="14"/>
  <c r="B32" i="14"/>
  <c r="F36" i="14"/>
  <c r="B36" i="14"/>
  <c r="U41" i="14"/>
  <c r="Q37" i="14"/>
  <c r="F30" i="14"/>
  <c r="B30" i="14"/>
  <c r="D31" i="14" s="1"/>
  <c r="C19" i="14" s="1"/>
  <c r="F37" i="14"/>
  <c r="B37" i="14"/>
  <c r="B43" i="14"/>
  <c r="F50" i="14"/>
  <c r="B48" i="14"/>
  <c r="F31" i="14"/>
  <c r="F26" i="14"/>
  <c r="H27" i="14" s="1"/>
  <c r="B21" i="14" s="1"/>
  <c r="B26" i="14"/>
  <c r="D27" i="14" s="1"/>
  <c r="B19" i="14" s="1"/>
  <c r="E69" i="12" a="1"/>
  <c r="E6" i="7"/>
  <c r="E7" i="7" s="1"/>
  <c r="E13" i="7" s="1"/>
  <c r="C7" i="7"/>
  <c r="C13" i="7" s="1"/>
  <c r="B37" i="6"/>
  <c r="D37" i="6"/>
  <c r="C37" i="6"/>
  <c r="E37" i="6"/>
  <c r="H33" i="6"/>
  <c r="G34" i="6"/>
  <c r="G35" i="6"/>
  <c r="G36" i="6"/>
  <c r="G37" i="6"/>
  <c r="G38" i="6"/>
  <c r="B8" i="4"/>
  <c r="E8" i="4"/>
  <c r="B7" i="4"/>
  <c r="E7" i="4"/>
  <c r="D8" i="4"/>
  <c r="E8" i="1"/>
  <c r="P62" i="21" l="1"/>
  <c r="G25" i="21"/>
  <c r="E17" i="21"/>
  <c r="G17" i="21" s="1"/>
  <c r="L16" i="21"/>
  <c r="E17" i="17"/>
  <c r="G17" i="17" s="1"/>
  <c r="L16" i="17"/>
  <c r="D47" i="14"/>
  <c r="H19" i="14" s="1"/>
  <c r="D50" i="14"/>
  <c r="I19" i="14" s="1"/>
  <c r="H41" i="14"/>
  <c r="F21" i="14" s="1"/>
  <c r="I6" i="14"/>
  <c r="H31" i="14"/>
  <c r="C21" i="14" s="1"/>
  <c r="H35" i="14"/>
  <c r="D21" i="14" s="1"/>
  <c r="D41" i="14"/>
  <c r="F19" i="14" s="1"/>
  <c r="F4" i="14" s="1"/>
  <c r="H44" i="14"/>
  <c r="G21" i="14" s="1"/>
  <c r="H47" i="14"/>
  <c r="H21" i="14" s="1"/>
  <c r="H50" i="14"/>
  <c r="I21" i="14" s="1"/>
  <c r="B6" i="14"/>
  <c r="B4" i="14"/>
  <c r="D38" i="14"/>
  <c r="E19" i="14" s="1"/>
  <c r="H38" i="14"/>
  <c r="E21" i="14" s="1"/>
  <c r="D35" i="14"/>
  <c r="D19" i="14" s="1"/>
  <c r="D44" i="14"/>
  <c r="G19" i="14" s="1"/>
  <c r="G6" i="14" s="1"/>
  <c r="E93" i="12"/>
  <c r="N93" i="12" s="1"/>
  <c r="E91" i="12"/>
  <c r="N91" i="12" s="1"/>
  <c r="E89" i="12"/>
  <c r="N89" i="12" s="1"/>
  <c r="E87" i="12"/>
  <c r="N87" i="12" s="1"/>
  <c r="E85" i="12"/>
  <c r="N85" i="12" s="1"/>
  <c r="E83" i="12"/>
  <c r="N83" i="12" s="1"/>
  <c r="E81" i="12"/>
  <c r="N81" i="12" s="1"/>
  <c r="E79" i="12"/>
  <c r="N79" i="12" s="1"/>
  <c r="E77" i="12"/>
  <c r="N77" i="12" s="1"/>
  <c r="E75" i="12"/>
  <c r="N75" i="12" s="1"/>
  <c r="E73" i="12"/>
  <c r="N73" i="12" s="1"/>
  <c r="E71" i="12"/>
  <c r="N71" i="12" s="1"/>
  <c r="E69" i="12"/>
  <c r="N69" i="12" s="1"/>
  <c r="E92" i="12"/>
  <c r="N92" i="12" s="1"/>
  <c r="E88" i="12"/>
  <c r="N88" i="12" s="1"/>
  <c r="E84" i="12"/>
  <c r="N84" i="12" s="1"/>
  <c r="E80" i="12"/>
  <c r="N80" i="12" s="1"/>
  <c r="E76" i="12"/>
  <c r="N76" i="12" s="1"/>
  <c r="E72" i="12"/>
  <c r="N72" i="12" s="1"/>
  <c r="E94" i="12"/>
  <c r="N94" i="12" s="1"/>
  <c r="E86" i="12"/>
  <c r="N86" i="12" s="1"/>
  <c r="E78" i="12"/>
  <c r="N78" i="12" s="1"/>
  <c r="E70" i="12"/>
  <c r="N70" i="12" s="1"/>
  <c r="E90" i="12"/>
  <c r="N90" i="12" s="1"/>
  <c r="E82" i="12"/>
  <c r="N82" i="12" s="1"/>
  <c r="E74" i="12"/>
  <c r="N74" i="12" s="1"/>
  <c r="F6" i="7"/>
  <c r="F7" i="7" s="1"/>
  <c r="F13" i="7" s="1"/>
  <c r="H13" i="7" s="1"/>
  <c r="B38" i="6"/>
  <c r="D38" i="6"/>
  <c r="C38" i="6"/>
  <c r="E38" i="6"/>
  <c r="F38" i="6"/>
  <c r="H35" i="6"/>
  <c r="H36" i="6"/>
  <c r="H37" i="6"/>
  <c r="H38" i="6"/>
  <c r="I33" i="6"/>
  <c r="H34" i="6"/>
  <c r="H39" i="6"/>
  <c r="A11" i="4" a="1"/>
  <c r="A12" i="4" s="1"/>
  <c r="D15" i="4"/>
  <c r="D15" i="1"/>
  <c r="A11" i="1" a="1"/>
  <c r="F6" i="14" l="1"/>
  <c r="D4" i="14"/>
  <c r="D6" i="14"/>
  <c r="J6" i="14" s="1"/>
  <c r="E17" i="14"/>
  <c r="G17" i="14" s="1"/>
  <c r="G6" i="7"/>
  <c r="G7" i="7" s="1"/>
  <c r="H14" i="7" s="1"/>
  <c r="H15" i="7" s="1"/>
  <c r="B39" i="6"/>
  <c r="D39" i="6"/>
  <c r="C39" i="6"/>
  <c r="E39" i="6"/>
  <c r="F39" i="6"/>
  <c r="G39" i="6"/>
  <c r="J33" i="6"/>
  <c r="I34" i="6"/>
  <c r="I35" i="6"/>
  <c r="I36" i="6"/>
  <c r="I37" i="6"/>
  <c r="I39" i="6"/>
  <c r="I38" i="6"/>
  <c r="B11" i="4"/>
  <c r="A11" i="4"/>
  <c r="B12" i="4"/>
  <c r="D11" i="4" a="1"/>
  <c r="A11" i="1"/>
  <c r="B11" i="1"/>
  <c r="B12" i="1"/>
  <c r="A12" i="1"/>
  <c r="B40" i="6" l="1"/>
  <c r="D40" i="6"/>
  <c r="C40" i="6"/>
  <c r="E40" i="6"/>
  <c r="F40" i="6"/>
  <c r="G40" i="6"/>
  <c r="H40" i="6"/>
  <c r="I40" i="6"/>
  <c r="J35" i="6"/>
  <c r="J36" i="6"/>
  <c r="J37" i="6"/>
  <c r="J38" i="6"/>
  <c r="J39" i="6"/>
  <c r="J40" i="6"/>
  <c r="K33" i="6"/>
  <c r="J34" i="6"/>
  <c r="D12" i="4"/>
  <c r="F12" i="4" s="1"/>
  <c r="G11" i="4" s="1"/>
  <c r="D11" i="4"/>
  <c r="F11" i="4" s="1"/>
  <c r="D11" i="1" a="1"/>
  <c r="B41" i="6" l="1"/>
  <c r="D41" i="6"/>
  <c r="C41" i="6"/>
  <c r="E41" i="6"/>
  <c r="F41" i="6"/>
  <c r="G41" i="6"/>
  <c r="H41" i="6"/>
  <c r="I41" i="6"/>
  <c r="J41" i="6"/>
  <c r="K34" i="6"/>
  <c r="K35" i="6"/>
  <c r="K36" i="6"/>
  <c r="K37" i="6"/>
  <c r="K38" i="6"/>
  <c r="K40" i="6"/>
  <c r="K39" i="6"/>
  <c r="K41" i="6"/>
  <c r="D11" i="1"/>
  <c r="F11" i="1" s="1"/>
  <c r="D12" i="1"/>
  <c r="F12" i="1" s="1"/>
  <c r="G11" i="1" s="1"/>
  <c r="B42" i="6" l="1"/>
  <c r="D42" i="6"/>
  <c r="C42" i="6"/>
  <c r="E42" i="6"/>
  <c r="F42" i="6"/>
  <c r="G42" i="6"/>
  <c r="H42" i="6"/>
  <c r="I42" i="6"/>
  <c r="J42" i="6"/>
  <c r="K42" i="6"/>
  <c r="B43" i="6" l="1"/>
  <c r="D43" i="6"/>
  <c r="C43" i="6"/>
  <c r="E43" i="6"/>
  <c r="F43" i="6"/>
  <c r="G43" i="6"/>
  <c r="H43" i="6"/>
  <c r="I43" i="6"/>
  <c r="J43" i="6"/>
  <c r="K43" i="6"/>
  <c r="B44" i="6" l="1"/>
  <c r="D44" i="6"/>
  <c r="C44" i="6"/>
  <c r="E44" i="6"/>
  <c r="F44" i="6"/>
  <c r="G44" i="6"/>
  <c r="H44" i="6"/>
  <c r="I44" i="6"/>
  <c r="J44" i="6"/>
  <c r="K44" i="6"/>
  <c r="B45" i="6" l="1"/>
  <c r="D45" i="6"/>
  <c r="C45" i="6"/>
  <c r="E45" i="6"/>
  <c r="F45" i="6"/>
  <c r="G45" i="6"/>
  <c r="H45" i="6"/>
  <c r="I45" i="6"/>
  <c r="J45" i="6"/>
  <c r="K45" i="6"/>
  <c r="B46" i="6" l="1"/>
  <c r="D46" i="6"/>
  <c r="C46" i="6"/>
  <c r="E46" i="6"/>
  <c r="F46" i="6"/>
  <c r="G46" i="6"/>
  <c r="H46" i="6"/>
  <c r="I46" i="6"/>
  <c r="J46" i="6"/>
  <c r="K46" i="6"/>
  <c r="B47" i="6" l="1"/>
  <c r="D47" i="6"/>
  <c r="C47" i="6"/>
  <c r="E47" i="6"/>
  <c r="F47" i="6"/>
  <c r="G47" i="6"/>
  <c r="H47" i="6"/>
  <c r="I47" i="6"/>
  <c r="J47" i="6"/>
  <c r="K47" i="6"/>
  <c r="B48" i="6" l="1"/>
  <c r="D48" i="6"/>
  <c r="C48" i="6"/>
  <c r="E48" i="6"/>
  <c r="F48" i="6"/>
  <c r="G48" i="6"/>
  <c r="H48" i="6"/>
  <c r="I48" i="6"/>
  <c r="J48" i="6"/>
  <c r="K48" i="6"/>
  <c r="B49" i="6" l="1"/>
  <c r="D49" i="6"/>
  <c r="C49" i="6"/>
  <c r="E49" i="6"/>
  <c r="F49" i="6"/>
  <c r="G49" i="6"/>
  <c r="H49" i="6"/>
  <c r="I49" i="6"/>
  <c r="J49" i="6"/>
  <c r="K49" i="6"/>
  <c r="B50" i="6" l="1"/>
  <c r="D50" i="6"/>
  <c r="C50" i="6"/>
  <c r="E50" i="6"/>
  <c r="F50" i="6"/>
  <c r="G50" i="6"/>
  <c r="H50" i="6"/>
  <c r="I50" i="6"/>
  <c r="J50" i="6"/>
  <c r="K50" i="6"/>
  <c r="B51" i="6" l="1"/>
  <c r="D51" i="6"/>
  <c r="C51" i="6"/>
  <c r="E51" i="6"/>
  <c r="F51" i="6"/>
  <c r="G51" i="6"/>
  <c r="H51" i="6"/>
  <c r="I51" i="6"/>
  <c r="J51" i="6"/>
  <c r="K51" i="6"/>
</calcChain>
</file>

<file path=xl/sharedStrings.xml><?xml version="1.0" encoding="utf-8"?>
<sst xmlns="http://schemas.openxmlformats.org/spreadsheetml/2006/main" count="2108" uniqueCount="604">
  <si>
    <t>R</t>
  </si>
  <si>
    <t>H</t>
  </si>
  <si>
    <t>k</t>
  </si>
  <si>
    <t>P</t>
  </si>
  <si>
    <r>
      <t xml:space="preserve">H </t>
    </r>
    <r>
      <rPr>
        <vertAlign val="superscript"/>
        <sz val="10"/>
        <rFont val="Arial"/>
        <family val="2"/>
      </rPr>
      <t>-1</t>
    </r>
  </si>
  <si>
    <r>
      <t>X</t>
    </r>
    <r>
      <rPr>
        <vertAlign val="superscript"/>
        <sz val="10"/>
        <rFont val="Arial"/>
        <family val="2"/>
      </rPr>
      <t>(I)</t>
    </r>
    <r>
      <rPr>
        <sz val="10"/>
        <rFont val="Arial"/>
        <family val="2"/>
      </rPr>
      <t xml:space="preserve"> </t>
    </r>
  </si>
  <si>
    <r>
      <t>D</t>
    </r>
    <r>
      <rPr>
        <sz val="11.5"/>
        <rFont val="Arial"/>
        <family val="2"/>
      </rPr>
      <t xml:space="preserve">f </t>
    </r>
  </si>
  <si>
    <r>
      <t>-H</t>
    </r>
    <r>
      <rPr>
        <vertAlign val="superscript"/>
        <sz val="11.5"/>
        <rFont val="Times New Roman"/>
        <family val="1"/>
      </rPr>
      <t>-1</t>
    </r>
    <r>
      <rPr>
        <sz val="11.5"/>
        <rFont val="System VT Special"/>
        <family val="3"/>
      </rPr>
      <t xml:space="preserve"> </t>
    </r>
    <r>
      <rPr>
        <sz val="11.5"/>
        <rFont val="Times New Roman"/>
        <family val="1"/>
      </rPr>
      <t>*</t>
    </r>
    <r>
      <rPr>
        <sz val="11.5"/>
        <rFont val="System VT Special"/>
        <family val="3"/>
      </rPr>
      <t xml:space="preserve"> D</t>
    </r>
    <r>
      <rPr>
        <sz val="11.5"/>
        <rFont val="Arial"/>
        <family val="2"/>
      </rPr>
      <t xml:space="preserve">f </t>
    </r>
  </si>
  <si>
    <t>V</t>
  </si>
  <si>
    <t>Optimización de transmisión eléctrica</t>
  </si>
  <si>
    <t>Corriente:</t>
  </si>
  <si>
    <t>Pérdidas:</t>
  </si>
  <si>
    <t>I = k/V</t>
  </si>
  <si>
    <t>Costo total:</t>
  </si>
  <si>
    <t>VInic</t>
  </si>
  <si>
    <t>f obj.</t>
  </si>
  <si>
    <r>
      <t>k</t>
    </r>
    <r>
      <rPr>
        <vertAlign val="superscript"/>
        <sz val="10"/>
        <rFont val="Arial"/>
        <family val="2"/>
      </rPr>
      <t>2</t>
    </r>
  </si>
  <si>
    <t>costo</t>
  </si>
  <si>
    <t>pérd. *3</t>
  </si>
  <si>
    <t>Costo cond.</t>
  </si>
  <si>
    <t xml:space="preserve">factor </t>
  </si>
  <si>
    <t>costo torres</t>
  </si>
  <si>
    <r>
      <t>X</t>
    </r>
    <r>
      <rPr>
        <vertAlign val="superscript"/>
        <sz val="10"/>
        <rFont val="Arial"/>
        <family val="2"/>
      </rPr>
      <t>(i)</t>
    </r>
    <r>
      <rPr>
        <sz val="10"/>
        <rFont val="Arial"/>
        <family val="2"/>
      </rPr>
      <t xml:space="preserve"> </t>
    </r>
  </si>
  <si>
    <t>Primer Menor principal de H</t>
  </si>
  <si>
    <t>Segundo Menor principal de H</t>
  </si>
  <si>
    <r>
      <t xml:space="preserve">Si </t>
    </r>
    <r>
      <rPr>
        <b/>
        <sz val="10"/>
        <rFont val="Arial"/>
        <family val="2"/>
      </rPr>
      <t>H</t>
    </r>
    <r>
      <rPr>
        <sz val="10"/>
        <rFont val="Arial"/>
        <family val="2"/>
      </rPr>
      <t xml:space="preserve"> es definida positiva</t>
    </r>
  </si>
  <si>
    <t>Microsoft Excel 16.0 Informe de sensibilidad</t>
  </si>
  <si>
    <t>Hoja de cálculo: [Prob.optim.NL.xlsx]Opt.trans.Solver</t>
  </si>
  <si>
    <t>Informe creado: 16/08/2017 15:13:53</t>
  </si>
  <si>
    <t>Celdas de variables</t>
  </si>
  <si>
    <t>Celda</t>
  </si>
  <si>
    <t>Nombre</t>
  </si>
  <si>
    <t>Final</t>
  </si>
  <si>
    <t>Valor</t>
  </si>
  <si>
    <t>Reducido</t>
  </si>
  <si>
    <t>Degradado</t>
  </si>
  <si>
    <t>Restricciones</t>
  </si>
  <si>
    <t>NINGUNO</t>
  </si>
  <si>
    <t>$A$4</t>
  </si>
  <si>
    <t>$B$4</t>
  </si>
  <si>
    <t>Q1</t>
  </si>
  <si>
    <t>Q2</t>
  </si>
  <si>
    <t>Q3</t>
  </si>
  <si>
    <t>Q4</t>
  </si>
  <si>
    <t>Q5</t>
  </si>
  <si>
    <t>Q6</t>
  </si>
  <si>
    <t>Estrategia de extracción de carbón</t>
  </si>
  <si>
    <t>Cant. Extraida</t>
  </si>
  <si>
    <t>cat. acum.</t>
  </si>
  <si>
    <t>Cant. almacen.</t>
  </si>
  <si>
    <t>Contrato suministro</t>
  </si>
  <si>
    <t>Cap. máx.mensual</t>
  </si>
  <si>
    <t>Costo de extrac.</t>
  </si>
  <si>
    <t>Costo almac.</t>
  </si>
  <si>
    <t>Costo del carbón almacenado</t>
  </si>
  <si>
    <t>Costo total</t>
  </si>
  <si>
    <t>Variable decisión</t>
  </si>
  <si>
    <t>Periodo</t>
  </si>
  <si>
    <t>requerim.</t>
  </si>
  <si>
    <t>Venta de carbón almac.</t>
  </si>
  <si>
    <t>Microsoft Excel 16.0 Informe de respuestas</t>
  </si>
  <si>
    <t>Hoja de cálculo: [Prob.optim.NL.xlsx]Estr.carbon</t>
  </si>
  <si>
    <t>Informe creado: 16/08/2017 18:08:33</t>
  </si>
  <si>
    <t>Resultado: Solver encontró una solución. Se cumplen todas las restricciones y condiciones óptimas.</t>
  </si>
  <si>
    <t>Motor de Solver</t>
  </si>
  <si>
    <t>Motor: GRG Nonlinear</t>
  </si>
  <si>
    <t>Tiempo de la solución: 0,016 segundos.</t>
  </si>
  <si>
    <t>Iteraciones: 0 Subproblemas: 0</t>
  </si>
  <si>
    <t>Opciones de Solver</t>
  </si>
  <si>
    <t>Tiempo máximo Ilimitado,  Iteraciones Ilimitado, Precision 0,000001, Usar escala automática</t>
  </si>
  <si>
    <t xml:space="preserve"> Convergencia 0,0001, Tamaño de población 100, Valor de inicialización aleatorio 0, Adelantada de derivados, Requerir límites</t>
  </si>
  <si>
    <t>Máximo de subproblemas Ilimitado, Máximo de soluciones de enteros Ilimitado, Tolerancia de enteros 1%</t>
  </si>
  <si>
    <t>Celda objetivo (Mín)</t>
  </si>
  <si>
    <t>Valor original</t>
  </si>
  <si>
    <t>Valor final</t>
  </si>
  <si>
    <t>Entero</t>
  </si>
  <si>
    <t>Valor de la celda</t>
  </si>
  <si>
    <t>Fórmula</t>
  </si>
  <si>
    <t>Estado</t>
  </si>
  <si>
    <t>Demora</t>
  </si>
  <si>
    <t>$H$15</t>
  </si>
  <si>
    <t>Costo total requerim.</t>
  </si>
  <si>
    <t>$B$5</t>
  </si>
  <si>
    <t>Cant. Extraida Q1</t>
  </si>
  <si>
    <t>Continuar</t>
  </si>
  <si>
    <t>$C$5</t>
  </si>
  <si>
    <t>Cant. Extraida Q2</t>
  </si>
  <si>
    <t>$D$5</t>
  </si>
  <si>
    <t>Cant. Extraida Q3</t>
  </si>
  <si>
    <t>$E$5</t>
  </si>
  <si>
    <t>Cant. Extraida Q4</t>
  </si>
  <si>
    <t>$F$5</t>
  </si>
  <si>
    <t>Cant. Extraida Q5</t>
  </si>
  <si>
    <t>$G$5</t>
  </si>
  <si>
    <t>Cant. Extraida Q6</t>
  </si>
  <si>
    <t>$B$6</t>
  </si>
  <si>
    <t>cat. acum. Q1</t>
  </si>
  <si>
    <t>$B$6&gt;=$B$8</t>
  </si>
  <si>
    <t>No vinculante</t>
  </si>
  <si>
    <t>$C$6</t>
  </si>
  <si>
    <t>cat. acum. Q2</t>
  </si>
  <si>
    <t>$C$6&gt;=$C$8</t>
  </si>
  <si>
    <t>$D$6</t>
  </si>
  <si>
    <t>cat. acum. Q3</t>
  </si>
  <si>
    <t>$D$6&gt;=$D$8</t>
  </si>
  <si>
    <t>$E$6</t>
  </si>
  <si>
    <t>cat. acum. Q4</t>
  </si>
  <si>
    <t>$E$6&gt;=$E$8</t>
  </si>
  <si>
    <t>$F$6</t>
  </si>
  <si>
    <t>cat. acum. Q5</t>
  </si>
  <si>
    <t>$F$6&gt;=$F$8</t>
  </si>
  <si>
    <t>$G$6</t>
  </si>
  <si>
    <t>cat. acum. Q6</t>
  </si>
  <si>
    <t>$G$6&gt;=$G$8</t>
  </si>
  <si>
    <t>$B$5&gt;=$B$8</t>
  </si>
  <si>
    <t>$B$5&lt;=$A$16</t>
  </si>
  <si>
    <t>$C$5&lt;=$A$16</t>
  </si>
  <si>
    <t>$D$5&lt;=$A$16</t>
  </si>
  <si>
    <t>$E$5&lt;=$A$16</t>
  </si>
  <si>
    <t>$F$5&lt;=$A$16</t>
  </si>
  <si>
    <t>$G$5&lt;=$A$16</t>
  </si>
  <si>
    <t>$C$5&gt;=0</t>
  </si>
  <si>
    <t>$D$5&gt;=0</t>
  </si>
  <si>
    <t>$E$5&gt;=0</t>
  </si>
  <si>
    <t>$F$5&gt;=0</t>
  </si>
  <si>
    <t>$G$5&gt;=0</t>
  </si>
  <si>
    <t>Informe creado: 16/08/2017 18:08:34</t>
  </si>
  <si>
    <t>Lagrange</t>
  </si>
  <si>
    <t>Multiplicador</t>
  </si>
  <si>
    <t>Microsoft Excel 16.0 Informe de límites</t>
  </si>
  <si>
    <t>Objetivo</t>
  </si>
  <si>
    <t>Variable</t>
  </si>
  <si>
    <t>Inferior</t>
  </si>
  <si>
    <t>Límite</t>
  </si>
  <si>
    <t>Resultado</t>
  </si>
  <si>
    <t>Superior</t>
  </si>
  <si>
    <t>l</t>
  </si>
  <si>
    <t>12 * n</t>
  </si>
  <si>
    <t>Ht. Limit</t>
  </si>
  <si>
    <t>Constraint</t>
  </si>
  <si>
    <t>Optimización de construcción de apartamentos</t>
  </si>
  <si>
    <t>no. Apartamentos</t>
  </si>
  <si>
    <t>longitud</t>
  </si>
  <si>
    <t>ancho</t>
  </si>
  <si>
    <t>Superficie req.</t>
  </si>
  <si>
    <t>Dimensiones</t>
  </si>
  <si>
    <t>Lote</t>
  </si>
  <si>
    <t>a</t>
  </si>
  <si>
    <t>n *l * a</t>
  </si>
  <si>
    <t>l * a</t>
  </si>
  <si>
    <t>Dimensiones edificio</t>
  </si>
  <si>
    <r>
      <t>P</t>
    </r>
    <r>
      <rPr>
        <vertAlign val="subscript"/>
        <sz val="10"/>
        <rFont val="Arial"/>
        <family val="2"/>
      </rPr>
      <t>1</t>
    </r>
  </si>
  <si>
    <r>
      <t>P</t>
    </r>
    <r>
      <rPr>
        <vertAlign val="subscript"/>
        <sz val="10"/>
        <rFont val="Arial"/>
        <family val="2"/>
      </rPr>
      <t>2</t>
    </r>
    <r>
      <rPr>
        <sz val="10"/>
        <rFont val="Arial"/>
        <family val="2"/>
      </rPr>
      <t/>
    </r>
  </si>
  <si>
    <r>
      <t>P</t>
    </r>
    <r>
      <rPr>
        <vertAlign val="subscript"/>
        <sz val="10"/>
        <rFont val="Arial"/>
        <family val="2"/>
      </rPr>
      <t>3</t>
    </r>
    <r>
      <rPr>
        <sz val="10"/>
        <rFont val="Arial"/>
        <family val="2"/>
      </rPr>
      <t/>
    </r>
  </si>
  <si>
    <r>
      <t>P</t>
    </r>
    <r>
      <rPr>
        <vertAlign val="subscript"/>
        <sz val="10"/>
        <rFont val="Arial"/>
        <family val="2"/>
      </rPr>
      <t>4</t>
    </r>
    <r>
      <rPr>
        <sz val="10"/>
        <rFont val="Arial"/>
        <family val="2"/>
      </rPr>
      <t/>
    </r>
  </si>
  <si>
    <r>
      <t>P</t>
    </r>
    <r>
      <rPr>
        <vertAlign val="subscript"/>
        <sz val="10"/>
        <rFont val="Arial"/>
        <family val="2"/>
      </rPr>
      <t>5</t>
    </r>
    <r>
      <rPr>
        <sz val="10"/>
        <rFont val="Arial"/>
        <family val="2"/>
      </rPr>
      <t/>
    </r>
  </si>
  <si>
    <r>
      <t>y</t>
    </r>
    <r>
      <rPr>
        <vertAlign val="subscript"/>
        <sz val="10"/>
        <rFont val="Arial"/>
        <family val="2"/>
      </rPr>
      <t>1</t>
    </r>
  </si>
  <si>
    <r>
      <t>y</t>
    </r>
    <r>
      <rPr>
        <vertAlign val="subscript"/>
        <sz val="10"/>
        <rFont val="Arial"/>
        <family val="2"/>
      </rPr>
      <t>2</t>
    </r>
    <r>
      <rPr>
        <sz val="10"/>
        <rFont val="Arial"/>
        <family val="2"/>
      </rPr>
      <t/>
    </r>
  </si>
  <si>
    <r>
      <t>y</t>
    </r>
    <r>
      <rPr>
        <vertAlign val="subscript"/>
        <sz val="10"/>
        <rFont val="Arial"/>
        <family val="2"/>
      </rPr>
      <t>3</t>
    </r>
    <r>
      <rPr>
        <sz val="10"/>
        <rFont val="Arial"/>
        <family val="2"/>
      </rPr>
      <t/>
    </r>
  </si>
  <si>
    <r>
      <t>y</t>
    </r>
    <r>
      <rPr>
        <vertAlign val="subscript"/>
        <sz val="10"/>
        <rFont val="Arial"/>
        <family val="2"/>
      </rPr>
      <t>4</t>
    </r>
    <r>
      <rPr>
        <sz val="10"/>
        <rFont val="Arial"/>
        <family val="2"/>
      </rPr>
      <t/>
    </r>
  </si>
  <si>
    <r>
      <t>y</t>
    </r>
    <r>
      <rPr>
        <vertAlign val="subscript"/>
        <sz val="10"/>
        <rFont val="Arial"/>
        <family val="2"/>
      </rPr>
      <t>5</t>
    </r>
    <r>
      <rPr>
        <sz val="10"/>
        <rFont val="Arial"/>
        <family val="2"/>
      </rPr>
      <t/>
    </r>
  </si>
  <si>
    <r>
      <t>x</t>
    </r>
    <r>
      <rPr>
        <vertAlign val="subscript"/>
        <sz val="10"/>
        <rFont val="Arial"/>
        <family val="2"/>
      </rPr>
      <t>1</t>
    </r>
  </si>
  <si>
    <r>
      <t>x</t>
    </r>
    <r>
      <rPr>
        <vertAlign val="subscript"/>
        <sz val="10"/>
        <rFont val="Arial"/>
        <family val="2"/>
      </rPr>
      <t>2</t>
    </r>
    <r>
      <rPr>
        <sz val="10"/>
        <rFont val="Arial"/>
        <family val="2"/>
      </rPr>
      <t/>
    </r>
  </si>
  <si>
    <r>
      <t>x</t>
    </r>
    <r>
      <rPr>
        <vertAlign val="subscript"/>
        <sz val="10"/>
        <rFont val="Arial"/>
        <family val="2"/>
      </rPr>
      <t>3</t>
    </r>
    <r>
      <rPr>
        <sz val="10"/>
        <rFont val="Arial"/>
        <family val="2"/>
      </rPr>
      <t/>
    </r>
  </si>
  <si>
    <r>
      <t>x</t>
    </r>
    <r>
      <rPr>
        <vertAlign val="subscript"/>
        <sz val="10"/>
        <rFont val="Arial"/>
        <family val="2"/>
      </rPr>
      <t>4</t>
    </r>
    <r>
      <rPr>
        <sz val="10"/>
        <rFont val="Arial"/>
        <family val="2"/>
      </rPr>
      <t/>
    </r>
  </si>
  <si>
    <r>
      <t>x</t>
    </r>
    <r>
      <rPr>
        <vertAlign val="subscript"/>
        <sz val="10"/>
        <rFont val="Arial"/>
        <family val="2"/>
      </rPr>
      <t>5</t>
    </r>
    <r>
      <rPr>
        <sz val="10"/>
        <rFont val="Arial"/>
        <family val="2"/>
      </rPr>
      <t/>
    </r>
  </si>
  <si>
    <r>
      <t>b</t>
    </r>
    <r>
      <rPr>
        <vertAlign val="subscript"/>
        <sz val="10"/>
        <rFont val="Arial"/>
        <family val="2"/>
      </rPr>
      <t>1</t>
    </r>
    <r>
      <rPr>
        <vertAlign val="superscript"/>
        <sz val="10"/>
        <rFont val="Arial"/>
        <family val="2"/>
      </rPr>
      <t>min</t>
    </r>
  </si>
  <si>
    <r>
      <t>b</t>
    </r>
    <r>
      <rPr>
        <vertAlign val="subscript"/>
        <sz val="10"/>
        <rFont val="Arial"/>
        <family val="2"/>
      </rPr>
      <t>2</t>
    </r>
    <r>
      <rPr>
        <vertAlign val="superscript"/>
        <sz val="10"/>
        <rFont val="Arial"/>
        <family val="2"/>
      </rPr>
      <t>min</t>
    </r>
  </si>
  <si>
    <r>
      <t>b</t>
    </r>
    <r>
      <rPr>
        <vertAlign val="subscript"/>
        <sz val="10"/>
        <rFont val="Arial"/>
        <family val="2"/>
      </rPr>
      <t>3</t>
    </r>
    <r>
      <rPr>
        <vertAlign val="superscript"/>
        <sz val="10"/>
        <rFont val="Arial"/>
        <family val="2"/>
      </rPr>
      <t>min</t>
    </r>
  </si>
  <si>
    <r>
      <t>b</t>
    </r>
    <r>
      <rPr>
        <vertAlign val="subscript"/>
        <sz val="10"/>
        <rFont val="Arial"/>
        <family val="2"/>
      </rPr>
      <t>4</t>
    </r>
    <r>
      <rPr>
        <vertAlign val="superscript"/>
        <sz val="10"/>
        <rFont val="Arial"/>
        <family val="2"/>
      </rPr>
      <t>min</t>
    </r>
  </si>
  <si>
    <r>
      <t>b</t>
    </r>
    <r>
      <rPr>
        <vertAlign val="subscript"/>
        <sz val="10"/>
        <rFont val="Arial"/>
        <family val="2"/>
      </rPr>
      <t>5</t>
    </r>
    <r>
      <rPr>
        <vertAlign val="superscript"/>
        <sz val="10"/>
        <rFont val="Arial"/>
        <family val="2"/>
      </rPr>
      <t>min</t>
    </r>
  </si>
  <si>
    <r>
      <t>b</t>
    </r>
    <r>
      <rPr>
        <vertAlign val="subscript"/>
        <sz val="10"/>
        <rFont val="Arial"/>
        <family val="2"/>
      </rPr>
      <t>1</t>
    </r>
    <r>
      <rPr>
        <vertAlign val="superscript"/>
        <sz val="10"/>
        <rFont val="Arial"/>
        <family val="2"/>
      </rPr>
      <t>max</t>
    </r>
  </si>
  <si>
    <r>
      <t>b</t>
    </r>
    <r>
      <rPr>
        <vertAlign val="subscript"/>
        <sz val="10"/>
        <rFont val="Arial"/>
        <family val="2"/>
      </rPr>
      <t>2</t>
    </r>
    <r>
      <rPr>
        <vertAlign val="superscript"/>
        <sz val="10"/>
        <rFont val="Arial"/>
        <family val="2"/>
      </rPr>
      <t>max</t>
    </r>
  </si>
  <si>
    <r>
      <t>b</t>
    </r>
    <r>
      <rPr>
        <vertAlign val="subscript"/>
        <sz val="10"/>
        <rFont val="Arial"/>
        <family val="2"/>
      </rPr>
      <t>3</t>
    </r>
    <r>
      <rPr>
        <vertAlign val="superscript"/>
        <sz val="10"/>
        <rFont val="Arial"/>
        <family val="2"/>
      </rPr>
      <t>max</t>
    </r>
  </si>
  <si>
    <r>
      <t>b</t>
    </r>
    <r>
      <rPr>
        <vertAlign val="subscript"/>
        <sz val="10"/>
        <rFont val="Arial"/>
        <family val="2"/>
      </rPr>
      <t>4</t>
    </r>
    <r>
      <rPr>
        <vertAlign val="superscript"/>
        <sz val="10"/>
        <rFont val="Arial"/>
        <family val="2"/>
      </rPr>
      <t>max</t>
    </r>
  </si>
  <si>
    <r>
      <t>b</t>
    </r>
    <r>
      <rPr>
        <vertAlign val="subscript"/>
        <sz val="10"/>
        <rFont val="Arial"/>
        <family val="2"/>
      </rPr>
      <t>5</t>
    </r>
    <r>
      <rPr>
        <vertAlign val="superscript"/>
        <sz val="10"/>
        <rFont val="Arial"/>
        <family val="2"/>
      </rPr>
      <t>max</t>
    </r>
  </si>
  <si>
    <t>Min Output</t>
  </si>
  <si>
    <t>Max. Output</t>
  </si>
  <si>
    <t>Incremental cost at indicated output level</t>
  </si>
  <si>
    <t>Jacobean Matrix</t>
  </si>
  <si>
    <t>Inverse Jacobean Matrix</t>
  </si>
  <si>
    <t>Grad L</t>
  </si>
  <si>
    <r>
      <t xml:space="preserve">Correction </t>
    </r>
    <r>
      <rPr>
        <sz val="10"/>
        <rFont val="Symbol"/>
        <family val="1"/>
        <charset val="2"/>
      </rPr>
      <t>D</t>
    </r>
    <r>
      <rPr>
        <sz val="10"/>
        <rFont val="Arial"/>
        <family val="2"/>
      </rPr>
      <t xml:space="preserve"> z</t>
    </r>
  </si>
  <si>
    <r>
      <t>z</t>
    </r>
    <r>
      <rPr>
        <vertAlign val="superscript"/>
        <sz val="10"/>
        <rFont val="Arial"/>
        <family val="2"/>
      </rPr>
      <t>i</t>
    </r>
    <r>
      <rPr>
        <sz val="10"/>
        <rFont val="Arial"/>
        <family val="2"/>
      </rPr>
      <t xml:space="preserve">, </t>
    </r>
    <r>
      <rPr>
        <sz val="10"/>
        <rFont val="Arial"/>
        <family val="2"/>
      </rPr>
      <t xml:space="preserve"> Value at  previous iteration</t>
    </r>
  </si>
  <si>
    <r>
      <t>z(</t>
    </r>
    <r>
      <rPr>
        <vertAlign val="superscript"/>
        <sz val="10"/>
        <rFont val="Arial"/>
        <family val="2"/>
      </rPr>
      <t>i+1)</t>
    </r>
    <r>
      <rPr>
        <sz val="10"/>
        <rFont val="Arial"/>
        <family val="2"/>
      </rPr>
      <t xml:space="preserve">, </t>
    </r>
    <r>
      <rPr>
        <sz val="10"/>
        <rFont val="Arial"/>
        <family val="2"/>
      </rPr>
      <t xml:space="preserve"> Updated value</t>
    </r>
  </si>
  <si>
    <t>sujeto a:</t>
  </si>
  <si>
    <t>Despacho de cinco generadores usanco condiciones Kuhn-Tucker</t>
  </si>
  <si>
    <t>Método:</t>
  </si>
  <si>
    <t>Demanda</t>
  </si>
  <si>
    <t>Costo de Despacho</t>
  </si>
  <si>
    <t>Desp.curso</t>
  </si>
  <si>
    <t>Offers</t>
  </si>
  <si>
    <t>Gen. Output</t>
  </si>
  <si>
    <t>KT Solution</t>
  </si>
  <si>
    <t>first</t>
  </si>
  <si>
    <t>Gen. # 1</t>
  </si>
  <si>
    <t>next</t>
  </si>
  <si>
    <t>Gen. # 2</t>
  </si>
  <si>
    <t>Gen. # 3</t>
  </si>
  <si>
    <t>Gen. # 4</t>
  </si>
  <si>
    <t>Gen. # 5</t>
  </si>
  <si>
    <t>Aproximación a trozos del despacho no lineal</t>
  </si>
  <si>
    <t>suma</t>
  </si>
  <si>
    <t>Costo</t>
  </si>
  <si>
    <t>p</t>
  </si>
  <si>
    <t>C1</t>
  </si>
  <si>
    <t>C2</t>
  </si>
  <si>
    <t>C3</t>
  </si>
  <si>
    <t>C4</t>
  </si>
  <si>
    <t>C5</t>
  </si>
  <si>
    <t>$</t>
  </si>
  <si>
    <t>B (Imgy.)COMPONENT OF Y</t>
  </si>
  <si>
    <t>MW Capability</t>
  </si>
  <si>
    <t>Objective Function</t>
  </si>
  <si>
    <t>Q</t>
  </si>
  <si>
    <r>
      <t>V</t>
    </r>
    <r>
      <rPr>
        <vertAlign val="subscript"/>
        <sz val="10"/>
        <rFont val="Arial"/>
        <family val="2"/>
      </rPr>
      <t>1</t>
    </r>
  </si>
  <si>
    <r>
      <t>V</t>
    </r>
    <r>
      <rPr>
        <vertAlign val="subscript"/>
        <sz val="10"/>
        <rFont val="Arial"/>
        <family val="2"/>
      </rPr>
      <t>2</t>
    </r>
    <r>
      <rPr>
        <sz val="10"/>
        <rFont val="Arial"/>
        <family val="2"/>
      </rPr>
      <t/>
    </r>
  </si>
  <si>
    <r>
      <t>V</t>
    </r>
    <r>
      <rPr>
        <vertAlign val="subscript"/>
        <sz val="10"/>
        <rFont val="Arial"/>
        <family val="2"/>
      </rPr>
      <t>3</t>
    </r>
    <r>
      <rPr>
        <sz val="10"/>
        <rFont val="Arial"/>
        <family val="2"/>
      </rPr>
      <t/>
    </r>
  </si>
  <si>
    <r>
      <t>V</t>
    </r>
    <r>
      <rPr>
        <vertAlign val="subscript"/>
        <sz val="10"/>
        <rFont val="Arial"/>
        <family val="2"/>
      </rPr>
      <t>4</t>
    </r>
    <r>
      <rPr>
        <sz val="10"/>
        <rFont val="Arial"/>
        <family val="2"/>
      </rPr>
      <t/>
    </r>
  </si>
  <si>
    <r>
      <t>V</t>
    </r>
    <r>
      <rPr>
        <vertAlign val="subscript"/>
        <sz val="10"/>
        <rFont val="Arial"/>
        <family val="2"/>
      </rPr>
      <t>5</t>
    </r>
    <r>
      <rPr>
        <sz val="10"/>
        <rFont val="Arial"/>
        <family val="2"/>
      </rPr>
      <t/>
    </r>
  </si>
  <si>
    <r>
      <t>V</t>
    </r>
    <r>
      <rPr>
        <vertAlign val="subscript"/>
        <sz val="10"/>
        <rFont val="Arial"/>
        <family val="2"/>
      </rPr>
      <t>6</t>
    </r>
    <r>
      <rPr>
        <sz val="10"/>
        <rFont val="Arial"/>
        <family val="2"/>
      </rPr>
      <t/>
    </r>
  </si>
  <si>
    <r>
      <t>V</t>
    </r>
    <r>
      <rPr>
        <vertAlign val="subscript"/>
        <sz val="10"/>
        <rFont val="Arial"/>
        <family val="2"/>
      </rPr>
      <t>7</t>
    </r>
    <r>
      <rPr>
        <sz val="10"/>
        <rFont val="Arial"/>
        <family val="2"/>
      </rPr>
      <t/>
    </r>
  </si>
  <si>
    <r>
      <t>V</t>
    </r>
    <r>
      <rPr>
        <vertAlign val="subscript"/>
        <sz val="10"/>
        <rFont val="Arial"/>
        <family val="2"/>
      </rPr>
      <t>8</t>
    </r>
    <r>
      <rPr>
        <sz val="10"/>
        <rFont val="Arial"/>
        <family val="2"/>
      </rPr>
      <t/>
    </r>
  </si>
  <si>
    <t>G (Real) COMPONENT OF Y</t>
  </si>
  <si>
    <t>P1</t>
  </si>
  <si>
    <t>P2</t>
  </si>
  <si>
    <t>P3</t>
  </si>
  <si>
    <t>P4</t>
  </si>
  <si>
    <t>P5</t>
  </si>
  <si>
    <t>P6</t>
  </si>
  <si>
    <t>P7</t>
  </si>
  <si>
    <t>P8</t>
  </si>
  <si>
    <t xml:space="preserve"> </t>
  </si>
  <si>
    <t xml:space="preserve">Voltage limits </t>
  </si>
  <si>
    <t>Q7</t>
  </si>
  <si>
    <t>Q8</t>
  </si>
  <si>
    <t>P15</t>
  </si>
  <si>
    <t>Q15</t>
  </si>
  <si>
    <t xml:space="preserve">Magnitude OF Y </t>
  </si>
  <si>
    <t>P12</t>
  </si>
  <si>
    <t>Q12</t>
  </si>
  <si>
    <t>P17</t>
  </si>
  <si>
    <t>Q17</t>
  </si>
  <si>
    <t>P25</t>
  </si>
  <si>
    <t>Q25</t>
  </si>
  <si>
    <t>P21</t>
  </si>
  <si>
    <t>Q21</t>
  </si>
  <si>
    <t>P23</t>
  </si>
  <si>
    <t>Q23</t>
  </si>
  <si>
    <t>P26</t>
  </si>
  <si>
    <t>Q26</t>
  </si>
  <si>
    <t>P32</t>
  </si>
  <si>
    <t>Q32</t>
  </si>
  <si>
    <t>P34</t>
  </si>
  <si>
    <t>Q34</t>
  </si>
  <si>
    <t>P36</t>
  </si>
  <si>
    <t>Q36</t>
  </si>
  <si>
    <t>P38</t>
  </si>
  <si>
    <t>Q38</t>
  </si>
  <si>
    <t>ANGLE OF Y</t>
  </si>
  <si>
    <t>P47</t>
  </si>
  <si>
    <t>Q47</t>
  </si>
  <si>
    <t>P43</t>
  </si>
  <si>
    <t>Q43</t>
  </si>
  <si>
    <t>P45</t>
  </si>
  <si>
    <t>Q45</t>
  </si>
  <si>
    <t>P51</t>
  </si>
  <si>
    <t>Q51</t>
  </si>
  <si>
    <t>P52</t>
  </si>
  <si>
    <t>Q52</t>
  </si>
  <si>
    <t>P54</t>
  </si>
  <si>
    <t>Q54</t>
  </si>
  <si>
    <t>P62</t>
  </si>
  <si>
    <t>Q62</t>
  </si>
  <si>
    <t>P63</t>
  </si>
  <si>
    <t>Q63</t>
  </si>
  <si>
    <t>P68</t>
  </si>
  <si>
    <t>Q68</t>
  </si>
  <si>
    <t>P71</t>
  </si>
  <si>
    <t>Q71</t>
  </si>
  <si>
    <t>P74</t>
  </si>
  <si>
    <t>Q74</t>
  </si>
  <si>
    <t>P78</t>
  </si>
  <si>
    <t>Q78</t>
  </si>
  <si>
    <t>P83</t>
  </si>
  <si>
    <t>Q83</t>
  </si>
  <si>
    <t>P86</t>
  </si>
  <si>
    <t>Q86</t>
  </si>
  <si>
    <t>P87</t>
  </si>
  <si>
    <t>Q87</t>
  </si>
  <si>
    <t>Despacho con modelo de transmisión</t>
  </si>
  <si>
    <t>nodos</t>
  </si>
  <si>
    <t>Función Objetivo</t>
  </si>
  <si>
    <t>Resultado de OPF</t>
  </si>
  <si>
    <t>Despacho sin modelo de transmision</t>
  </si>
  <si>
    <t>Generacion en nodos</t>
  </si>
  <si>
    <t>Costo de generacion - $/MWh</t>
  </si>
  <si>
    <t>Demanda en nodos</t>
  </si>
  <si>
    <t>Variables de selección</t>
  </si>
  <si>
    <t>MW Capacidad</t>
  </si>
  <si>
    <t>Carga especificada, P</t>
  </si>
  <si>
    <t>Carga especificada,Q</t>
  </si>
  <si>
    <t>Funcion Objetivo</t>
  </si>
  <si>
    <r>
      <t>S</t>
    </r>
    <r>
      <rPr>
        <sz val="10"/>
        <rFont val="Arial"/>
        <family val="2"/>
      </rPr>
      <t xml:space="preserve"> Generacion</t>
    </r>
  </si>
  <si>
    <r>
      <t>S</t>
    </r>
    <r>
      <rPr>
        <sz val="10"/>
        <rFont val="Arial"/>
        <family val="2"/>
      </rPr>
      <t xml:space="preserve"> Demanda</t>
    </r>
  </si>
  <si>
    <t>Resultado del despacho</t>
  </si>
  <si>
    <t>Hoja de cálculo: [Prob.optim.NL.xlsx]Despacho sin trans.</t>
  </si>
  <si>
    <t>Informe creado: 17/08/2017 20:15:48</t>
  </si>
  <si>
    <t>$B$13</t>
  </si>
  <si>
    <t>$D$13</t>
  </si>
  <si>
    <t>$F$13</t>
  </si>
  <si>
    <t>$G$13</t>
  </si>
  <si>
    <t>$I$13</t>
  </si>
  <si>
    <t>$E$17</t>
  </si>
  <si>
    <t>S Generacion</t>
  </si>
  <si>
    <t>Costo de generación - $/MWh</t>
  </si>
  <si>
    <t>Variables de decisión</t>
  </si>
  <si>
    <t>Carga pot.act, P</t>
  </si>
  <si>
    <t>Carga pot.react.,Q</t>
  </si>
  <si>
    <t xml:space="preserve"> V Seleccionada</t>
  </si>
  <si>
    <r>
      <t xml:space="preserve">Seleccionado </t>
    </r>
    <r>
      <rPr>
        <i/>
        <sz val="10"/>
        <color indexed="10"/>
        <rFont val="Symbol"/>
        <family val="1"/>
        <charset val="2"/>
      </rPr>
      <t>d</t>
    </r>
  </si>
  <si>
    <t>Perdidas</t>
  </si>
  <si>
    <t>Limites tension</t>
  </si>
  <si>
    <t>Ecuaciones flujo en ramas</t>
  </si>
  <si>
    <t>P rama</t>
  </si>
  <si>
    <t>Q rama</t>
  </si>
  <si>
    <t>B (Imgy.)COMPONENTE DE  Y</t>
  </si>
  <si>
    <t>G (Real) COMPONENTE DE Y</t>
  </si>
  <si>
    <t xml:space="preserve">Magnitud  Y </t>
  </si>
  <si>
    <t>Angulo Y</t>
  </si>
  <si>
    <r>
      <t>d</t>
    </r>
    <r>
      <rPr>
        <vertAlign val="subscript"/>
        <sz val="10"/>
        <rFont val="Arial"/>
        <family val="2"/>
      </rPr>
      <t>1</t>
    </r>
  </si>
  <si>
    <r>
      <t>d</t>
    </r>
    <r>
      <rPr>
        <vertAlign val="subscript"/>
        <sz val="10"/>
        <rFont val="Arial"/>
        <family val="2"/>
      </rPr>
      <t>2</t>
    </r>
    <r>
      <rPr>
        <sz val="10"/>
        <rFont val="Arial"/>
        <family val="2"/>
      </rPr>
      <t/>
    </r>
  </si>
  <si>
    <r>
      <t>d</t>
    </r>
    <r>
      <rPr>
        <vertAlign val="subscript"/>
        <sz val="10"/>
        <rFont val="Arial"/>
        <family val="2"/>
      </rPr>
      <t>3</t>
    </r>
    <r>
      <rPr>
        <sz val="10"/>
        <rFont val="Arial"/>
        <family val="2"/>
      </rPr>
      <t/>
    </r>
  </si>
  <si>
    <r>
      <t>d</t>
    </r>
    <r>
      <rPr>
        <vertAlign val="subscript"/>
        <sz val="10"/>
        <rFont val="Arial"/>
        <family val="2"/>
      </rPr>
      <t>4</t>
    </r>
    <r>
      <rPr>
        <sz val="10"/>
        <rFont val="Arial"/>
        <family val="2"/>
      </rPr>
      <t/>
    </r>
  </si>
  <si>
    <r>
      <t>d</t>
    </r>
    <r>
      <rPr>
        <vertAlign val="subscript"/>
        <sz val="10"/>
        <rFont val="Arial"/>
        <family val="2"/>
      </rPr>
      <t>5</t>
    </r>
    <r>
      <rPr>
        <sz val="10"/>
        <rFont val="Arial"/>
        <family val="2"/>
      </rPr>
      <t/>
    </r>
  </si>
  <si>
    <r>
      <t>d</t>
    </r>
    <r>
      <rPr>
        <vertAlign val="subscript"/>
        <sz val="10"/>
        <rFont val="Arial"/>
        <family val="2"/>
      </rPr>
      <t>6</t>
    </r>
    <r>
      <rPr>
        <sz val="10"/>
        <rFont val="Arial"/>
        <family val="2"/>
      </rPr>
      <t/>
    </r>
  </si>
  <si>
    <r>
      <t>d</t>
    </r>
    <r>
      <rPr>
        <vertAlign val="subscript"/>
        <sz val="10"/>
        <rFont val="Arial"/>
        <family val="2"/>
      </rPr>
      <t>7</t>
    </r>
    <r>
      <rPr>
        <sz val="10"/>
        <rFont val="Arial"/>
        <family val="2"/>
      </rPr>
      <t/>
    </r>
  </si>
  <si>
    <r>
      <t>d</t>
    </r>
    <r>
      <rPr>
        <vertAlign val="subscript"/>
        <sz val="10"/>
        <rFont val="Arial"/>
        <family val="2"/>
      </rPr>
      <t>8</t>
    </r>
    <r>
      <rPr>
        <sz val="10"/>
        <rFont val="Arial"/>
        <family val="2"/>
      </rPr>
      <t/>
    </r>
  </si>
  <si>
    <r>
      <t>MVA</t>
    </r>
    <r>
      <rPr>
        <vertAlign val="subscript"/>
        <sz val="10"/>
        <rFont val="Arial"/>
        <family val="2"/>
      </rPr>
      <t>1</t>
    </r>
  </si>
  <si>
    <r>
      <t>MVA</t>
    </r>
    <r>
      <rPr>
        <vertAlign val="subscript"/>
        <sz val="10"/>
        <rFont val="Arial"/>
        <family val="2"/>
      </rPr>
      <t>3</t>
    </r>
  </si>
  <si>
    <r>
      <t>MVA</t>
    </r>
    <r>
      <rPr>
        <vertAlign val="subscript"/>
        <sz val="10"/>
        <rFont val="Arial"/>
        <family val="2"/>
      </rPr>
      <t>5</t>
    </r>
  </si>
  <si>
    <r>
      <t>MVA</t>
    </r>
    <r>
      <rPr>
        <vertAlign val="subscript"/>
        <sz val="10"/>
        <rFont val="Arial"/>
        <family val="2"/>
      </rPr>
      <t>6</t>
    </r>
  </si>
  <si>
    <r>
      <t>MVA</t>
    </r>
    <r>
      <rPr>
        <vertAlign val="subscript"/>
        <sz val="10"/>
        <rFont val="Arial"/>
        <family val="2"/>
      </rPr>
      <t>8</t>
    </r>
  </si>
  <si>
    <t>Flujo de potencia óptimo sin límites en los flujos - Optimal power flow (OPF)</t>
  </si>
  <si>
    <t>Hoja de cálculo: [Prob.optim.NL.xlsx]OPF</t>
  </si>
  <si>
    <t>Informe creado: 20/08/2017 15:39:55</t>
  </si>
  <si>
    <t>Tiempo de la solución: 0,203 segundos.</t>
  </si>
  <si>
    <t>$L$16</t>
  </si>
  <si>
    <t>$B$14</t>
  </si>
  <si>
    <t>d1</t>
  </si>
  <si>
    <t>$C$14</t>
  </si>
  <si>
    <t>d2</t>
  </si>
  <si>
    <t>$D$14</t>
  </si>
  <si>
    <t>d3</t>
  </si>
  <si>
    <t>$E$14</t>
  </si>
  <si>
    <t>d4</t>
  </si>
  <si>
    <t>$F$14</t>
  </si>
  <si>
    <t>d5</t>
  </si>
  <si>
    <t>$G$14</t>
  </si>
  <si>
    <t>d6</t>
  </si>
  <si>
    <t>$H$14</t>
  </si>
  <si>
    <t>d7</t>
  </si>
  <si>
    <t>$B$12</t>
  </si>
  <si>
    <t>V1</t>
  </si>
  <si>
    <t>$C$12</t>
  </si>
  <si>
    <t>V2</t>
  </si>
  <si>
    <t>$D$12</t>
  </si>
  <si>
    <t>V3</t>
  </si>
  <si>
    <t>$E$12</t>
  </si>
  <si>
    <t>V4</t>
  </si>
  <si>
    <t>$F$12</t>
  </si>
  <si>
    <t>V5</t>
  </si>
  <si>
    <t>$G$12</t>
  </si>
  <si>
    <t>V6</t>
  </si>
  <si>
    <t>$H$12</t>
  </si>
  <si>
    <t>V7</t>
  </si>
  <si>
    <t>$I$12</t>
  </si>
  <si>
    <t>V8</t>
  </si>
  <si>
    <t>$B$19</t>
  </si>
  <si>
    <t xml:space="preserve">  P1</t>
  </si>
  <si>
    <t>$B$19&lt;=$B$5</t>
  </si>
  <si>
    <t>$B$19&gt;=0</t>
  </si>
  <si>
    <t>Vinculante</t>
  </si>
  <si>
    <t>$C$19</t>
  </si>
  <si>
    <t xml:space="preserve">  P2</t>
  </si>
  <si>
    <t>$C$19=0</t>
  </si>
  <si>
    <t>$C$21</t>
  </si>
  <si>
    <t xml:space="preserve">  Q2</t>
  </si>
  <si>
    <t>$C$21=0</t>
  </si>
  <si>
    <t>$D$19</t>
  </si>
  <si>
    <t xml:space="preserve">  P3</t>
  </si>
  <si>
    <t>$D$19&lt;=$D$5</t>
  </si>
  <si>
    <t>$D$19&gt;=0</t>
  </si>
  <si>
    <t>$E$19</t>
  </si>
  <si>
    <t xml:space="preserve">  P4</t>
  </si>
  <si>
    <t>$E$19=0</t>
  </si>
  <si>
    <t>$E$21</t>
  </si>
  <si>
    <t xml:space="preserve">  Q4</t>
  </si>
  <si>
    <t>$E$21=0</t>
  </si>
  <si>
    <t>$F$19</t>
  </si>
  <si>
    <t xml:space="preserve">  P5</t>
  </si>
  <si>
    <t>$F$19&lt;=$F$5</t>
  </si>
  <si>
    <t>$G$19</t>
  </si>
  <si>
    <t xml:space="preserve">  P6</t>
  </si>
  <si>
    <t>$G$19&lt;=$G$5</t>
  </si>
  <si>
    <t>$F$19&gt;=0</t>
  </si>
  <si>
    <t>$G$19&gt;=0</t>
  </si>
  <si>
    <t>$H$19</t>
  </si>
  <si>
    <t xml:space="preserve">  P7</t>
  </si>
  <si>
    <t>$H$19=0</t>
  </si>
  <si>
    <t>$H$21</t>
  </si>
  <si>
    <t xml:space="preserve">  Q7</t>
  </si>
  <si>
    <t>$H$21=0</t>
  </si>
  <si>
    <t>$I$19</t>
  </si>
  <si>
    <t xml:space="preserve">  P8</t>
  </si>
  <si>
    <t>$I$19&lt;=$I$5</t>
  </si>
  <si>
    <t>$I$19&gt;=0</t>
  </si>
  <si>
    <t>$B$12&lt;=$K$20</t>
  </si>
  <si>
    <t>$C$12&lt;=$K$20</t>
  </si>
  <si>
    <t>$D$12&lt;=$K$20</t>
  </si>
  <si>
    <t>$E$12&lt;=$K$20</t>
  </si>
  <si>
    <t>$F$12&lt;=$K$20</t>
  </si>
  <si>
    <t>$G$12&lt;=$K$20</t>
  </si>
  <si>
    <t>$H$12&lt;=$K$20</t>
  </si>
  <si>
    <t>$I$12&lt;=$K$20</t>
  </si>
  <si>
    <t>$B$12&gt;=$L$20</t>
  </si>
  <si>
    <t>$C$12&gt;=$L$20</t>
  </si>
  <si>
    <t>$D$12&gt;=$L$20</t>
  </si>
  <si>
    <t>$E$12&gt;=$L$20</t>
  </si>
  <si>
    <t>$F$12&gt;=$L$20</t>
  </si>
  <si>
    <t>$G$12&gt;=$L$20</t>
  </si>
  <si>
    <t>$H$12&gt;=$L$20</t>
  </si>
  <si>
    <t>$I$12&gt;=$L$20</t>
  </si>
  <si>
    <t>$B$14&gt;=$L$20</t>
  </si>
  <si>
    <t>$C$14&gt;=$L$20</t>
  </si>
  <si>
    <t>$D$14&gt;=$L$20</t>
  </si>
  <si>
    <t>$E$14&gt;=$L$20</t>
  </si>
  <si>
    <t>$F$14&gt;=$L$20</t>
  </si>
  <si>
    <t>$G$14&gt;=$L$20</t>
  </si>
  <si>
    <t>$H$14&gt;=$L$20</t>
  </si>
  <si>
    <t>Informe creado: 20/08/2017 15:39:56</t>
  </si>
  <si>
    <t>Costo de Generación - $/MWh</t>
  </si>
  <si>
    <t>Resultado OPF</t>
  </si>
  <si>
    <t>MVA salida</t>
  </si>
  <si>
    <t>Costo Var</t>
  </si>
  <si>
    <t>Carga, P</t>
  </si>
  <si>
    <t>Carga,Q</t>
  </si>
  <si>
    <t>Seleccionada V</t>
  </si>
  <si>
    <t>Rama P</t>
  </si>
  <si>
    <t>Rama Q</t>
  </si>
  <si>
    <t>Informe creado: 20/08/2017 17:01:45</t>
  </si>
  <si>
    <t>Bid</t>
  </si>
  <si>
    <t>LMP</t>
  </si>
  <si>
    <t>Nodo</t>
  </si>
  <si>
    <t xml:space="preserve">Flujo de potencia óptimo con límites en los flujos </t>
  </si>
  <si>
    <t>Flow limits</t>
  </si>
  <si>
    <t>Flow-MVA</t>
  </si>
  <si>
    <t>Lower</t>
  </si>
  <si>
    <t>Actual</t>
  </si>
  <si>
    <t>Upper</t>
  </si>
  <si>
    <t>Hoja de cálculo: [Prob.optim.NL.xlsx]OPF limites flujos</t>
  </si>
  <si>
    <t>Informe creado: 21/08/2017 12:45:58</t>
  </si>
  <si>
    <t>$I$30</t>
  </si>
  <si>
    <t xml:space="preserve">  Flow-MVA</t>
  </si>
  <si>
    <t>$I$31</t>
  </si>
  <si>
    <t>Q12 Flow-MVA</t>
  </si>
  <si>
    <t>$I$32</t>
  </si>
  <si>
    <t>Q1 Flow-MVA</t>
  </si>
  <si>
    <t>$I$33</t>
  </si>
  <si>
    <t>Q25 Flow-MVA</t>
  </si>
  <si>
    <t>$I$34</t>
  </si>
  <si>
    <t>Q21 Flow-MVA</t>
  </si>
  <si>
    <t>$I$35</t>
  </si>
  <si>
    <t>Q23 Flow-MVA</t>
  </si>
  <si>
    <t>$I$36</t>
  </si>
  <si>
    <t>Q2 Flow-MVA</t>
  </si>
  <si>
    <t>$I$37</t>
  </si>
  <si>
    <t>Q32 Flow-MVA</t>
  </si>
  <si>
    <t>$I$38</t>
  </si>
  <si>
    <t>Q34 Flow-MVA</t>
  </si>
  <si>
    <t>$I$39</t>
  </si>
  <si>
    <t>Q36 Flow-MVA</t>
  </si>
  <si>
    <t>$I$40</t>
  </si>
  <si>
    <t>Q3 Flow-MVA</t>
  </si>
  <si>
    <t>$I$41</t>
  </si>
  <si>
    <t>Q47 Flow-MVA</t>
  </si>
  <si>
    <t>$I$42</t>
  </si>
  <si>
    <t>Q43 Flow-MVA</t>
  </si>
  <si>
    <t>$I$43</t>
  </si>
  <si>
    <t>Q4 Flow-MVA</t>
  </si>
  <si>
    <t>$I$44</t>
  </si>
  <si>
    <t>Q51 Flow-MVA</t>
  </si>
  <si>
    <t>$I$45</t>
  </si>
  <si>
    <t>Q52 Flow-MVA</t>
  </si>
  <si>
    <t>$I$46</t>
  </si>
  <si>
    <t>Q5 Flow-MVA</t>
  </si>
  <si>
    <t>$I$47</t>
  </si>
  <si>
    <t>Q62 Flow-MVA</t>
  </si>
  <si>
    <t>$I$48</t>
  </si>
  <si>
    <t>Q63 Flow-MVA</t>
  </si>
  <si>
    <t>$I$49</t>
  </si>
  <si>
    <t>Q6 Flow-MVA</t>
  </si>
  <si>
    <t>$I$50</t>
  </si>
  <si>
    <t>Q71 Flow-MVA</t>
  </si>
  <si>
    <t>$I$51</t>
  </si>
  <si>
    <t>Q74 Flow-MVA</t>
  </si>
  <si>
    <t>$I$52</t>
  </si>
  <si>
    <t>Q7 Flow-MVA</t>
  </si>
  <si>
    <t>$I$53</t>
  </si>
  <si>
    <t>Q83 Flow-MVA</t>
  </si>
  <si>
    <t>$I$54</t>
  </si>
  <si>
    <t>Q86 Flow-MVA</t>
  </si>
  <si>
    <t>$I$55</t>
  </si>
  <si>
    <t>Q8 Flow-MVA</t>
  </si>
  <si>
    <t>$P$60</t>
  </si>
  <si>
    <t>Q1 Actual</t>
  </si>
  <si>
    <t>$P$61</t>
  </si>
  <si>
    <t>Q3 Actual</t>
  </si>
  <si>
    <t>$P$62</t>
  </si>
  <si>
    <t>Q5 Actual</t>
  </si>
  <si>
    <t>$P$63</t>
  </si>
  <si>
    <t>Q6 Actual</t>
  </si>
  <si>
    <t>$P$64</t>
  </si>
  <si>
    <t>Q8 Actual</t>
  </si>
  <si>
    <t>Límites Var Generadores</t>
  </si>
  <si>
    <t>Network Parameters</t>
  </si>
  <si>
    <t>MVA Capability</t>
  </si>
  <si>
    <t>Variables</t>
  </si>
  <si>
    <r>
      <t xml:space="preserve">MVA </t>
    </r>
    <r>
      <rPr>
        <vertAlign val="superscript"/>
        <sz val="10"/>
        <rFont val="Arial"/>
        <family val="2"/>
      </rPr>
      <t>2</t>
    </r>
    <r>
      <rPr>
        <sz val="10"/>
        <rFont val="Arial"/>
        <family val="2"/>
      </rPr>
      <t xml:space="preserve"> output</t>
    </r>
  </si>
  <si>
    <r>
      <t>MVA</t>
    </r>
    <r>
      <rPr>
        <vertAlign val="superscript"/>
        <sz val="10"/>
        <rFont val="Arial"/>
        <family val="2"/>
      </rPr>
      <t xml:space="preserve">2 </t>
    </r>
    <r>
      <rPr>
        <sz val="10"/>
        <rFont val="Arial"/>
        <family val="2"/>
      </rPr>
      <t>Limit</t>
    </r>
  </si>
  <si>
    <t>P Load # 1</t>
  </si>
  <si>
    <t>P Load # 3</t>
  </si>
  <si>
    <t>P Load # 5</t>
  </si>
  <si>
    <t>P Load # 6</t>
  </si>
  <si>
    <t>P Load # 8</t>
  </si>
  <si>
    <t>Q Load # 1</t>
  </si>
  <si>
    <t>Q Load # 3</t>
  </si>
  <si>
    <t>Q Load # 5</t>
  </si>
  <si>
    <t>Q Load # 6</t>
  </si>
  <si>
    <t>Q Load # 8</t>
  </si>
  <si>
    <t>$I$21</t>
  </si>
  <si>
    <t>$H$23</t>
  </si>
  <si>
    <t>$I$23</t>
  </si>
  <si>
    <t xml:space="preserve">OPF con costo de potencia reactiva (sin limites de flujos) </t>
  </si>
  <si>
    <t>selección</t>
  </si>
  <si>
    <t>Referencia</t>
  </si>
  <si>
    <t>Limites Voltaje</t>
  </si>
  <si>
    <t>Costo despacho Var</t>
  </si>
  <si>
    <t>Costo despacho Potencia</t>
  </si>
  <si>
    <t>Demanda local en nodos de generacion</t>
  </si>
  <si>
    <t>Ecuaciones de flujo en ramas</t>
  </si>
  <si>
    <t>MVA flujo rama</t>
  </si>
  <si>
    <t>Hoja de cálculo: [Prob.optim.NL.xlsx]OPF potencia react.</t>
  </si>
  <si>
    <t>Informe creado: 21/08/2017 14:49:35</t>
  </si>
  <si>
    <t>$B$16</t>
  </si>
  <si>
    <t>$C$16</t>
  </si>
  <si>
    <t>$D$16</t>
  </si>
  <si>
    <t>$E$16</t>
  </si>
  <si>
    <t>$F$16</t>
  </si>
  <si>
    <t>$B$18</t>
  </si>
  <si>
    <t xml:space="preserve">  Q1</t>
  </si>
  <si>
    <t>$C$18</t>
  </si>
  <si>
    <t xml:space="preserve">  Q3</t>
  </si>
  <si>
    <t>$D$18</t>
  </si>
  <si>
    <t xml:space="preserve">  Q5</t>
  </si>
  <si>
    <t>$E$18</t>
  </si>
  <si>
    <t xml:space="preserve">  Q6</t>
  </si>
  <si>
    <t>$F$18</t>
  </si>
  <si>
    <t xml:space="preserve">  Q8</t>
  </si>
  <si>
    <t>$A$36</t>
  </si>
  <si>
    <t>$B$36</t>
  </si>
  <si>
    <t>$C$36</t>
  </si>
  <si>
    <t>$D$36</t>
  </si>
  <si>
    <t>$E$36</t>
  </si>
  <si>
    <t>$A$38</t>
  </si>
  <si>
    <t>$B$38</t>
  </si>
  <si>
    <t>$C$38</t>
  </si>
  <si>
    <t>$D$38</t>
  </si>
  <si>
    <t>$E$38</t>
  </si>
  <si>
    <t>$B$29</t>
  </si>
  <si>
    <t>MVA 2 output MVA1</t>
  </si>
  <si>
    <t>$C$29</t>
  </si>
  <si>
    <t>MVA 2 output MVA3</t>
  </si>
  <si>
    <t>$D$29</t>
  </si>
  <si>
    <t>MVA 2 output MVA5</t>
  </si>
  <si>
    <t>$E$29</t>
  </si>
  <si>
    <t>MVA 2 output MVA6</t>
  </si>
  <si>
    <t>$F$29</t>
  </si>
  <si>
    <t>MVA 2 output MVA8</t>
  </si>
  <si>
    <t>$G$21</t>
  </si>
  <si>
    <t>$G$23</t>
  </si>
  <si>
    <t>Informe de sensibilidad</t>
  </si>
  <si>
    <r>
      <t>s</t>
    </r>
    <r>
      <rPr>
        <vertAlign val="superscript"/>
        <sz val="12"/>
        <rFont val="Times New Roman"/>
        <family val="1"/>
      </rPr>
      <t>2</t>
    </r>
  </si>
  <si>
    <t>Estimacion de Estado</t>
  </si>
  <si>
    <t>Flujo</t>
  </si>
  <si>
    <t>medido</t>
  </si>
  <si>
    <t>Limtes Voltaje</t>
  </si>
  <si>
    <t xml:space="preserve">FLUJO EN RAMAS POR ESTIMACION DEL ERROR MINIMO CUADRADO </t>
  </si>
  <si>
    <t>V Estimado</t>
  </si>
  <si>
    <r>
      <t xml:space="preserve">d </t>
    </r>
    <r>
      <rPr>
        <i/>
        <sz val="10"/>
        <color indexed="10"/>
        <rFont val="Arial"/>
        <family val="2"/>
      </rPr>
      <t>Estimado</t>
    </r>
  </si>
  <si>
    <t>Componente rama</t>
  </si>
  <si>
    <t>Voltajes medidos</t>
  </si>
  <si>
    <r>
      <t>s</t>
    </r>
    <r>
      <rPr>
        <vertAlign val="superscript"/>
        <sz val="12"/>
        <rFont val="Times New Roman"/>
        <family val="1"/>
      </rPr>
      <t>2</t>
    </r>
    <r>
      <rPr>
        <sz val="12"/>
        <rFont val="Times New Roman"/>
        <family val="1"/>
      </rPr>
      <t xml:space="preserve"> - Varianza</t>
    </r>
  </si>
  <si>
    <t>LSQ error del voltaje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</si>
</sst>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E+00"/>
    <numFmt numFmtId="165" formatCode="0.000"/>
    <numFmt numFmtId="166" formatCode="0.0000"/>
  </numFmts>
  <fonts count="32">
    <font>
      <sz val="10"/>
      <name val="Arial"/>
    </font>
    <font>
      <sz val="10"/>
      <color indexed="10"/>
      <name val="Arial"/>
      <family val="2"/>
    </font>
    <font>
      <sz val="14"/>
      <name val="Arial"/>
      <family val="2"/>
    </font>
    <font>
      <vertAlign val="superscript"/>
      <sz val="10"/>
      <name val="Arial"/>
      <family val="2"/>
    </font>
    <font>
      <sz val="11.5"/>
      <name val="Times New Roman"/>
      <family val="1"/>
    </font>
    <font>
      <vertAlign val="superscript"/>
      <sz val="11.5"/>
      <name val="Times New Roman"/>
      <family val="1"/>
    </font>
    <font>
      <sz val="11.5"/>
      <name val="System VT Special"/>
      <family val="3"/>
    </font>
    <font>
      <sz val="11.5"/>
      <name val="Arial"/>
      <family val="2"/>
    </font>
    <font>
      <sz val="10"/>
      <name val="Arial"/>
      <family val="2"/>
    </font>
    <font>
      <sz val="10"/>
      <color theme="1"/>
      <name val="Arial"/>
      <family val="2"/>
    </font>
    <font>
      <i/>
      <sz val="10"/>
      <name val="Arial"/>
      <family val="2"/>
    </font>
    <font>
      <b/>
      <sz val="10"/>
      <name val="Arial"/>
      <family val="2"/>
    </font>
    <font>
      <b/>
      <sz val="10"/>
      <color indexed="18"/>
      <name val="Arial"/>
      <family val="2"/>
    </font>
    <font>
      <sz val="10"/>
      <color indexed="12"/>
      <name val="Arial"/>
      <family val="2"/>
    </font>
    <font>
      <b/>
      <sz val="10"/>
      <color indexed="53"/>
      <name val="Arial"/>
      <family val="2"/>
    </font>
    <font>
      <b/>
      <sz val="10"/>
      <color indexed="18"/>
      <name val="Arial"/>
      <family val="2"/>
    </font>
    <font>
      <sz val="10"/>
      <color indexed="53"/>
      <name val="Arial"/>
      <family val="2"/>
    </font>
    <font>
      <b/>
      <sz val="12"/>
      <name val="Arial"/>
      <family val="2"/>
    </font>
    <font>
      <vertAlign val="subscript"/>
      <sz val="10"/>
      <name val="Arial"/>
      <family val="2"/>
    </font>
    <font>
      <sz val="10"/>
      <name val="Symbol"/>
      <family val="1"/>
      <charset val="2"/>
    </font>
    <font>
      <b/>
      <sz val="10"/>
      <color indexed="10"/>
      <name val="Arial"/>
      <family val="2"/>
    </font>
    <font>
      <b/>
      <sz val="14"/>
      <name val="Arial"/>
      <family val="2"/>
    </font>
    <font>
      <i/>
      <sz val="10"/>
      <color indexed="12"/>
      <name val="Arial"/>
      <family val="2"/>
    </font>
    <font>
      <sz val="11"/>
      <name val="Arial"/>
      <family val="2"/>
    </font>
    <font>
      <i/>
      <sz val="10"/>
      <color indexed="10"/>
      <name val="Arial"/>
      <family val="2"/>
    </font>
    <font>
      <i/>
      <sz val="10"/>
      <color indexed="10"/>
      <name val="Symbol"/>
      <family val="1"/>
      <charset val="2"/>
    </font>
    <font>
      <b/>
      <sz val="12"/>
      <color indexed="10"/>
      <name val="Arial"/>
      <family val="2"/>
    </font>
    <font>
      <sz val="12"/>
      <name val="Arial"/>
      <family val="2"/>
    </font>
    <font>
      <b/>
      <sz val="10"/>
      <color indexed="18"/>
      <name val="Arial"/>
      <family val="2"/>
    </font>
    <font>
      <sz val="12"/>
      <name val="Symbol"/>
      <family val="1"/>
      <charset val="2"/>
    </font>
    <font>
      <vertAlign val="superscript"/>
      <sz val="12"/>
      <name val="Times New Roman"/>
      <family val="1"/>
    </font>
    <font>
      <sz val="12"/>
      <name val="Times New Roman"/>
      <family val="1"/>
    </font>
  </fonts>
  <fills count="8">
    <fill>
      <patternFill patternType="none"/>
    </fill>
    <fill>
      <patternFill patternType="gray125"/>
    </fill>
    <fill>
      <patternFill patternType="solid">
        <fgColor indexed="13"/>
        <bgColor indexed="64"/>
      </patternFill>
    </fill>
    <fill>
      <patternFill patternType="solid">
        <fgColor indexed="43"/>
        <bgColor indexed="64"/>
      </patternFill>
    </fill>
    <fill>
      <patternFill patternType="solid">
        <fgColor indexed="41"/>
        <bgColor indexed="64"/>
      </patternFill>
    </fill>
    <fill>
      <patternFill patternType="solid">
        <fgColor indexed="47"/>
        <bgColor indexed="64"/>
      </patternFill>
    </fill>
    <fill>
      <patternFill patternType="solid">
        <fgColor indexed="22"/>
        <bgColor indexed="64"/>
      </patternFill>
    </fill>
    <fill>
      <patternFill patternType="solid">
        <fgColor indexed="42"/>
        <bgColor indexed="64"/>
      </patternFill>
    </fill>
  </fills>
  <borders count="50">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top style="medium">
        <color indexed="23"/>
      </top>
      <bottom/>
      <diagonal/>
    </border>
    <border>
      <left/>
      <right/>
      <top/>
      <bottom style="medium">
        <color indexed="23"/>
      </bottom>
      <diagonal/>
    </border>
    <border>
      <left/>
      <right/>
      <top style="thin">
        <color indexed="23"/>
      </top>
      <bottom/>
      <diagonal/>
    </border>
    <border>
      <left/>
      <right/>
      <top style="thin">
        <color indexed="23"/>
      </top>
      <bottom style="medium">
        <color indexed="23"/>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top style="medium">
        <color indexed="23"/>
      </top>
      <bottom style="medium">
        <color indexed="23"/>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medium">
        <color indexed="64"/>
      </right>
      <top/>
      <bottom style="double">
        <color indexed="64"/>
      </bottom>
      <diagonal/>
    </border>
    <border>
      <left style="medium">
        <color indexed="64"/>
      </left>
      <right style="medium">
        <color indexed="64"/>
      </right>
      <top/>
      <bottom style="double">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style="thin">
        <color indexed="23"/>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93">
    <xf numFmtId="0" fontId="0" fillId="0" borderId="0" xfId="0"/>
    <xf numFmtId="0" fontId="0" fillId="0" borderId="0" xfId="0" applyAlignment="1">
      <alignment horizontal="center"/>
    </xf>
    <xf numFmtId="11" fontId="0" fillId="0" borderId="0" xfId="0" applyNumberFormat="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11" fontId="0" fillId="0" borderId="4" xfId="0" applyNumberFormat="1" applyBorder="1" applyAlignment="1">
      <alignment horizontal="center"/>
    </xf>
    <xf numFmtId="11" fontId="1" fillId="0" borderId="6" xfId="0" applyNumberFormat="1" applyFont="1" applyBorder="1" applyAlignment="1">
      <alignment horizontal="center"/>
    </xf>
    <xf numFmtId="0" fontId="0" fillId="2" borderId="1" xfId="0" applyFill="1" applyBorder="1" applyAlignment="1">
      <alignment horizontal="center"/>
    </xf>
    <xf numFmtId="0" fontId="0" fillId="2" borderId="2" xfId="0" applyFill="1" applyBorder="1" applyAlignment="1">
      <alignment horizontal="center"/>
    </xf>
    <xf numFmtId="0" fontId="0" fillId="2" borderId="10" xfId="0" applyFill="1" applyBorder="1" applyAlignment="1">
      <alignment horizontal="center"/>
    </xf>
    <xf numFmtId="0" fontId="0" fillId="2" borderId="8" xfId="0" applyFill="1" applyBorder="1" applyAlignment="1">
      <alignment horizontal="center"/>
    </xf>
    <xf numFmtId="0" fontId="6" fillId="0" borderId="7" xfId="0" applyFont="1" applyBorder="1" applyAlignment="1">
      <alignment horizontal="center"/>
    </xf>
    <xf numFmtId="0" fontId="4" fillId="0" borderId="0" xfId="0" quotePrefix="1" applyFont="1" applyBorder="1" applyAlignment="1">
      <alignment horizontal="center"/>
    </xf>
    <xf numFmtId="0" fontId="2" fillId="0" borderId="11" xfId="0" applyFont="1" applyBorder="1" applyAlignment="1">
      <alignment horizontal="center"/>
    </xf>
    <xf numFmtId="0" fontId="0" fillId="0" borderId="11" xfId="0" applyBorder="1" applyAlignment="1">
      <alignment horizontal="center"/>
    </xf>
    <xf numFmtId="0" fontId="0" fillId="0" borderId="12" xfId="0" applyBorder="1" applyAlignment="1">
      <alignment horizontal="right"/>
    </xf>
    <xf numFmtId="0" fontId="0" fillId="0" borderId="0" xfId="0" applyBorder="1" applyAlignment="1">
      <alignment horizontal="center"/>
    </xf>
    <xf numFmtId="0" fontId="0" fillId="0" borderId="13" xfId="0" applyBorder="1" applyAlignment="1">
      <alignment horizontal="center"/>
    </xf>
    <xf numFmtId="0" fontId="0" fillId="0" borderId="12" xfId="0" applyBorder="1" applyAlignment="1">
      <alignment horizontal="center"/>
    </xf>
    <xf numFmtId="0" fontId="0" fillId="0" borderId="0" xfId="0" applyBorder="1"/>
    <xf numFmtId="0" fontId="0" fillId="0" borderId="14" xfId="0" applyBorder="1" applyAlignment="1">
      <alignment horizontal="center"/>
    </xf>
    <xf numFmtId="0" fontId="2" fillId="0" borderId="11" xfId="0" applyFont="1" applyBorder="1" applyAlignment="1">
      <alignment horizontal="left"/>
    </xf>
    <xf numFmtId="0" fontId="8" fillId="0" borderId="0" xfId="0" applyFont="1" applyAlignment="1">
      <alignment horizontal="center"/>
    </xf>
    <xf numFmtId="0" fontId="10" fillId="0" borderId="0" xfId="0" applyFont="1" applyAlignment="1">
      <alignment horizontal="left"/>
    </xf>
    <xf numFmtId="0" fontId="8" fillId="0" borderId="0" xfId="0" applyFont="1" applyAlignment="1">
      <alignment horizontal="left"/>
    </xf>
    <xf numFmtId="0" fontId="8" fillId="0" borderId="0" xfId="0" applyFont="1" applyBorder="1" applyAlignment="1">
      <alignment horizontal="center"/>
    </xf>
    <xf numFmtId="0" fontId="8" fillId="0" borderId="3" xfId="0" applyFont="1" applyBorder="1" applyAlignment="1">
      <alignment horizontal="center"/>
    </xf>
    <xf numFmtId="0" fontId="8" fillId="0" borderId="2" xfId="0" applyFont="1" applyBorder="1" applyAlignment="1">
      <alignment horizontal="center"/>
    </xf>
    <xf numFmtId="0" fontId="8" fillId="0" borderId="6" xfId="0" applyFont="1" applyBorder="1" applyAlignment="1">
      <alignment horizontal="center"/>
    </xf>
    <xf numFmtId="0" fontId="8" fillId="0" borderId="7" xfId="0" applyFont="1" applyBorder="1" applyAlignment="1">
      <alignment horizontal="center"/>
    </xf>
    <xf numFmtId="0" fontId="8" fillId="0" borderId="2" xfId="0" applyFont="1" applyBorder="1" applyAlignment="1">
      <alignment horizontal="left"/>
    </xf>
    <xf numFmtId="0" fontId="8" fillId="0" borderId="0" xfId="0" applyFont="1" applyBorder="1" applyAlignment="1">
      <alignment horizontal="right"/>
    </xf>
    <xf numFmtId="0" fontId="8" fillId="0" borderId="12" xfId="0" applyFont="1" applyBorder="1" applyAlignment="1">
      <alignment horizontal="left"/>
    </xf>
    <xf numFmtId="0" fontId="11" fillId="0" borderId="0" xfId="0" applyFont="1"/>
    <xf numFmtId="0" fontId="0" fillId="0" borderId="17" xfId="0" applyFill="1" applyBorder="1" applyAlignment="1"/>
    <xf numFmtId="0" fontId="0" fillId="0" borderId="18" xfId="0" applyFill="1" applyBorder="1" applyAlignment="1"/>
    <xf numFmtId="0" fontId="12" fillId="0" borderId="15" xfId="0" applyFont="1" applyFill="1" applyBorder="1" applyAlignment="1">
      <alignment horizontal="center"/>
    </xf>
    <xf numFmtId="0" fontId="12" fillId="0" borderId="16" xfId="0" applyFont="1" applyFill="1" applyBorder="1" applyAlignment="1">
      <alignment horizontal="center"/>
    </xf>
    <xf numFmtId="0" fontId="6" fillId="0" borderId="0" xfId="0" applyFont="1" applyBorder="1" applyAlignment="1">
      <alignment horizontal="center"/>
    </xf>
    <xf numFmtId="0" fontId="8" fillId="0" borderId="12" xfId="0" applyFont="1" applyBorder="1" applyAlignment="1">
      <alignment horizontal="center"/>
    </xf>
    <xf numFmtId="0" fontId="8" fillId="0" borderId="19" xfId="0" applyFont="1" applyBorder="1" applyAlignment="1">
      <alignment horizontal="left"/>
    </xf>
    <xf numFmtId="164" fontId="9" fillId="0" borderId="6" xfId="0" applyNumberFormat="1" applyFont="1" applyBorder="1" applyAlignment="1">
      <alignment horizontal="center"/>
    </xf>
    <xf numFmtId="164" fontId="9" fillId="0" borderId="20" xfId="0" applyNumberFormat="1" applyFont="1" applyBorder="1" applyAlignment="1">
      <alignment horizontal="center"/>
    </xf>
    <xf numFmtId="164" fontId="9" fillId="0" borderId="0" xfId="0" applyNumberFormat="1" applyFont="1" applyBorder="1" applyAlignment="1">
      <alignment horizontal="center"/>
    </xf>
    <xf numFmtId="0" fontId="0" fillId="0" borderId="10" xfId="0" applyBorder="1" applyAlignment="1">
      <alignment horizontal="center"/>
    </xf>
    <xf numFmtId="0" fontId="13" fillId="0" borderId="9" xfId="0" applyFont="1" applyBorder="1" applyAlignment="1">
      <alignment horizontal="center"/>
    </xf>
    <xf numFmtId="0" fontId="1" fillId="0" borderId="3" xfId="0" applyFont="1" applyBorder="1" applyAlignment="1">
      <alignment horizontal="center"/>
    </xf>
    <xf numFmtId="0" fontId="0" fillId="0" borderId="20" xfId="0" applyBorder="1" applyAlignment="1">
      <alignment horizontal="center"/>
    </xf>
    <xf numFmtId="0" fontId="1" fillId="0" borderId="20" xfId="0" applyFont="1" applyBorder="1" applyAlignment="1">
      <alignment horizontal="center"/>
    </xf>
    <xf numFmtId="0" fontId="14" fillId="0" borderId="7" xfId="0" applyFont="1" applyBorder="1" applyAlignment="1">
      <alignment horizontal="center"/>
    </xf>
    <xf numFmtId="0" fontId="8" fillId="0" borderId="10" xfId="0" applyFont="1" applyBorder="1" applyAlignment="1">
      <alignment horizontal="center"/>
    </xf>
    <xf numFmtId="0" fontId="8" fillId="0" borderId="0" xfId="0" applyFont="1" applyBorder="1" applyAlignment="1">
      <alignment horizontal="left"/>
    </xf>
    <xf numFmtId="0" fontId="15" fillId="0" borderId="21" xfId="0" applyFont="1" applyFill="1" applyBorder="1" applyAlignment="1">
      <alignment horizontal="center"/>
    </xf>
    <xf numFmtId="0" fontId="0" fillId="0" borderId="18" xfId="0" applyNumberFormat="1" applyFill="1" applyBorder="1" applyAlignment="1"/>
    <xf numFmtId="0" fontId="0" fillId="0" borderId="17" xfId="0" applyNumberFormat="1" applyFill="1" applyBorder="1" applyAlignment="1"/>
    <xf numFmtId="0" fontId="15" fillId="0" borderId="15" xfId="0" applyFont="1" applyFill="1" applyBorder="1" applyAlignment="1">
      <alignment horizontal="center"/>
    </xf>
    <xf numFmtId="0" fontId="15" fillId="0" borderId="16" xfId="0" applyFont="1" applyFill="1" applyBorder="1" applyAlignment="1">
      <alignment horizontal="center"/>
    </xf>
    <xf numFmtId="0" fontId="2" fillId="0" borderId="7" xfId="0" applyFont="1" applyBorder="1"/>
    <xf numFmtId="0" fontId="0" fillId="0" borderId="11" xfId="0" applyBorder="1"/>
    <xf numFmtId="0" fontId="2" fillId="0" borderId="11" xfId="0" applyFont="1" applyBorder="1"/>
    <xf numFmtId="0" fontId="0" fillId="0" borderId="2" xfId="0" applyBorder="1"/>
    <xf numFmtId="0" fontId="0" fillId="0" borderId="12" xfId="0" applyBorder="1"/>
    <xf numFmtId="0" fontId="0" fillId="0" borderId="13" xfId="0" applyBorder="1"/>
    <xf numFmtId="11" fontId="0" fillId="0" borderId="10" xfId="0" applyNumberFormat="1" applyBorder="1" applyAlignment="1">
      <alignment horizontal="center"/>
    </xf>
    <xf numFmtId="0" fontId="0" fillId="0" borderId="5" xfId="0" applyBorder="1"/>
    <xf numFmtId="0" fontId="0" fillId="0" borderId="12" xfId="0" quotePrefix="1" applyBorder="1" applyAlignment="1">
      <alignment horizontal="center"/>
    </xf>
    <xf numFmtId="0" fontId="8" fillId="0" borderId="8" xfId="0" applyFont="1" applyBorder="1" applyAlignment="1">
      <alignment horizontal="center"/>
    </xf>
    <xf numFmtId="0" fontId="1" fillId="0" borderId="0" xfId="0" applyFont="1" applyBorder="1" applyAlignment="1">
      <alignment horizontal="center"/>
    </xf>
    <xf numFmtId="0" fontId="16" fillId="0" borderId="7" xfId="0" applyFont="1" applyBorder="1" applyAlignment="1">
      <alignment horizontal="center"/>
    </xf>
    <xf numFmtId="0" fontId="0" fillId="0" borderId="4" xfId="0" applyBorder="1"/>
    <xf numFmtId="0" fontId="0" fillId="0" borderId="14" xfId="0" applyBorder="1"/>
    <xf numFmtId="0" fontId="8" fillId="0" borderId="1" xfId="0" applyFont="1" applyBorder="1"/>
    <xf numFmtId="0" fontId="8" fillId="0" borderId="4" xfId="0" applyFont="1" applyBorder="1" applyAlignment="1">
      <alignment horizontal="center"/>
    </xf>
    <xf numFmtId="0" fontId="8" fillId="0" borderId="5" xfId="0" applyFont="1" applyBorder="1" applyAlignment="1">
      <alignment horizontal="center"/>
    </xf>
    <xf numFmtId="0" fontId="8" fillId="0" borderId="8" xfId="0" applyFont="1" applyBorder="1" applyAlignment="1">
      <alignment horizontal="left"/>
    </xf>
    <xf numFmtId="0" fontId="8" fillId="0" borderId="2" xfId="0" applyFont="1" applyBorder="1"/>
    <xf numFmtId="0" fontId="8" fillId="0" borderId="5" xfId="0" applyFont="1" applyBorder="1"/>
    <xf numFmtId="0" fontId="17" fillId="0" borderId="0" xfId="0" applyFont="1" applyAlignment="1">
      <alignment horizontal="center"/>
    </xf>
    <xf numFmtId="0" fontId="17" fillId="0" borderId="0" xfId="0" applyFont="1" applyAlignment="1">
      <alignment horizontal="left"/>
    </xf>
    <xf numFmtId="0" fontId="0" fillId="3" borderId="10" xfId="0" applyFill="1" applyBorder="1" applyAlignment="1">
      <alignment horizontal="center"/>
    </xf>
    <xf numFmtId="0" fontId="0" fillId="3" borderId="9" xfId="0" applyFill="1" applyBorder="1" applyAlignment="1">
      <alignment horizontal="center"/>
    </xf>
    <xf numFmtId="0" fontId="0" fillId="4" borderId="10" xfId="0" applyFill="1" applyBorder="1" applyAlignment="1">
      <alignment horizontal="center"/>
    </xf>
    <xf numFmtId="0" fontId="0" fillId="4" borderId="9" xfId="0" applyFill="1" applyBorder="1" applyAlignment="1">
      <alignment horizontal="center"/>
    </xf>
    <xf numFmtId="0" fontId="0" fillId="4" borderId="8" xfId="0" applyFill="1" applyBorder="1" applyAlignment="1">
      <alignment horizontal="center"/>
    </xf>
    <xf numFmtId="0" fontId="0" fillId="3" borderId="8" xfId="0" applyFill="1" applyBorder="1" applyAlignment="1">
      <alignment horizontal="center"/>
    </xf>
    <xf numFmtId="0" fontId="19" fillId="5" borderId="3" xfId="0" applyFont="1" applyFill="1" applyBorder="1" applyAlignment="1">
      <alignment horizontal="center"/>
    </xf>
    <xf numFmtId="0" fontId="19" fillId="0" borderId="10" xfId="0" applyFont="1" applyBorder="1" applyAlignment="1">
      <alignment horizontal="center"/>
    </xf>
    <xf numFmtId="0" fontId="19" fillId="0" borderId="9" xfId="0" applyFont="1" applyBorder="1" applyAlignment="1">
      <alignment horizontal="center"/>
    </xf>
    <xf numFmtId="0" fontId="19" fillId="6" borderId="10" xfId="0" applyFont="1" applyFill="1" applyBorder="1" applyAlignment="1">
      <alignment horizontal="center"/>
    </xf>
    <xf numFmtId="0" fontId="19" fillId="6" borderId="9" xfId="0" applyFont="1" applyFill="1" applyBorder="1" applyAlignment="1">
      <alignment horizontal="center"/>
    </xf>
    <xf numFmtId="0" fontId="19" fillId="6" borderId="8" xfId="0" applyFont="1" applyFill="1" applyBorder="1" applyAlignment="1">
      <alignment horizontal="center"/>
    </xf>
    <xf numFmtId="0" fontId="0" fillId="0" borderId="1" xfId="0" applyBorder="1" applyAlignment="1"/>
    <xf numFmtId="0" fontId="0" fillId="0" borderId="7" xfId="0" applyBorder="1"/>
    <xf numFmtId="0" fontId="20" fillId="0" borderId="7" xfId="0" applyFont="1" applyBorder="1" applyAlignment="1">
      <alignment horizontal="center"/>
    </xf>
    <xf numFmtId="0" fontId="0" fillId="0" borderId="4" xfId="0" applyBorder="1" applyAlignment="1"/>
    <xf numFmtId="0" fontId="10" fillId="0" borderId="0" xfId="0" applyFont="1" applyAlignment="1">
      <alignment horizontal="center"/>
    </xf>
    <xf numFmtId="0" fontId="0" fillId="0" borderId="0" xfId="0" applyAlignment="1">
      <alignment horizontal="left"/>
    </xf>
    <xf numFmtId="0" fontId="11" fillId="0" borderId="0" xfId="0" applyFont="1" applyAlignment="1">
      <alignment horizontal="center"/>
    </xf>
    <xf numFmtId="0" fontId="0" fillId="2" borderId="22" xfId="0" applyFill="1" applyBorder="1" applyAlignment="1">
      <alignment horizontal="center"/>
    </xf>
    <xf numFmtId="0" fontId="0" fillId="2" borderId="23" xfId="0" applyFill="1" applyBorder="1" applyAlignment="1">
      <alignment horizontal="center"/>
    </xf>
    <xf numFmtId="0" fontId="0" fillId="0" borderId="24" xfId="0" applyBorder="1" applyAlignment="1">
      <alignment horizontal="center"/>
    </xf>
    <xf numFmtId="0" fontId="0" fillId="0" borderId="23" xfId="0" applyBorder="1" applyAlignment="1">
      <alignment horizontal="center"/>
    </xf>
    <xf numFmtId="0" fontId="0" fillId="0" borderId="25" xfId="0" applyBorder="1" applyAlignment="1">
      <alignment horizontal="center"/>
    </xf>
    <xf numFmtId="0" fontId="0" fillId="3" borderId="23" xfId="0" applyFill="1" applyBorder="1" applyAlignment="1">
      <alignment horizontal="center"/>
    </xf>
    <xf numFmtId="0" fontId="0" fillId="3" borderId="26" xfId="0" applyFill="1" applyBorder="1" applyAlignment="1">
      <alignment horizontal="center"/>
    </xf>
    <xf numFmtId="0" fontId="0" fillId="5" borderId="22" xfId="0" applyFill="1" applyBorder="1" applyAlignment="1">
      <alignment horizontal="center"/>
    </xf>
    <xf numFmtId="0" fontId="0" fillId="3" borderId="24" xfId="0" applyFill="1" applyBorder="1" applyAlignment="1">
      <alignment horizontal="center"/>
    </xf>
    <xf numFmtId="0" fontId="0" fillId="3" borderId="25" xfId="0" applyFill="1" applyBorder="1" applyAlignment="1">
      <alignment horizontal="center"/>
    </xf>
    <xf numFmtId="0" fontId="0" fillId="0" borderId="26" xfId="0" applyBorder="1" applyAlignment="1">
      <alignment horizontal="center"/>
    </xf>
    <xf numFmtId="0" fontId="0" fillId="3" borderId="3" xfId="0" applyFill="1" applyBorder="1" applyAlignment="1">
      <alignment horizontal="center"/>
    </xf>
    <xf numFmtId="0" fontId="0" fillId="2" borderId="12" xfId="0" applyFill="1" applyBorder="1" applyAlignment="1">
      <alignment horizontal="center"/>
    </xf>
    <xf numFmtId="0" fontId="0" fillId="2" borderId="0" xfId="0" applyFill="1"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0" fillId="3" borderId="0" xfId="0" applyFill="1" applyBorder="1" applyAlignment="1">
      <alignment horizontal="center"/>
    </xf>
    <xf numFmtId="0" fontId="0" fillId="3" borderId="13" xfId="0" applyFill="1" applyBorder="1" applyAlignment="1">
      <alignment horizontal="center"/>
    </xf>
    <xf numFmtId="0" fontId="0" fillId="5" borderId="12" xfId="0" applyFill="1" applyBorder="1" applyAlignment="1">
      <alignment horizontal="center"/>
    </xf>
    <xf numFmtId="0" fontId="0" fillId="3" borderId="27" xfId="0" applyFill="1" applyBorder="1" applyAlignment="1">
      <alignment horizontal="center"/>
    </xf>
    <xf numFmtId="0" fontId="0" fillId="3" borderId="28" xfId="0" applyFill="1" applyBorder="1" applyAlignment="1">
      <alignment horizontal="center"/>
    </xf>
    <xf numFmtId="0" fontId="0" fillId="3" borderId="20" xfId="0" applyFill="1" applyBorder="1" applyAlignment="1">
      <alignment horizontal="center"/>
    </xf>
    <xf numFmtId="0" fontId="0" fillId="3" borderId="29" xfId="0" applyFill="1" applyBorder="1" applyAlignment="1">
      <alignment horizontal="center"/>
    </xf>
    <xf numFmtId="0" fontId="0" fillId="0" borderId="22" xfId="0" applyBorder="1" applyAlignment="1">
      <alignment horizontal="center"/>
    </xf>
    <xf numFmtId="0" fontId="0" fillId="4" borderId="24" xfId="0" applyFill="1" applyBorder="1" applyAlignment="1">
      <alignment horizontal="center"/>
    </xf>
    <xf numFmtId="0" fontId="0" fillId="4" borderId="23" xfId="0" applyFill="1" applyBorder="1" applyAlignment="1">
      <alignment horizontal="center"/>
    </xf>
    <xf numFmtId="0" fontId="0" fillId="4" borderId="25" xfId="0" applyFill="1" applyBorder="1" applyAlignment="1">
      <alignment horizontal="center"/>
    </xf>
    <xf numFmtId="0" fontId="0" fillId="4" borderId="20" xfId="0" applyFill="1" applyBorder="1" applyAlignment="1">
      <alignment horizontal="center"/>
    </xf>
    <xf numFmtId="0" fontId="0" fillId="4" borderId="27" xfId="0" applyFill="1" applyBorder="1" applyAlignment="1">
      <alignment horizontal="center"/>
    </xf>
    <xf numFmtId="0" fontId="0" fillId="4" borderId="0" xfId="0" applyFill="1" applyBorder="1" applyAlignment="1">
      <alignment horizontal="center"/>
    </xf>
    <xf numFmtId="0" fontId="0" fillId="4" borderId="28" xfId="0" applyFill="1" applyBorder="1" applyAlignment="1">
      <alignment horizontal="center"/>
    </xf>
    <xf numFmtId="0" fontId="0" fillId="0" borderId="30" xfId="0" applyBorder="1" applyAlignment="1">
      <alignment horizontal="center"/>
    </xf>
    <xf numFmtId="0" fontId="0" fillId="0" borderId="31" xfId="0" applyBorder="1" applyAlignment="1">
      <alignment horizontal="center"/>
    </xf>
    <xf numFmtId="0" fontId="0" fillId="4" borderId="32" xfId="0" applyFill="1" applyBorder="1" applyAlignment="1">
      <alignment horizontal="center"/>
    </xf>
    <xf numFmtId="0" fontId="0" fillId="4" borderId="31" xfId="0" applyFill="1" applyBorder="1" applyAlignment="1">
      <alignment horizontal="center"/>
    </xf>
    <xf numFmtId="0" fontId="0" fillId="4" borderId="33" xfId="0" applyFill="1" applyBorder="1" applyAlignment="1">
      <alignment horizontal="center"/>
    </xf>
    <xf numFmtId="0" fontId="0" fillId="0" borderId="34" xfId="0" applyBorder="1" applyAlignment="1">
      <alignment horizontal="center"/>
    </xf>
    <xf numFmtId="0" fontId="0" fillId="5" borderId="30" xfId="0" applyFill="1" applyBorder="1" applyAlignment="1">
      <alignment horizontal="center"/>
    </xf>
    <xf numFmtId="0" fontId="0" fillId="0" borderId="32" xfId="0" applyBorder="1" applyAlignment="1">
      <alignment horizontal="center"/>
    </xf>
    <xf numFmtId="0" fontId="0" fillId="3" borderId="33" xfId="0" applyFill="1" applyBorder="1" applyAlignment="1">
      <alignment horizontal="center"/>
    </xf>
    <xf numFmtId="0" fontId="0" fillId="3" borderId="31" xfId="0" applyFill="1" applyBorder="1" applyAlignment="1">
      <alignment horizontal="center"/>
    </xf>
    <xf numFmtId="0" fontId="0" fillId="3" borderId="34" xfId="0" applyFill="1" applyBorder="1" applyAlignment="1">
      <alignment horizontal="center"/>
    </xf>
    <xf numFmtId="0" fontId="0" fillId="6" borderId="27" xfId="0" applyFill="1" applyBorder="1" applyAlignment="1">
      <alignment horizontal="center"/>
    </xf>
    <xf numFmtId="0" fontId="0" fillId="6" borderId="0" xfId="0" applyFill="1" applyBorder="1" applyAlignment="1">
      <alignment horizontal="center"/>
    </xf>
    <xf numFmtId="0" fontId="0" fillId="6" borderId="28" xfId="0" applyFill="1" applyBorder="1" applyAlignment="1">
      <alignment horizontal="center"/>
    </xf>
    <xf numFmtId="0" fontId="0" fillId="3" borderId="35" xfId="0" applyFill="1" applyBorder="1" applyAlignment="1">
      <alignment horizontal="center"/>
    </xf>
    <xf numFmtId="0" fontId="0" fillId="2" borderId="36" xfId="0" applyFill="1" applyBorder="1" applyAlignment="1">
      <alignment horizontal="center"/>
    </xf>
    <xf numFmtId="0" fontId="0" fillId="2" borderId="37" xfId="0" applyFill="1" applyBorder="1" applyAlignment="1">
      <alignment horizontal="center"/>
    </xf>
    <xf numFmtId="0" fontId="0" fillId="0" borderId="38" xfId="0" applyBorder="1" applyAlignment="1">
      <alignment horizontal="center"/>
    </xf>
    <xf numFmtId="0" fontId="0" fillId="0" borderId="37" xfId="0" applyBorder="1" applyAlignment="1">
      <alignment horizontal="center"/>
    </xf>
    <xf numFmtId="0" fontId="0" fillId="0" borderId="39" xfId="0" applyBorder="1" applyAlignment="1">
      <alignment horizontal="center"/>
    </xf>
    <xf numFmtId="0" fontId="0" fillId="3" borderId="37" xfId="0" applyFill="1" applyBorder="1" applyAlignment="1">
      <alignment horizontal="center"/>
    </xf>
    <xf numFmtId="0" fontId="0" fillId="3" borderId="40" xfId="0" applyFill="1" applyBorder="1" applyAlignment="1">
      <alignment horizontal="center"/>
    </xf>
    <xf numFmtId="0" fontId="0" fillId="5" borderId="36" xfId="0" applyFill="1" applyBorder="1" applyAlignment="1">
      <alignment horizontal="center"/>
    </xf>
    <xf numFmtId="0" fontId="0" fillId="6" borderId="38" xfId="0" applyFill="1" applyBorder="1" applyAlignment="1">
      <alignment horizontal="center"/>
    </xf>
    <xf numFmtId="0" fontId="0" fillId="6" borderId="37" xfId="0" applyFill="1" applyBorder="1" applyAlignment="1">
      <alignment horizontal="center"/>
    </xf>
    <xf numFmtId="0" fontId="0" fillId="6" borderId="39" xfId="0" applyFill="1" applyBorder="1" applyAlignment="1">
      <alignment horizontal="center"/>
    </xf>
    <xf numFmtId="0" fontId="0" fillId="0" borderId="40" xfId="0" applyBorder="1" applyAlignment="1">
      <alignment horizontal="center"/>
    </xf>
    <xf numFmtId="0" fontId="0" fillId="3" borderId="41" xfId="0" applyFill="1" applyBorder="1" applyAlignment="1">
      <alignment horizontal="center"/>
    </xf>
    <xf numFmtId="0" fontId="0" fillId="5" borderId="0" xfId="0" applyFill="1" applyBorder="1" applyAlignment="1">
      <alignment horizontal="center"/>
    </xf>
    <xf numFmtId="0" fontId="0" fillId="5" borderId="27" xfId="0" applyFill="1" applyBorder="1" applyAlignment="1">
      <alignment horizontal="center"/>
    </xf>
    <xf numFmtId="0" fontId="0" fillId="5" borderId="28" xfId="0" applyFill="1" applyBorder="1" applyAlignment="1">
      <alignment horizontal="center"/>
    </xf>
    <xf numFmtId="0" fontId="0" fillId="0" borderId="12" xfId="0" applyFill="1" applyBorder="1" applyAlignment="1">
      <alignment horizontal="center"/>
    </xf>
    <xf numFmtId="0" fontId="19" fillId="0" borderId="20" xfId="0" applyFont="1" applyBorder="1" applyAlignment="1">
      <alignment horizontal="center"/>
    </xf>
    <xf numFmtId="0" fontId="0" fillId="3" borderId="22" xfId="0" applyFill="1" applyBorder="1" applyAlignment="1">
      <alignment horizontal="center"/>
    </xf>
    <xf numFmtId="0" fontId="0" fillId="6" borderId="23" xfId="0" applyFill="1" applyBorder="1" applyAlignment="1">
      <alignment horizontal="center"/>
    </xf>
    <xf numFmtId="0" fontId="19" fillId="0" borderId="35" xfId="0" applyFont="1" applyBorder="1" applyAlignment="1">
      <alignment horizontal="center"/>
    </xf>
    <xf numFmtId="0" fontId="0" fillId="3" borderId="12" xfId="0" applyFill="1" applyBorder="1" applyAlignment="1">
      <alignment horizontal="center"/>
    </xf>
    <xf numFmtId="0" fontId="0" fillId="3" borderId="30" xfId="0" applyFill="1" applyBorder="1" applyAlignment="1">
      <alignment horizontal="center"/>
    </xf>
    <xf numFmtId="0" fontId="0" fillId="6" borderId="31" xfId="0" applyFill="1" applyBorder="1" applyAlignment="1">
      <alignment horizontal="center"/>
    </xf>
    <xf numFmtId="0" fontId="19" fillId="0" borderId="29" xfId="0" applyFont="1" applyBorder="1" applyAlignment="1">
      <alignment horizontal="center"/>
    </xf>
    <xf numFmtId="0" fontId="0" fillId="0" borderId="0" xfId="0" applyFill="1" applyBorder="1" applyAlignment="1">
      <alignment horizontal="center"/>
    </xf>
    <xf numFmtId="0" fontId="0" fillId="3" borderId="42" xfId="0" applyFill="1" applyBorder="1" applyAlignment="1">
      <alignment horizontal="center"/>
    </xf>
    <xf numFmtId="0" fontId="0" fillId="3" borderId="14" xfId="0" applyFill="1" applyBorder="1" applyAlignment="1">
      <alignment horizontal="center"/>
    </xf>
    <xf numFmtId="0" fontId="0" fillId="3" borderId="43" xfId="0" applyFill="1" applyBorder="1" applyAlignment="1">
      <alignment horizontal="center"/>
    </xf>
    <xf numFmtId="0" fontId="0" fillId="0" borderId="14" xfId="0" applyFill="1" applyBorder="1" applyAlignment="1">
      <alignment horizontal="center"/>
    </xf>
    <xf numFmtId="0" fontId="0" fillId="0" borderId="4" xfId="0" applyFill="1" applyBorder="1" applyAlignment="1">
      <alignment horizontal="center"/>
    </xf>
    <xf numFmtId="0" fontId="19" fillId="0" borderId="6" xfId="0" applyFont="1" applyBorder="1" applyAlignment="1">
      <alignment horizontal="center"/>
    </xf>
    <xf numFmtId="0" fontId="0" fillId="3" borderId="1" xfId="0" applyFill="1" applyBorder="1" applyAlignment="1">
      <alignment horizontal="center"/>
    </xf>
    <xf numFmtId="0" fontId="0" fillId="3" borderId="11" xfId="0" applyFill="1" applyBorder="1" applyAlignment="1">
      <alignment horizontal="center"/>
    </xf>
    <xf numFmtId="0" fontId="0" fillId="3" borderId="2" xfId="0" applyFill="1" applyBorder="1" applyAlignment="1">
      <alignment horizontal="center"/>
    </xf>
    <xf numFmtId="0" fontId="0" fillId="0" borderId="3" xfId="0" applyFill="1" applyBorder="1" applyAlignment="1">
      <alignment horizontal="center"/>
    </xf>
    <xf numFmtId="0" fontId="0" fillId="0" borderId="1" xfId="0" applyFill="1" applyBorder="1" applyAlignment="1">
      <alignment horizontal="center"/>
    </xf>
    <xf numFmtId="0" fontId="0" fillId="0" borderId="11" xfId="0" applyFill="1" applyBorder="1" applyAlignment="1">
      <alignment horizontal="center"/>
    </xf>
    <xf numFmtId="0" fontId="0" fillId="0" borderId="2" xfId="0" applyFill="1" applyBorder="1" applyAlignment="1">
      <alignment horizontal="center"/>
    </xf>
    <xf numFmtId="0" fontId="0" fillId="0" borderId="20" xfId="0" applyFill="1" applyBorder="1" applyAlignment="1">
      <alignment horizontal="center"/>
    </xf>
    <xf numFmtId="0" fontId="0" fillId="0" borderId="13" xfId="0"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0" borderId="6" xfId="0" applyFill="1" applyBorder="1" applyAlignment="1">
      <alignment horizontal="center"/>
    </xf>
    <xf numFmtId="0" fontId="0" fillId="0" borderId="5" xfId="0" applyFill="1" applyBorder="1" applyAlignment="1">
      <alignment horizontal="center"/>
    </xf>
    <xf numFmtId="0" fontId="19" fillId="0" borderId="0" xfId="0" applyFont="1" applyAlignment="1">
      <alignment horizontal="center"/>
    </xf>
    <xf numFmtId="0" fontId="0" fillId="3" borderId="6" xfId="0" applyFill="1" applyBorder="1" applyAlignment="1">
      <alignment horizontal="center"/>
    </xf>
    <xf numFmtId="0" fontId="0" fillId="4" borderId="7" xfId="0" applyFill="1" applyBorder="1" applyAlignment="1">
      <alignment horizontal="center"/>
    </xf>
    <xf numFmtId="0" fontId="0" fillId="5" borderId="3" xfId="0" applyFill="1" applyBorder="1" applyAlignment="1">
      <alignment horizontal="center"/>
    </xf>
    <xf numFmtId="0" fontId="0" fillId="5" borderId="20" xfId="0" applyFill="1" applyBorder="1" applyAlignment="1">
      <alignment horizontal="center"/>
    </xf>
    <xf numFmtId="0" fontId="0" fillId="5" borderId="6" xfId="0" applyFill="1" applyBorder="1" applyAlignment="1">
      <alignment horizontal="center"/>
    </xf>
    <xf numFmtId="0" fontId="0" fillId="7" borderId="7" xfId="0" applyFill="1" applyBorder="1" applyAlignment="1">
      <alignment horizontal="center"/>
    </xf>
    <xf numFmtId="0" fontId="8" fillId="0" borderId="0" xfId="0" applyFont="1"/>
    <xf numFmtId="0" fontId="2" fillId="0" borderId="0" xfId="0" applyFont="1"/>
    <xf numFmtId="0" fontId="0" fillId="0" borderId="0" xfId="0" applyAlignment="1">
      <alignment horizontal="right"/>
    </xf>
    <xf numFmtId="0" fontId="0" fillId="5" borderId="1" xfId="0" applyFill="1" applyBorder="1" applyAlignment="1">
      <alignment horizontal="center"/>
    </xf>
    <xf numFmtId="0" fontId="0" fillId="5" borderId="2" xfId="0" applyFill="1" applyBorder="1" applyAlignment="1">
      <alignment horizontal="center"/>
    </xf>
    <xf numFmtId="0" fontId="0" fillId="5" borderId="1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0" borderId="10" xfId="0" applyFill="1" applyBorder="1" applyAlignment="1">
      <alignment horizontal="center"/>
    </xf>
    <xf numFmtId="0" fontId="0" fillId="0" borderId="8" xfId="0" applyFill="1" applyBorder="1" applyAlignment="1">
      <alignment horizontal="center"/>
    </xf>
    <xf numFmtId="0" fontId="0" fillId="5" borderId="10" xfId="0" applyFill="1" applyBorder="1" applyAlignment="1">
      <alignment horizontal="center"/>
    </xf>
    <xf numFmtId="0" fontId="0" fillId="5" borderId="8" xfId="0" applyFill="1" applyBorder="1" applyAlignment="1">
      <alignment horizontal="center"/>
    </xf>
    <xf numFmtId="0" fontId="1" fillId="0" borderId="10" xfId="0" applyFont="1" applyBorder="1"/>
    <xf numFmtId="0" fontId="8" fillId="0" borderId="1" xfId="0" applyFont="1" applyBorder="1" applyAlignment="1">
      <alignment horizontal="center"/>
    </xf>
    <xf numFmtId="0" fontId="8" fillId="0" borderId="11" xfId="0" applyFont="1" applyBorder="1" applyAlignment="1">
      <alignment horizontal="center"/>
    </xf>
    <xf numFmtId="0" fontId="21" fillId="0" borderId="11" xfId="0" applyFont="1" applyBorder="1" applyAlignment="1">
      <alignment horizontal="left"/>
    </xf>
    <xf numFmtId="0" fontId="21" fillId="0" borderId="11" xfId="0" applyFont="1" applyBorder="1" applyAlignment="1">
      <alignment horizontal="center"/>
    </xf>
    <xf numFmtId="0" fontId="8" fillId="0" borderId="13" xfId="0" applyFont="1" applyBorder="1" applyAlignment="1">
      <alignment horizontal="center"/>
    </xf>
    <xf numFmtId="0" fontId="8" fillId="3" borderId="10" xfId="0" applyFont="1" applyFill="1" applyBorder="1" applyAlignment="1">
      <alignment horizontal="center"/>
    </xf>
    <xf numFmtId="0" fontId="13" fillId="3" borderId="9" xfId="0" applyFont="1" applyFill="1" applyBorder="1" applyAlignment="1">
      <alignment horizontal="center"/>
    </xf>
    <xf numFmtId="0" fontId="13" fillId="3" borderId="8" xfId="0" applyFont="1" applyFill="1" applyBorder="1" applyAlignment="1">
      <alignment horizontal="center"/>
    </xf>
    <xf numFmtId="0" fontId="13" fillId="3" borderId="1" xfId="0" applyFont="1" applyFill="1" applyBorder="1" applyAlignment="1">
      <alignment horizontal="center"/>
    </xf>
    <xf numFmtId="0" fontId="13" fillId="4" borderId="10" xfId="0" applyFont="1" applyFill="1" applyBorder="1" applyAlignment="1">
      <alignment horizontal="center"/>
    </xf>
    <xf numFmtId="0" fontId="13" fillId="4" borderId="9" xfId="0" applyFont="1" applyFill="1" applyBorder="1" applyAlignment="1">
      <alignment horizontal="center"/>
    </xf>
    <xf numFmtId="0" fontId="13" fillId="4" borderId="8" xfId="0" applyFont="1" applyFill="1" applyBorder="1" applyAlignment="1">
      <alignment horizontal="center"/>
    </xf>
    <xf numFmtId="0" fontId="22" fillId="3" borderId="7" xfId="0" applyFont="1" applyFill="1" applyBorder="1" applyAlignment="1">
      <alignment horizontal="left"/>
    </xf>
    <xf numFmtId="0" fontId="8" fillId="0" borderId="0" xfId="0" applyFont="1" applyBorder="1"/>
    <xf numFmtId="0" fontId="8" fillId="0" borderId="0" xfId="0" applyFont="1" applyAlignment="1">
      <alignment horizontal="right"/>
    </xf>
    <xf numFmtId="0" fontId="8" fillId="0" borderId="12" xfId="0" applyFont="1" applyBorder="1"/>
    <xf numFmtId="0" fontId="20" fillId="0" borderId="7" xfId="0" applyFont="1" applyBorder="1"/>
    <xf numFmtId="0" fontId="8" fillId="0" borderId="10" xfId="0" applyFont="1" applyBorder="1"/>
    <xf numFmtId="0" fontId="8" fillId="0" borderId="8" xfId="0" applyFont="1" applyBorder="1"/>
    <xf numFmtId="0" fontId="13" fillId="4" borderId="1" xfId="0" applyFont="1" applyFill="1" applyBorder="1" applyAlignment="1">
      <alignment horizontal="center"/>
    </xf>
    <xf numFmtId="0" fontId="13" fillId="3" borderId="11" xfId="0" applyFont="1" applyFill="1" applyBorder="1" applyAlignment="1">
      <alignment horizontal="center"/>
    </xf>
    <xf numFmtId="0" fontId="13" fillId="4" borderId="11" xfId="0" applyFont="1" applyFill="1" applyBorder="1" applyAlignment="1">
      <alignment horizontal="center"/>
    </xf>
    <xf numFmtId="0" fontId="13" fillId="4" borderId="2" xfId="0" applyFont="1" applyFill="1" applyBorder="1" applyAlignment="1">
      <alignment horizontal="center"/>
    </xf>
    <xf numFmtId="0" fontId="22" fillId="3" borderId="3" xfId="0" applyFont="1" applyFill="1" applyBorder="1" applyAlignment="1">
      <alignment horizontal="left"/>
    </xf>
    <xf numFmtId="0" fontId="8" fillId="0" borderId="13" xfId="0" applyFont="1" applyBorder="1" applyAlignment="1">
      <alignment horizontal="left"/>
    </xf>
    <xf numFmtId="0" fontId="13" fillId="3" borderId="4" xfId="0" applyFont="1" applyFill="1" applyBorder="1" applyAlignment="1">
      <alignment horizontal="center"/>
    </xf>
    <xf numFmtId="0" fontId="23" fillId="0" borderId="0" xfId="0" applyFont="1" applyBorder="1" applyAlignment="1">
      <alignment horizontal="left"/>
    </xf>
    <xf numFmtId="0" fontId="23" fillId="0" borderId="0" xfId="0" applyFont="1" applyBorder="1" applyAlignment="1">
      <alignment horizontal="center"/>
    </xf>
    <xf numFmtId="0" fontId="1" fillId="4" borderId="10" xfId="0" applyFont="1" applyFill="1" applyBorder="1" applyAlignment="1">
      <alignment horizontal="center"/>
    </xf>
    <xf numFmtId="0" fontId="1" fillId="4" borderId="7" xfId="0" applyFont="1" applyFill="1" applyBorder="1" applyAlignment="1">
      <alignment horizontal="center"/>
    </xf>
    <xf numFmtId="0" fontId="24" fillId="3" borderId="7" xfId="0" applyFont="1" applyFill="1" applyBorder="1" applyAlignment="1">
      <alignment horizontal="left"/>
    </xf>
    <xf numFmtId="0" fontId="19" fillId="0" borderId="0" xfId="0" applyFont="1" applyBorder="1" applyAlignment="1">
      <alignment horizontal="center"/>
    </xf>
    <xf numFmtId="0" fontId="8" fillId="0" borderId="14" xfId="0" applyFont="1" applyBorder="1" applyAlignment="1">
      <alignment horizontal="center"/>
    </xf>
    <xf numFmtId="0" fontId="1" fillId="4" borderId="9" xfId="0" applyFont="1" applyFill="1" applyBorder="1" applyAlignment="1">
      <alignment horizontal="center"/>
    </xf>
    <xf numFmtId="0" fontId="1" fillId="4" borderId="8" xfId="0" applyFont="1" applyFill="1" applyBorder="1" applyAlignment="1">
      <alignment horizontal="center"/>
    </xf>
    <xf numFmtId="0" fontId="24" fillId="0" borderId="7" xfId="0" applyFont="1" applyBorder="1" applyAlignment="1">
      <alignment horizontal="left"/>
    </xf>
    <xf numFmtId="165" fontId="1" fillId="0" borderId="0" xfId="0" applyNumberFormat="1" applyFont="1" applyBorder="1" applyAlignment="1">
      <alignment horizontal="center"/>
    </xf>
    <xf numFmtId="0" fontId="26" fillId="0" borderId="12" xfId="0" applyFont="1" applyBorder="1"/>
    <xf numFmtId="0" fontId="17" fillId="0" borderId="0" xfId="0" applyFont="1" applyBorder="1"/>
    <xf numFmtId="0" fontId="19" fillId="0" borderId="1" xfId="0" applyFont="1" applyBorder="1" applyAlignment="1">
      <alignment horizontal="left"/>
    </xf>
    <xf numFmtId="0" fontId="19" fillId="0" borderId="3" xfId="0" applyFont="1" applyBorder="1" applyAlignment="1">
      <alignment horizontal="left"/>
    </xf>
    <xf numFmtId="166" fontId="8" fillId="0" borderId="4" xfId="0" applyNumberFormat="1" applyFont="1" applyBorder="1"/>
    <xf numFmtId="0" fontId="1" fillId="0" borderId="0" xfId="0" applyFont="1" applyBorder="1" applyAlignment="1">
      <alignment horizontal="left"/>
    </xf>
    <xf numFmtId="0" fontId="8" fillId="0" borderId="12" xfId="0" applyFont="1" applyBorder="1" applyAlignment="1">
      <alignment horizontal="right"/>
    </xf>
    <xf numFmtId="0" fontId="8" fillId="4" borderId="1" xfId="0" applyFont="1" applyFill="1" applyBorder="1" applyAlignment="1">
      <alignment horizontal="center"/>
    </xf>
    <xf numFmtId="0" fontId="8" fillId="4" borderId="11" xfId="0" applyFont="1" applyFill="1" applyBorder="1" applyAlignment="1">
      <alignment horizontal="center"/>
    </xf>
    <xf numFmtId="0" fontId="8" fillId="4" borderId="2" xfId="0" applyFont="1" applyFill="1" applyBorder="1" applyAlignment="1">
      <alignment horizontal="center"/>
    </xf>
    <xf numFmtId="0" fontId="8" fillId="0" borderId="1" xfId="0" applyFont="1" applyFill="1" applyBorder="1" applyAlignment="1">
      <alignment horizontal="left"/>
    </xf>
    <xf numFmtId="0" fontId="8" fillId="0" borderId="2" xfId="0" applyFont="1" applyFill="1" applyBorder="1" applyAlignment="1">
      <alignment horizontal="center"/>
    </xf>
    <xf numFmtId="0" fontId="8" fillId="0" borderId="4" xfId="0" applyFont="1" applyFill="1" applyBorder="1" applyAlignment="1">
      <alignment horizontal="center"/>
    </xf>
    <xf numFmtId="0" fontId="8" fillId="0" borderId="5" xfId="0" applyFont="1" applyFill="1" applyBorder="1" applyAlignment="1">
      <alignment horizontal="center"/>
    </xf>
    <xf numFmtId="0" fontId="8" fillId="0" borderId="13" xfId="0" applyFont="1" applyBorder="1"/>
    <xf numFmtId="0" fontId="8" fillId="4" borderId="4" xfId="0" applyFont="1" applyFill="1" applyBorder="1" applyAlignment="1">
      <alignment horizontal="center"/>
    </xf>
    <xf numFmtId="0" fontId="8" fillId="4" borderId="14" xfId="0" applyFont="1" applyFill="1" applyBorder="1" applyAlignment="1">
      <alignment horizontal="center"/>
    </xf>
    <xf numFmtId="0" fontId="8" fillId="0" borderId="14" xfId="0" applyFont="1" applyFill="1" applyBorder="1" applyAlignment="1">
      <alignment horizontal="center"/>
    </xf>
    <xf numFmtId="0" fontId="8" fillId="4" borderId="5" xfId="0" applyFont="1" applyFill="1" applyBorder="1" applyAlignment="1">
      <alignment horizontal="center"/>
    </xf>
    <xf numFmtId="0" fontId="11" fillId="0" borderId="0" xfId="0" applyFont="1" applyBorder="1" applyAlignment="1">
      <alignment horizontal="center"/>
    </xf>
    <xf numFmtId="0" fontId="8" fillId="3" borderId="1" xfId="0" applyFont="1" applyFill="1" applyBorder="1" applyAlignment="1">
      <alignment horizontal="center"/>
    </xf>
    <xf numFmtId="0" fontId="8" fillId="3" borderId="2" xfId="0" applyFont="1" applyFill="1" applyBorder="1" applyAlignment="1">
      <alignment horizontal="center"/>
    </xf>
    <xf numFmtId="0" fontId="8" fillId="3" borderId="11" xfId="0" applyFont="1" applyFill="1" applyBorder="1" applyAlignment="1">
      <alignment horizontal="center"/>
    </xf>
    <xf numFmtId="0" fontId="8" fillId="3" borderId="2" xfId="0" quotePrefix="1" applyFont="1" applyFill="1" applyBorder="1" applyAlignment="1">
      <alignment horizontal="center"/>
    </xf>
    <xf numFmtId="0" fontId="8" fillId="3" borderId="12" xfId="0" applyFont="1" applyFill="1" applyBorder="1" applyAlignment="1">
      <alignment horizontal="center"/>
    </xf>
    <xf numFmtId="0" fontId="8" fillId="3" borderId="13" xfId="0" quotePrefix="1" applyFont="1" applyFill="1" applyBorder="1" applyAlignment="1">
      <alignment horizontal="center"/>
    </xf>
    <xf numFmtId="0" fontId="8" fillId="3" borderId="0" xfId="0" applyFont="1" applyFill="1" applyBorder="1" applyAlignment="1">
      <alignment horizontal="center"/>
    </xf>
    <xf numFmtId="0" fontId="8" fillId="3" borderId="13" xfId="0" applyFont="1" applyFill="1" applyBorder="1" applyAlignment="1">
      <alignment horizontal="center"/>
    </xf>
    <xf numFmtId="0" fontId="8" fillId="3" borderId="4" xfId="0" applyFont="1" applyFill="1" applyBorder="1" applyAlignment="1">
      <alignment horizontal="center"/>
    </xf>
    <xf numFmtId="0" fontId="8" fillId="3" borderId="5" xfId="0" quotePrefix="1" applyFont="1" applyFill="1" applyBorder="1" applyAlignment="1">
      <alignment horizontal="center"/>
    </xf>
    <xf numFmtId="0" fontId="8" fillId="3" borderId="14" xfId="0" applyFont="1" applyFill="1" applyBorder="1" applyAlignment="1">
      <alignment horizontal="center"/>
    </xf>
    <xf numFmtId="0" fontId="8" fillId="3" borderId="5" xfId="0" applyFont="1" applyFill="1" applyBorder="1" applyAlignment="1">
      <alignment horizontal="center"/>
    </xf>
    <xf numFmtId="0" fontId="8" fillId="5" borderId="12" xfId="0" applyFont="1" applyFill="1" applyBorder="1" applyAlignment="1">
      <alignment horizontal="center"/>
    </xf>
    <xf numFmtId="0" fontId="8" fillId="5" borderId="13" xfId="0" quotePrefix="1" applyFont="1" applyFill="1" applyBorder="1" applyAlignment="1">
      <alignment horizontal="center"/>
    </xf>
    <xf numFmtId="0" fontId="8" fillId="5" borderId="0" xfId="0" applyFont="1" applyFill="1" applyBorder="1" applyAlignment="1">
      <alignment horizontal="center"/>
    </xf>
    <xf numFmtId="0" fontId="8" fillId="5" borderId="13" xfId="0" applyFont="1" applyFill="1" applyBorder="1" applyAlignment="1">
      <alignment horizontal="center"/>
    </xf>
    <xf numFmtId="0" fontId="8" fillId="3" borderId="11" xfId="0" quotePrefix="1" applyFont="1" applyFill="1" applyBorder="1" applyAlignment="1">
      <alignment horizontal="center"/>
    </xf>
    <xf numFmtId="0" fontId="8" fillId="3" borderId="0" xfId="0" quotePrefix="1" applyFont="1" applyFill="1" applyBorder="1" applyAlignment="1">
      <alignment horizontal="center"/>
    </xf>
    <xf numFmtId="0" fontId="8" fillId="3" borderId="14" xfId="0" quotePrefix="1" applyFont="1" applyFill="1" applyBorder="1" applyAlignment="1">
      <alignment horizontal="center"/>
    </xf>
    <xf numFmtId="0" fontId="8" fillId="5" borderId="0" xfId="0" quotePrefix="1" applyFont="1" applyFill="1" applyBorder="1" applyAlignment="1">
      <alignment horizontal="center"/>
    </xf>
    <xf numFmtId="0" fontId="8" fillId="5" borderId="1" xfId="0" applyFont="1" applyFill="1" applyBorder="1" applyAlignment="1">
      <alignment horizontal="center"/>
    </xf>
    <xf numFmtId="0" fontId="8" fillId="5" borderId="2" xfId="0" quotePrefix="1" applyFont="1" applyFill="1" applyBorder="1" applyAlignment="1">
      <alignment horizontal="center"/>
    </xf>
    <xf numFmtId="0" fontId="8" fillId="5" borderId="11" xfId="0" applyFont="1" applyFill="1" applyBorder="1" applyAlignment="1">
      <alignment horizontal="center"/>
    </xf>
    <xf numFmtId="0" fontId="8" fillId="5" borderId="2" xfId="0" applyFont="1" applyFill="1" applyBorder="1" applyAlignment="1">
      <alignment horizontal="center"/>
    </xf>
    <xf numFmtId="0" fontId="8" fillId="5" borderId="4" xfId="0" applyFont="1" applyFill="1" applyBorder="1" applyAlignment="1">
      <alignment horizontal="center"/>
    </xf>
    <xf numFmtId="0" fontId="8" fillId="5" borderId="5" xfId="0" quotePrefix="1" applyFont="1" applyFill="1" applyBorder="1" applyAlignment="1">
      <alignment horizontal="center"/>
    </xf>
    <xf numFmtId="0" fontId="8" fillId="5" borderId="14" xfId="0" applyFont="1" applyFill="1" applyBorder="1" applyAlignment="1">
      <alignment horizontal="center"/>
    </xf>
    <xf numFmtId="0" fontId="8" fillId="5" borderId="5" xfId="0" applyFont="1" applyFill="1" applyBorder="1" applyAlignment="1">
      <alignment horizontal="center"/>
    </xf>
    <xf numFmtId="0" fontId="8" fillId="4" borderId="10" xfId="0" applyFont="1" applyFill="1" applyBorder="1" applyAlignment="1">
      <alignment horizontal="center"/>
    </xf>
    <xf numFmtId="0" fontId="8" fillId="0" borderId="9" xfId="0" applyFont="1" applyBorder="1" applyAlignment="1">
      <alignment horizontal="center"/>
    </xf>
    <xf numFmtId="0" fontId="8" fillId="4" borderId="9" xfId="0" applyFont="1" applyFill="1" applyBorder="1" applyAlignment="1">
      <alignment horizontal="center"/>
    </xf>
    <xf numFmtId="0" fontId="8" fillId="4" borderId="8" xfId="0" applyFont="1" applyFill="1" applyBorder="1" applyAlignment="1">
      <alignment horizontal="center"/>
    </xf>
    <xf numFmtId="166" fontId="1" fillId="0" borderId="7" xfId="0" applyNumberFormat="1" applyFont="1" applyBorder="1" applyAlignment="1">
      <alignment horizontal="center"/>
    </xf>
    <xf numFmtId="0" fontId="8" fillId="0" borderId="4" xfId="0" applyFont="1" applyBorder="1"/>
    <xf numFmtId="0" fontId="13" fillId="3" borderId="10" xfId="0" applyFont="1" applyFill="1" applyBorder="1" applyAlignment="1">
      <alignment horizontal="center"/>
    </xf>
    <xf numFmtId="166" fontId="0" fillId="0" borderId="18" xfId="0" applyNumberFormat="1" applyFill="1" applyBorder="1" applyAlignment="1"/>
    <xf numFmtId="0" fontId="19" fillId="0" borderId="11" xfId="0" applyFont="1" applyBorder="1" applyAlignment="1">
      <alignment horizontal="center"/>
    </xf>
    <xf numFmtId="0" fontId="0" fillId="0" borderId="17" xfId="0" applyNumberFormat="1" applyFill="1" applyBorder="1" applyAlignment="1">
      <alignment horizontal="center"/>
    </xf>
    <xf numFmtId="0" fontId="0" fillId="0" borderId="44" xfId="0" applyNumberFormat="1" applyFill="1" applyBorder="1" applyAlignment="1">
      <alignment horizontal="center"/>
    </xf>
    <xf numFmtId="0" fontId="27" fillId="0" borderId="0"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20" fillId="0" borderId="12" xfId="0" applyFont="1" applyBorder="1" applyAlignment="1">
      <alignment horizontal="center"/>
    </xf>
    <xf numFmtId="0" fontId="20" fillId="0" borderId="13" xfId="0" applyFont="1" applyBorder="1" applyAlignment="1">
      <alignment horizontal="center"/>
    </xf>
    <xf numFmtId="0" fontId="20" fillId="0" borderId="4" xfId="0" applyFont="1" applyBorder="1" applyAlignment="1">
      <alignment horizontal="center"/>
    </xf>
    <xf numFmtId="0" fontId="20" fillId="0" borderId="5" xfId="0" applyFont="1" applyBorder="1" applyAlignment="1">
      <alignment horizontal="center"/>
    </xf>
    <xf numFmtId="0" fontId="0" fillId="0" borderId="0" xfId="0" applyBorder="1" applyAlignment="1"/>
    <xf numFmtId="11" fontId="0" fillId="0" borderId="0" xfId="0" applyNumberFormat="1" applyBorder="1" applyAlignment="1"/>
    <xf numFmtId="11" fontId="0" fillId="0" borderId="14" xfId="0" applyNumberFormat="1" applyBorder="1" applyAlignment="1"/>
    <xf numFmtId="0" fontId="27" fillId="0" borderId="0" xfId="0" applyFont="1"/>
    <xf numFmtId="0" fontId="8" fillId="0" borderId="22" xfId="0" applyFont="1" applyBorder="1" applyAlignment="1">
      <alignment horizontal="center"/>
    </xf>
    <xf numFmtId="0" fontId="13" fillId="3" borderId="23" xfId="0" applyFont="1" applyFill="1" applyBorder="1" applyAlignment="1">
      <alignment horizontal="center"/>
    </xf>
    <xf numFmtId="0" fontId="13" fillId="3" borderId="25" xfId="0" applyFont="1" applyFill="1" applyBorder="1" applyAlignment="1">
      <alignment horizontal="center"/>
    </xf>
    <xf numFmtId="0" fontId="13" fillId="3" borderId="30" xfId="0" applyFont="1" applyFill="1" applyBorder="1" applyAlignment="1">
      <alignment horizontal="center"/>
    </xf>
    <xf numFmtId="0" fontId="13" fillId="4" borderId="31" xfId="0" applyFont="1" applyFill="1" applyBorder="1" applyAlignment="1">
      <alignment horizontal="center"/>
    </xf>
    <xf numFmtId="0" fontId="13" fillId="3" borderId="31" xfId="0" applyFont="1" applyFill="1" applyBorder="1" applyAlignment="1">
      <alignment horizontal="center"/>
    </xf>
    <xf numFmtId="0" fontId="13" fillId="4" borderId="33" xfId="0" applyFont="1" applyFill="1" applyBorder="1" applyAlignment="1">
      <alignment horizontal="center"/>
    </xf>
    <xf numFmtId="0" fontId="22" fillId="3" borderId="0" xfId="0" applyFont="1" applyFill="1" applyBorder="1" applyAlignment="1">
      <alignment horizontal="left"/>
    </xf>
    <xf numFmtId="0" fontId="13" fillId="3" borderId="22" xfId="0" applyFont="1" applyFill="1" applyBorder="1" applyAlignment="1">
      <alignment horizontal="center"/>
    </xf>
    <xf numFmtId="0" fontId="13" fillId="4" borderId="23" xfId="0" applyFont="1" applyFill="1" applyBorder="1" applyAlignment="1">
      <alignment horizontal="center"/>
    </xf>
    <xf numFmtId="0" fontId="13" fillId="4" borderId="25" xfId="0" applyFont="1" applyFill="1" applyBorder="1" applyAlignment="1">
      <alignment horizontal="center"/>
    </xf>
    <xf numFmtId="0" fontId="1" fillId="4" borderId="24" xfId="0" applyFont="1" applyFill="1" applyBorder="1" applyAlignment="1">
      <alignment horizontal="center"/>
    </xf>
    <xf numFmtId="0" fontId="1" fillId="4" borderId="23" xfId="0" applyFont="1" applyFill="1" applyBorder="1" applyAlignment="1">
      <alignment horizontal="center"/>
    </xf>
    <xf numFmtId="0" fontId="1" fillId="4" borderId="45" xfId="0" applyFont="1" applyFill="1" applyBorder="1" applyAlignment="1">
      <alignment horizontal="center"/>
    </xf>
    <xf numFmtId="0" fontId="27" fillId="0" borderId="0" xfId="0" applyFont="1" applyBorder="1" applyAlignment="1">
      <alignment horizontal="left"/>
    </xf>
    <xf numFmtId="0" fontId="19" fillId="0" borderId="27" xfId="0" applyFont="1" applyBorder="1" applyAlignment="1">
      <alignment horizontal="center"/>
    </xf>
    <xf numFmtId="0" fontId="8" fillId="0" borderId="27" xfId="0" applyFont="1" applyBorder="1" applyAlignment="1">
      <alignment horizontal="center"/>
    </xf>
    <xf numFmtId="0" fontId="27" fillId="0" borderId="0" xfId="0" applyFont="1" applyFill="1" applyBorder="1" applyAlignment="1">
      <alignment horizontal="left"/>
    </xf>
    <xf numFmtId="0" fontId="1" fillId="4" borderId="32" xfId="0" applyFont="1" applyFill="1" applyBorder="1" applyAlignment="1">
      <alignment horizontal="center"/>
    </xf>
    <xf numFmtId="0" fontId="1" fillId="4" borderId="31" xfId="0" applyFont="1" applyFill="1" applyBorder="1" applyAlignment="1">
      <alignment horizontal="center"/>
    </xf>
    <xf numFmtId="0" fontId="8" fillId="0" borderId="24" xfId="0" applyFont="1" applyBorder="1" applyAlignment="1">
      <alignment horizontal="center"/>
    </xf>
    <xf numFmtId="0" fontId="8" fillId="0" borderId="23" xfId="0" applyFont="1" applyBorder="1" applyAlignment="1">
      <alignment horizontal="center"/>
    </xf>
    <xf numFmtId="0" fontId="8" fillId="0" borderId="25" xfId="0" applyFont="1" applyBorder="1" applyAlignment="1">
      <alignment horizontal="center"/>
    </xf>
    <xf numFmtId="0" fontId="8" fillId="4" borderId="27" xfId="0" applyFont="1" applyFill="1" applyBorder="1" applyAlignment="1">
      <alignment horizontal="center"/>
    </xf>
    <xf numFmtId="0" fontId="8" fillId="4" borderId="0" xfId="0" applyFont="1" applyFill="1" applyBorder="1" applyAlignment="1">
      <alignment horizontal="center"/>
    </xf>
    <xf numFmtId="0" fontId="8" fillId="4" borderId="28" xfId="0" applyFont="1" applyFill="1" applyBorder="1" applyAlignment="1">
      <alignment horizontal="center"/>
    </xf>
    <xf numFmtId="0" fontId="19" fillId="0" borderId="46" xfId="0" applyFont="1" applyBorder="1" applyAlignment="1">
      <alignment horizontal="center"/>
    </xf>
    <xf numFmtId="0" fontId="8" fillId="0" borderId="28" xfId="0" applyFont="1" applyBorder="1" applyAlignment="1">
      <alignment horizontal="center"/>
    </xf>
    <xf numFmtId="0" fontId="1" fillId="4" borderId="47" xfId="0" applyFont="1" applyFill="1" applyBorder="1" applyAlignment="1">
      <alignment horizontal="center"/>
    </xf>
    <xf numFmtId="0" fontId="8" fillId="4" borderId="32" xfId="0" applyFont="1" applyFill="1" applyBorder="1" applyAlignment="1">
      <alignment horizontal="center"/>
    </xf>
    <xf numFmtId="0" fontId="8" fillId="4" borderId="31" xfId="0" applyFont="1" applyFill="1" applyBorder="1" applyAlignment="1">
      <alignment horizontal="center"/>
    </xf>
    <xf numFmtId="0" fontId="8" fillId="4" borderId="33" xfId="0" applyFont="1" applyFill="1" applyBorder="1" applyAlignment="1">
      <alignment horizontal="center"/>
    </xf>
    <xf numFmtId="0" fontId="8" fillId="0" borderId="32" xfId="0" applyFont="1" applyBorder="1" applyAlignment="1">
      <alignment horizontal="center"/>
    </xf>
    <xf numFmtId="0" fontId="8" fillId="0" borderId="31" xfId="0" applyFont="1" applyBorder="1" applyAlignment="1">
      <alignment horizontal="center"/>
    </xf>
    <xf numFmtId="0" fontId="8" fillId="0" borderId="33" xfId="0" applyFont="1" applyFill="1" applyBorder="1" applyAlignment="1">
      <alignment horizontal="center"/>
    </xf>
    <xf numFmtId="0" fontId="8" fillId="0" borderId="0" xfId="0" applyFont="1" applyFill="1" applyBorder="1" applyAlignment="1">
      <alignment horizontal="left"/>
    </xf>
    <xf numFmtId="0" fontId="8" fillId="0" borderId="0" xfId="0" applyFont="1" applyFill="1" applyBorder="1" applyAlignment="1">
      <alignment horizontal="center"/>
    </xf>
    <xf numFmtId="0" fontId="8" fillId="0" borderId="9" xfId="0" applyFont="1" applyBorder="1"/>
    <xf numFmtId="0" fontId="20" fillId="0" borderId="8" xfId="0" applyFont="1" applyBorder="1" applyAlignment="1">
      <alignment horizontal="center"/>
    </xf>
    <xf numFmtId="0" fontId="8" fillId="0" borderId="48" xfId="0" applyFont="1" applyFill="1" applyBorder="1" applyAlignment="1">
      <alignment horizontal="center"/>
    </xf>
    <xf numFmtId="0" fontId="8" fillId="0" borderId="45" xfId="0" applyFont="1" applyFill="1" applyBorder="1" applyAlignment="1">
      <alignment horizontal="center"/>
    </xf>
    <xf numFmtId="0" fontId="19" fillId="0" borderId="46" xfId="0" applyFont="1" applyBorder="1" applyAlignment="1">
      <alignment horizontal="left"/>
    </xf>
    <xf numFmtId="0" fontId="8" fillId="0" borderId="0" xfId="0" applyFont="1" applyBorder="1" applyAlignment="1"/>
    <xf numFmtId="0" fontId="8" fillId="0" borderId="28" xfId="0" applyFont="1" applyBorder="1" applyAlignment="1"/>
    <xf numFmtId="0" fontId="8" fillId="0" borderId="47" xfId="0" applyFont="1" applyBorder="1"/>
    <xf numFmtId="0" fontId="8" fillId="0" borderId="47" xfId="0" applyFont="1" applyBorder="1" applyAlignment="1">
      <alignment horizontal="center"/>
    </xf>
    <xf numFmtId="0" fontId="8" fillId="0" borderId="30" xfId="0" applyFont="1" applyBorder="1" applyAlignment="1">
      <alignment horizontal="center"/>
    </xf>
    <xf numFmtId="0" fontId="0" fillId="0" borderId="31" xfId="0" applyBorder="1" applyAlignment="1"/>
    <xf numFmtId="0" fontId="0" fillId="0" borderId="33" xfId="0" applyBorder="1" applyAlignment="1"/>
    <xf numFmtId="0" fontId="8" fillId="0" borderId="46" xfId="0" applyFont="1" applyBorder="1" applyAlignment="1">
      <alignment horizontal="center"/>
    </xf>
    <xf numFmtId="0" fontId="8" fillId="0" borderId="22" xfId="0" applyFont="1" applyBorder="1" applyAlignment="1"/>
    <xf numFmtId="0" fontId="8" fillId="0" borderId="23" xfId="0" applyFont="1" applyBorder="1" applyAlignment="1"/>
    <xf numFmtId="0" fontId="1" fillId="0" borderId="23" xfId="0" applyFont="1" applyBorder="1" applyAlignment="1">
      <alignment horizontal="center"/>
    </xf>
    <xf numFmtId="0" fontId="8" fillId="0" borderId="23" xfId="0" applyFont="1" applyBorder="1" applyAlignment="1">
      <alignment horizontal="left"/>
    </xf>
    <xf numFmtId="166" fontId="1" fillId="0" borderId="31" xfId="0" applyNumberFormat="1" applyFont="1" applyBorder="1" applyAlignment="1">
      <alignment horizontal="center"/>
    </xf>
    <xf numFmtId="0" fontId="8" fillId="0" borderId="31" xfId="0" applyFont="1" applyBorder="1" applyAlignment="1">
      <alignment horizontal="left"/>
    </xf>
    <xf numFmtId="0" fontId="8" fillId="0" borderId="33" xfId="0" applyFont="1" applyBorder="1" applyAlignment="1">
      <alignment horizontal="center"/>
    </xf>
    <xf numFmtId="0" fontId="0" fillId="0" borderId="23" xfId="0" applyBorder="1"/>
    <xf numFmtId="0" fontId="0" fillId="0" borderId="31" xfId="0" applyBorder="1"/>
    <xf numFmtId="0" fontId="0" fillId="0" borderId="46" xfId="0" applyBorder="1"/>
    <xf numFmtId="0" fontId="0" fillId="0" borderId="49" xfId="0" applyBorder="1"/>
    <xf numFmtId="0" fontId="0" fillId="0" borderId="47" xfId="0" applyBorder="1"/>
    <xf numFmtId="0" fontId="28" fillId="0" borderId="15" xfId="0" applyFont="1" applyFill="1" applyBorder="1" applyAlignment="1">
      <alignment horizontal="center"/>
    </xf>
    <xf numFmtId="0" fontId="28" fillId="0" borderId="16" xfId="0" applyFont="1" applyFill="1" applyBorder="1" applyAlignment="1">
      <alignment horizontal="center"/>
    </xf>
    <xf numFmtId="0" fontId="1" fillId="4" borderId="0" xfId="0" applyFont="1" applyFill="1" applyBorder="1" applyAlignment="1">
      <alignment horizontal="center"/>
    </xf>
    <xf numFmtId="0" fontId="24" fillId="3" borderId="0" xfId="0" applyFont="1" applyFill="1" applyBorder="1" applyAlignment="1">
      <alignment horizontal="left"/>
    </xf>
    <xf numFmtId="0" fontId="29" fillId="0" borderId="0" xfId="0" applyFont="1" applyBorder="1" applyAlignment="1">
      <alignment horizontal="center"/>
    </xf>
    <xf numFmtId="0" fontId="25" fillId="0" borderId="0" xfId="0" applyFont="1" applyBorder="1" applyAlignment="1">
      <alignment horizontal="left"/>
    </xf>
    <xf numFmtId="0" fontId="1" fillId="0" borderId="7" xfId="0" applyFont="1" applyBorder="1" applyAlignment="1">
      <alignment horizontal="center"/>
    </xf>
    <xf numFmtId="0" fontId="29" fillId="0" borderId="12"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90"/>
      <c:rotY val="0"/>
      <c:rAngAx val="0"/>
      <c:perspective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surfaceChart>
        <c:wireframe val="1"/>
        <c:ser>
          <c:idx val="0"/>
          <c:order val="0"/>
          <c:tx>
            <c:strRef>
              <c:f>Opt.trans.graf.!$B$33</c:f>
              <c:strCache>
                <c:ptCount val="1"/>
                <c:pt idx="0">
                  <c:v>3</c:v>
                </c:pt>
              </c:strCache>
            </c:strRef>
          </c:tx>
          <c:spPr>
            <a:ln w="9525" cap="rnd">
              <a:solidFill>
                <a:schemeClr val="accent1"/>
              </a:solidFill>
              <a:round/>
            </a:ln>
            <a:effectLst/>
          </c:spPr>
          <c:cat>
            <c:numRef>
              <c:f>Opt.trans.graf.!$A$34:$A$51</c:f>
              <c:numCache>
                <c:formatCode>General</c:formatCode>
                <c:ptCount val="18"/>
                <c:pt idx="0">
                  <c:v>45</c:v>
                </c:pt>
                <c:pt idx="1">
                  <c:v>47.5</c:v>
                </c:pt>
                <c:pt idx="2">
                  <c:v>50</c:v>
                </c:pt>
                <c:pt idx="3">
                  <c:v>52.5</c:v>
                </c:pt>
                <c:pt idx="4">
                  <c:v>55</c:v>
                </c:pt>
                <c:pt idx="5">
                  <c:v>57.5</c:v>
                </c:pt>
                <c:pt idx="6">
                  <c:v>60</c:v>
                </c:pt>
                <c:pt idx="7">
                  <c:v>62.5</c:v>
                </c:pt>
                <c:pt idx="8">
                  <c:v>65</c:v>
                </c:pt>
                <c:pt idx="9">
                  <c:v>67.5</c:v>
                </c:pt>
                <c:pt idx="10">
                  <c:v>70</c:v>
                </c:pt>
                <c:pt idx="11">
                  <c:v>72.5</c:v>
                </c:pt>
                <c:pt idx="12">
                  <c:v>75</c:v>
                </c:pt>
                <c:pt idx="13">
                  <c:v>77.5</c:v>
                </c:pt>
                <c:pt idx="14">
                  <c:v>80</c:v>
                </c:pt>
                <c:pt idx="15">
                  <c:v>82.5</c:v>
                </c:pt>
                <c:pt idx="16">
                  <c:v>85</c:v>
                </c:pt>
                <c:pt idx="17">
                  <c:v>87.5</c:v>
                </c:pt>
              </c:numCache>
            </c:numRef>
          </c:cat>
          <c:val>
            <c:numRef>
              <c:f>Opt.trans.graf.!$B$34:$B$51</c:f>
              <c:numCache>
                <c:formatCode>0.000E+00</c:formatCode>
                <c:ptCount val="18"/>
                <c:pt idx="0">
                  <c:v>75833333.333333328</c:v>
                </c:pt>
                <c:pt idx="1">
                  <c:v>75033471.837488458</c:v>
                </c:pt>
                <c:pt idx="2">
                  <c:v>74533333.333333328</c:v>
                </c:pt>
                <c:pt idx="3">
                  <c:v>74277210.884353742</c:v>
                </c:pt>
                <c:pt idx="4">
                  <c:v>74221763.085399449</c:v>
                </c:pt>
                <c:pt idx="5">
                  <c:v>74332860.74354127</c:v>
                </c:pt>
                <c:pt idx="6">
                  <c:v>74583333.333333328</c:v>
                </c:pt>
                <c:pt idx="7">
                  <c:v>74951333.333333328</c:v>
                </c:pt>
                <c:pt idx="8">
                  <c:v>75419132.149901375</c:v>
                </c:pt>
                <c:pt idx="9">
                  <c:v>75972222.222222224</c:v>
                </c:pt>
                <c:pt idx="10">
                  <c:v>76598639.455782309</c:v>
                </c:pt>
                <c:pt idx="11">
                  <c:v>77288446.294094324</c:v>
                </c:pt>
                <c:pt idx="12">
                  <c:v>78033333.333333328</c:v>
                </c:pt>
                <c:pt idx="13">
                  <c:v>78826309.399930626</c:v>
                </c:pt>
                <c:pt idx="14">
                  <c:v>79661458.333333328</c:v>
                </c:pt>
                <c:pt idx="15">
                  <c:v>80533746.556473821</c:v>
                </c:pt>
                <c:pt idx="16">
                  <c:v>81438869.665513262</c:v>
                </c:pt>
                <c:pt idx="17">
                  <c:v>82373129.25170067</c:v>
                </c:pt>
              </c:numCache>
            </c:numRef>
          </c:val>
          <c:extLst>
            <c:ext xmlns:c16="http://schemas.microsoft.com/office/drawing/2014/chart" uri="{C3380CC4-5D6E-409C-BE32-E72D297353CC}">
              <c16:uniqueId val="{00000000-B025-420B-91A1-6F25D3F06EF9}"/>
            </c:ext>
          </c:extLst>
        </c:ser>
        <c:ser>
          <c:idx val="1"/>
          <c:order val="1"/>
          <c:tx>
            <c:strRef>
              <c:f>Opt.trans.graf.!$C$33</c:f>
              <c:strCache>
                <c:ptCount val="1"/>
                <c:pt idx="0">
                  <c:v>3.5</c:v>
                </c:pt>
              </c:strCache>
            </c:strRef>
          </c:tx>
          <c:spPr>
            <a:ln w="9525" cap="rnd">
              <a:solidFill>
                <a:schemeClr val="accent2"/>
              </a:solidFill>
              <a:round/>
            </a:ln>
            <a:effectLst/>
          </c:spPr>
          <c:cat>
            <c:numRef>
              <c:f>Opt.trans.graf.!$A$34:$A$51</c:f>
              <c:numCache>
                <c:formatCode>General</c:formatCode>
                <c:ptCount val="18"/>
                <c:pt idx="0">
                  <c:v>45</c:v>
                </c:pt>
                <c:pt idx="1">
                  <c:v>47.5</c:v>
                </c:pt>
                <c:pt idx="2">
                  <c:v>50</c:v>
                </c:pt>
                <c:pt idx="3">
                  <c:v>52.5</c:v>
                </c:pt>
                <c:pt idx="4">
                  <c:v>55</c:v>
                </c:pt>
                <c:pt idx="5">
                  <c:v>57.5</c:v>
                </c:pt>
                <c:pt idx="6">
                  <c:v>60</c:v>
                </c:pt>
                <c:pt idx="7">
                  <c:v>62.5</c:v>
                </c:pt>
                <c:pt idx="8">
                  <c:v>65</c:v>
                </c:pt>
                <c:pt idx="9">
                  <c:v>67.5</c:v>
                </c:pt>
                <c:pt idx="10">
                  <c:v>70</c:v>
                </c:pt>
                <c:pt idx="11">
                  <c:v>72.5</c:v>
                </c:pt>
                <c:pt idx="12">
                  <c:v>75</c:v>
                </c:pt>
                <c:pt idx="13">
                  <c:v>77.5</c:v>
                </c:pt>
                <c:pt idx="14">
                  <c:v>80</c:v>
                </c:pt>
                <c:pt idx="15">
                  <c:v>82.5</c:v>
                </c:pt>
                <c:pt idx="16">
                  <c:v>85</c:v>
                </c:pt>
                <c:pt idx="17">
                  <c:v>87.5</c:v>
                </c:pt>
              </c:numCache>
            </c:numRef>
          </c:cat>
          <c:val>
            <c:numRef>
              <c:f>Opt.trans.graf.!$C$34:$C$51</c:f>
              <c:numCache>
                <c:formatCode>0.000E+00</c:formatCode>
                <c:ptCount val="18"/>
                <c:pt idx="0">
                  <c:v>74404761.90476191</c:v>
                </c:pt>
                <c:pt idx="1">
                  <c:v>73263256.826276213</c:v>
                </c:pt>
                <c:pt idx="2">
                  <c:v>72471428.571428567</c:v>
                </c:pt>
                <c:pt idx="3">
                  <c:v>71964285.714285716</c:v>
                </c:pt>
                <c:pt idx="4">
                  <c:v>71691263.282172382</c:v>
                </c:pt>
                <c:pt idx="5">
                  <c:v>71612543.883337826</c:v>
                </c:pt>
                <c:pt idx="6">
                  <c:v>71696428.571428567</c:v>
                </c:pt>
                <c:pt idx="7">
                  <c:v>71917428.571428567</c:v>
                </c:pt>
                <c:pt idx="8">
                  <c:v>72254860.524091288</c:v>
                </c:pt>
                <c:pt idx="9">
                  <c:v>72691798.94179894</c:v>
                </c:pt>
                <c:pt idx="10">
                  <c:v>73214285.714285716</c:v>
                </c:pt>
                <c:pt idx="11">
                  <c:v>73810727.025649726</c:v>
                </c:pt>
                <c:pt idx="12">
                  <c:v>74471428.571428567</c:v>
                </c:pt>
                <c:pt idx="13">
                  <c:v>75188233.98245874</c:v>
                </c:pt>
                <c:pt idx="14">
                  <c:v>75954241.071428567</c:v>
                </c:pt>
                <c:pt idx="15">
                  <c:v>76763577.331759155</c:v>
                </c:pt>
                <c:pt idx="16">
                  <c:v>77611220.958971828</c:v>
                </c:pt>
                <c:pt idx="17">
                  <c:v>78492857.142857134</c:v>
                </c:pt>
              </c:numCache>
            </c:numRef>
          </c:val>
          <c:extLst>
            <c:ext xmlns:c16="http://schemas.microsoft.com/office/drawing/2014/chart" uri="{C3380CC4-5D6E-409C-BE32-E72D297353CC}">
              <c16:uniqueId val="{00000001-B025-420B-91A1-6F25D3F06EF9}"/>
            </c:ext>
          </c:extLst>
        </c:ser>
        <c:ser>
          <c:idx val="2"/>
          <c:order val="2"/>
          <c:tx>
            <c:strRef>
              <c:f>Opt.trans.graf.!$D$33</c:f>
              <c:strCache>
                <c:ptCount val="1"/>
                <c:pt idx="0">
                  <c:v>4</c:v>
                </c:pt>
              </c:strCache>
            </c:strRef>
          </c:tx>
          <c:spPr>
            <a:ln w="9525" cap="rnd">
              <a:solidFill>
                <a:schemeClr val="accent3"/>
              </a:solidFill>
              <a:round/>
            </a:ln>
            <a:effectLst/>
          </c:spPr>
          <c:cat>
            <c:numRef>
              <c:f>Opt.trans.graf.!$A$34:$A$51</c:f>
              <c:numCache>
                <c:formatCode>General</c:formatCode>
                <c:ptCount val="18"/>
                <c:pt idx="0">
                  <c:v>45</c:v>
                </c:pt>
                <c:pt idx="1">
                  <c:v>47.5</c:v>
                </c:pt>
                <c:pt idx="2">
                  <c:v>50</c:v>
                </c:pt>
                <c:pt idx="3">
                  <c:v>52.5</c:v>
                </c:pt>
                <c:pt idx="4">
                  <c:v>55</c:v>
                </c:pt>
                <c:pt idx="5">
                  <c:v>57.5</c:v>
                </c:pt>
                <c:pt idx="6">
                  <c:v>60</c:v>
                </c:pt>
                <c:pt idx="7">
                  <c:v>62.5</c:v>
                </c:pt>
                <c:pt idx="8">
                  <c:v>65</c:v>
                </c:pt>
                <c:pt idx="9">
                  <c:v>67.5</c:v>
                </c:pt>
                <c:pt idx="10">
                  <c:v>70</c:v>
                </c:pt>
                <c:pt idx="11">
                  <c:v>72.5</c:v>
                </c:pt>
                <c:pt idx="12">
                  <c:v>75</c:v>
                </c:pt>
                <c:pt idx="13">
                  <c:v>77.5</c:v>
                </c:pt>
                <c:pt idx="14">
                  <c:v>80</c:v>
                </c:pt>
                <c:pt idx="15">
                  <c:v>82.5</c:v>
                </c:pt>
                <c:pt idx="16">
                  <c:v>85</c:v>
                </c:pt>
                <c:pt idx="17">
                  <c:v>87.5</c:v>
                </c:pt>
              </c:numCache>
            </c:numRef>
          </c:cat>
          <c:val>
            <c:numRef>
              <c:f>Opt.trans.graf.!$D$34:$D$51</c:f>
              <c:numCache>
                <c:formatCode>0.000E+00</c:formatCode>
                <c:ptCount val="18"/>
                <c:pt idx="0">
                  <c:v>74166666.666666672</c:v>
                </c:pt>
                <c:pt idx="1">
                  <c:v>72683518.005540162</c:v>
                </c:pt>
                <c:pt idx="2">
                  <c:v>71600000</c:v>
                </c:pt>
                <c:pt idx="3">
                  <c:v>70841836.734693885</c:v>
                </c:pt>
                <c:pt idx="4">
                  <c:v>70351239.669421494</c:v>
                </c:pt>
                <c:pt idx="5">
                  <c:v>70082703.21361059</c:v>
                </c:pt>
                <c:pt idx="6">
                  <c:v>70000000</c:v>
                </c:pt>
                <c:pt idx="7">
                  <c:v>70074000</c:v>
                </c:pt>
                <c:pt idx="8">
                  <c:v>70281065.088757396</c:v>
                </c:pt>
                <c:pt idx="9">
                  <c:v>70601851.851851851</c:v>
                </c:pt>
                <c:pt idx="10">
                  <c:v>71020408.163265303</c:v>
                </c:pt>
                <c:pt idx="11">
                  <c:v>71523483.947681338</c:v>
                </c:pt>
                <c:pt idx="12">
                  <c:v>72100000</c:v>
                </c:pt>
                <c:pt idx="13">
                  <c:v>72740634.755463064</c:v>
                </c:pt>
                <c:pt idx="14">
                  <c:v>73437500</c:v>
                </c:pt>
                <c:pt idx="15">
                  <c:v>74183884.297520667</c:v>
                </c:pt>
                <c:pt idx="16">
                  <c:v>74974048.442906573</c:v>
                </c:pt>
                <c:pt idx="17">
                  <c:v>75803061.224489793</c:v>
                </c:pt>
              </c:numCache>
            </c:numRef>
          </c:val>
          <c:extLst>
            <c:ext xmlns:c16="http://schemas.microsoft.com/office/drawing/2014/chart" uri="{C3380CC4-5D6E-409C-BE32-E72D297353CC}">
              <c16:uniqueId val="{00000002-B025-420B-91A1-6F25D3F06EF9}"/>
            </c:ext>
          </c:extLst>
        </c:ser>
        <c:ser>
          <c:idx val="3"/>
          <c:order val="3"/>
          <c:tx>
            <c:strRef>
              <c:f>Opt.trans.graf.!$E$33</c:f>
              <c:strCache>
                <c:ptCount val="1"/>
                <c:pt idx="0">
                  <c:v>4.5</c:v>
                </c:pt>
              </c:strCache>
            </c:strRef>
          </c:tx>
          <c:spPr>
            <a:ln w="9525" cap="rnd">
              <a:solidFill>
                <a:schemeClr val="accent4"/>
              </a:solidFill>
              <a:round/>
            </a:ln>
            <a:effectLst/>
          </c:spPr>
          <c:cat>
            <c:numRef>
              <c:f>Opt.trans.graf.!$A$34:$A$51</c:f>
              <c:numCache>
                <c:formatCode>General</c:formatCode>
                <c:ptCount val="18"/>
                <c:pt idx="0">
                  <c:v>45</c:v>
                </c:pt>
                <c:pt idx="1">
                  <c:v>47.5</c:v>
                </c:pt>
                <c:pt idx="2">
                  <c:v>50</c:v>
                </c:pt>
                <c:pt idx="3">
                  <c:v>52.5</c:v>
                </c:pt>
                <c:pt idx="4">
                  <c:v>55</c:v>
                </c:pt>
                <c:pt idx="5">
                  <c:v>57.5</c:v>
                </c:pt>
                <c:pt idx="6">
                  <c:v>60</c:v>
                </c:pt>
                <c:pt idx="7">
                  <c:v>62.5</c:v>
                </c:pt>
                <c:pt idx="8">
                  <c:v>65</c:v>
                </c:pt>
                <c:pt idx="9">
                  <c:v>67.5</c:v>
                </c:pt>
                <c:pt idx="10">
                  <c:v>70</c:v>
                </c:pt>
                <c:pt idx="11">
                  <c:v>72.5</c:v>
                </c:pt>
                <c:pt idx="12">
                  <c:v>75</c:v>
                </c:pt>
                <c:pt idx="13">
                  <c:v>77.5</c:v>
                </c:pt>
                <c:pt idx="14">
                  <c:v>80</c:v>
                </c:pt>
                <c:pt idx="15">
                  <c:v>82.5</c:v>
                </c:pt>
                <c:pt idx="16">
                  <c:v>85</c:v>
                </c:pt>
                <c:pt idx="17">
                  <c:v>87.5</c:v>
                </c:pt>
              </c:numCache>
            </c:numRef>
          </c:cat>
          <c:val>
            <c:numRef>
              <c:f>Opt.trans.graf.!$E$34:$E$51</c:f>
              <c:numCache>
                <c:formatCode>0.000E+00</c:formatCode>
                <c:ptCount val="18"/>
                <c:pt idx="0">
                  <c:v>74722222.222222224</c:v>
                </c:pt>
                <c:pt idx="1">
                  <c:v>72897429.978454918</c:v>
                </c:pt>
                <c:pt idx="2">
                  <c:v>71522222.222222224</c:v>
                </c:pt>
                <c:pt idx="3">
                  <c:v>70513038.548752844</c:v>
                </c:pt>
                <c:pt idx="4">
                  <c:v>69804866.850321397</c:v>
                </c:pt>
                <c:pt idx="5">
                  <c:v>69346513.33753413</c:v>
                </c:pt>
                <c:pt idx="6">
                  <c:v>69097222.222222224</c:v>
                </c:pt>
                <c:pt idx="7">
                  <c:v>69024222.222222224</c:v>
                </c:pt>
                <c:pt idx="8">
                  <c:v>69100920.447074294</c:v>
                </c:pt>
                <c:pt idx="9">
                  <c:v>69305555.555555552</c:v>
                </c:pt>
                <c:pt idx="10">
                  <c:v>69620181.405895695</c:v>
                </c:pt>
                <c:pt idx="11">
                  <c:v>70029891.663363725</c:v>
                </c:pt>
                <c:pt idx="12">
                  <c:v>70522222.222222224</c:v>
                </c:pt>
                <c:pt idx="13">
                  <c:v>71086686.322118163</c:v>
                </c:pt>
                <c:pt idx="14">
                  <c:v>71714409.722222224</c:v>
                </c:pt>
                <c:pt idx="15">
                  <c:v>72397842.056932971</c:v>
                </c:pt>
                <c:pt idx="16">
                  <c:v>73130526.720492125</c:v>
                </c:pt>
                <c:pt idx="17">
                  <c:v>73906916.099773243</c:v>
                </c:pt>
              </c:numCache>
            </c:numRef>
          </c:val>
          <c:extLst>
            <c:ext xmlns:c16="http://schemas.microsoft.com/office/drawing/2014/chart" uri="{C3380CC4-5D6E-409C-BE32-E72D297353CC}">
              <c16:uniqueId val="{00000003-B025-420B-91A1-6F25D3F06EF9}"/>
            </c:ext>
          </c:extLst>
        </c:ser>
        <c:ser>
          <c:idx val="4"/>
          <c:order val="4"/>
          <c:tx>
            <c:strRef>
              <c:f>Opt.trans.graf.!$F$33</c:f>
              <c:strCache>
                <c:ptCount val="1"/>
                <c:pt idx="0">
                  <c:v>5</c:v>
                </c:pt>
              </c:strCache>
            </c:strRef>
          </c:tx>
          <c:spPr>
            <a:ln w="9525" cap="rnd">
              <a:solidFill>
                <a:schemeClr val="accent5"/>
              </a:solidFill>
              <a:round/>
            </a:ln>
            <a:effectLst/>
          </c:spPr>
          <c:cat>
            <c:numRef>
              <c:f>Opt.trans.graf.!$A$34:$A$51</c:f>
              <c:numCache>
                <c:formatCode>General</c:formatCode>
                <c:ptCount val="18"/>
                <c:pt idx="0">
                  <c:v>45</c:v>
                </c:pt>
                <c:pt idx="1">
                  <c:v>47.5</c:v>
                </c:pt>
                <c:pt idx="2">
                  <c:v>50</c:v>
                </c:pt>
                <c:pt idx="3">
                  <c:v>52.5</c:v>
                </c:pt>
                <c:pt idx="4">
                  <c:v>55</c:v>
                </c:pt>
                <c:pt idx="5">
                  <c:v>57.5</c:v>
                </c:pt>
                <c:pt idx="6">
                  <c:v>60</c:v>
                </c:pt>
                <c:pt idx="7">
                  <c:v>62.5</c:v>
                </c:pt>
                <c:pt idx="8">
                  <c:v>65</c:v>
                </c:pt>
                <c:pt idx="9">
                  <c:v>67.5</c:v>
                </c:pt>
                <c:pt idx="10">
                  <c:v>70</c:v>
                </c:pt>
                <c:pt idx="11">
                  <c:v>72.5</c:v>
                </c:pt>
                <c:pt idx="12">
                  <c:v>75</c:v>
                </c:pt>
                <c:pt idx="13">
                  <c:v>77.5</c:v>
                </c:pt>
                <c:pt idx="14">
                  <c:v>80</c:v>
                </c:pt>
                <c:pt idx="15">
                  <c:v>82.5</c:v>
                </c:pt>
                <c:pt idx="16">
                  <c:v>85</c:v>
                </c:pt>
                <c:pt idx="17">
                  <c:v>87.5</c:v>
                </c:pt>
              </c:numCache>
            </c:numRef>
          </c:cat>
          <c:val>
            <c:numRef>
              <c:f>Opt.trans.graf.!$F$34:$F$51</c:f>
              <c:numCache>
                <c:formatCode>0.000E+00</c:formatCode>
                <c:ptCount val="18"/>
                <c:pt idx="0">
                  <c:v>75833333.333333328</c:v>
                </c:pt>
                <c:pt idx="1">
                  <c:v>73666897.50692521</c:v>
                </c:pt>
                <c:pt idx="2">
                  <c:v>72000000</c:v>
                </c:pt>
                <c:pt idx="3">
                  <c:v>70739795.918367356</c:v>
                </c:pt>
                <c:pt idx="4">
                  <c:v>69814049.586776853</c:v>
                </c:pt>
                <c:pt idx="5">
                  <c:v>69165879.017013237</c:v>
                </c:pt>
                <c:pt idx="6">
                  <c:v>68750000</c:v>
                </c:pt>
                <c:pt idx="7">
                  <c:v>68530000</c:v>
                </c:pt>
                <c:pt idx="8">
                  <c:v>68476331.360946745</c:v>
                </c:pt>
                <c:pt idx="9">
                  <c:v>68564814.814814806</c:v>
                </c:pt>
                <c:pt idx="10">
                  <c:v>68775510.204081625</c:v>
                </c:pt>
                <c:pt idx="11">
                  <c:v>69091854.934601665</c:v>
                </c:pt>
                <c:pt idx="12">
                  <c:v>69500000</c:v>
                </c:pt>
                <c:pt idx="13">
                  <c:v>69988293.444328815</c:v>
                </c:pt>
                <c:pt idx="14">
                  <c:v>70546875</c:v>
                </c:pt>
                <c:pt idx="15">
                  <c:v>71167355.371900827</c:v>
                </c:pt>
                <c:pt idx="16">
                  <c:v>71842560.553633213</c:v>
                </c:pt>
                <c:pt idx="17">
                  <c:v>72566326.530612245</c:v>
                </c:pt>
              </c:numCache>
            </c:numRef>
          </c:val>
          <c:extLst>
            <c:ext xmlns:c16="http://schemas.microsoft.com/office/drawing/2014/chart" uri="{C3380CC4-5D6E-409C-BE32-E72D297353CC}">
              <c16:uniqueId val="{00000004-B025-420B-91A1-6F25D3F06EF9}"/>
            </c:ext>
          </c:extLst>
        </c:ser>
        <c:ser>
          <c:idx val="5"/>
          <c:order val="5"/>
          <c:tx>
            <c:strRef>
              <c:f>Opt.trans.graf.!$G$33</c:f>
              <c:strCache>
                <c:ptCount val="1"/>
                <c:pt idx="0">
                  <c:v>5.5</c:v>
                </c:pt>
              </c:strCache>
            </c:strRef>
          </c:tx>
          <c:spPr>
            <a:ln w="9525" cap="rnd">
              <a:solidFill>
                <a:schemeClr val="accent6"/>
              </a:solidFill>
              <a:round/>
            </a:ln>
            <a:effectLst/>
          </c:spPr>
          <c:cat>
            <c:numRef>
              <c:f>Opt.trans.graf.!$A$34:$A$51</c:f>
              <c:numCache>
                <c:formatCode>General</c:formatCode>
                <c:ptCount val="18"/>
                <c:pt idx="0">
                  <c:v>45</c:v>
                </c:pt>
                <c:pt idx="1">
                  <c:v>47.5</c:v>
                </c:pt>
                <c:pt idx="2">
                  <c:v>50</c:v>
                </c:pt>
                <c:pt idx="3">
                  <c:v>52.5</c:v>
                </c:pt>
                <c:pt idx="4">
                  <c:v>55</c:v>
                </c:pt>
                <c:pt idx="5">
                  <c:v>57.5</c:v>
                </c:pt>
                <c:pt idx="6">
                  <c:v>60</c:v>
                </c:pt>
                <c:pt idx="7">
                  <c:v>62.5</c:v>
                </c:pt>
                <c:pt idx="8">
                  <c:v>65</c:v>
                </c:pt>
                <c:pt idx="9">
                  <c:v>67.5</c:v>
                </c:pt>
                <c:pt idx="10">
                  <c:v>70</c:v>
                </c:pt>
                <c:pt idx="11">
                  <c:v>72.5</c:v>
                </c:pt>
                <c:pt idx="12">
                  <c:v>75</c:v>
                </c:pt>
                <c:pt idx="13">
                  <c:v>77.5</c:v>
                </c:pt>
                <c:pt idx="14">
                  <c:v>80</c:v>
                </c:pt>
                <c:pt idx="15">
                  <c:v>82.5</c:v>
                </c:pt>
                <c:pt idx="16">
                  <c:v>85</c:v>
                </c:pt>
                <c:pt idx="17">
                  <c:v>87.5</c:v>
                </c:pt>
              </c:numCache>
            </c:numRef>
          </c:cat>
          <c:val>
            <c:numRef>
              <c:f>Opt.trans.graf.!$G$34:$G$51</c:f>
              <c:numCache>
                <c:formatCode>0.000E+00</c:formatCode>
                <c:ptCount val="18"/>
                <c:pt idx="0">
                  <c:v>77348484.848484844</c:v>
                </c:pt>
                <c:pt idx="1">
                  <c:v>74840405.439435914</c:v>
                </c:pt>
                <c:pt idx="2">
                  <c:v>72881818.181818187</c:v>
                </c:pt>
                <c:pt idx="3">
                  <c:v>71370593.692022264</c:v>
                </c:pt>
                <c:pt idx="4">
                  <c:v>70227272.727272734</c:v>
                </c:pt>
                <c:pt idx="5">
                  <c:v>69389285.10053274</c:v>
                </c:pt>
                <c:pt idx="6">
                  <c:v>68806818.181818187</c:v>
                </c:pt>
                <c:pt idx="7">
                  <c:v>68439818.181818187</c:v>
                </c:pt>
                <c:pt idx="8">
                  <c:v>68255782.678859606</c:v>
                </c:pt>
                <c:pt idx="9">
                  <c:v>68228114.478114486</c:v>
                </c:pt>
                <c:pt idx="10">
                  <c:v>68334879.40630798</c:v>
                </c:pt>
                <c:pt idx="11">
                  <c:v>68557858.609880015</c:v>
                </c:pt>
                <c:pt idx="12">
                  <c:v>68881818.181818187</c:v>
                </c:pt>
                <c:pt idx="13">
                  <c:v>69293940.970579892</c:v>
                </c:pt>
                <c:pt idx="14">
                  <c:v>69783380.681818187</c:v>
                </c:pt>
                <c:pt idx="15">
                  <c:v>70340909.090909094</c:v>
                </c:pt>
                <c:pt idx="16">
                  <c:v>70958634.790814728</c:v>
                </c:pt>
                <c:pt idx="17">
                  <c:v>71629777.365491658</c:v>
                </c:pt>
              </c:numCache>
            </c:numRef>
          </c:val>
          <c:extLst>
            <c:ext xmlns:c16="http://schemas.microsoft.com/office/drawing/2014/chart" uri="{C3380CC4-5D6E-409C-BE32-E72D297353CC}">
              <c16:uniqueId val="{00000005-B025-420B-91A1-6F25D3F06EF9}"/>
            </c:ext>
          </c:extLst>
        </c:ser>
        <c:ser>
          <c:idx val="6"/>
          <c:order val="6"/>
          <c:tx>
            <c:strRef>
              <c:f>Opt.trans.graf.!$H$33</c:f>
              <c:strCache>
                <c:ptCount val="1"/>
                <c:pt idx="0">
                  <c:v>6</c:v>
                </c:pt>
              </c:strCache>
            </c:strRef>
          </c:tx>
          <c:spPr>
            <a:ln w="9525" cap="rnd">
              <a:solidFill>
                <a:schemeClr val="accent1">
                  <a:lumMod val="60000"/>
                </a:schemeClr>
              </a:solidFill>
              <a:round/>
            </a:ln>
            <a:effectLst/>
          </c:spPr>
          <c:cat>
            <c:numRef>
              <c:f>Opt.trans.graf.!$A$34:$A$51</c:f>
              <c:numCache>
                <c:formatCode>General</c:formatCode>
                <c:ptCount val="18"/>
                <c:pt idx="0">
                  <c:v>45</c:v>
                </c:pt>
                <c:pt idx="1">
                  <c:v>47.5</c:v>
                </c:pt>
                <c:pt idx="2">
                  <c:v>50</c:v>
                </c:pt>
                <c:pt idx="3">
                  <c:v>52.5</c:v>
                </c:pt>
                <c:pt idx="4">
                  <c:v>55</c:v>
                </c:pt>
                <c:pt idx="5">
                  <c:v>57.5</c:v>
                </c:pt>
                <c:pt idx="6">
                  <c:v>60</c:v>
                </c:pt>
                <c:pt idx="7">
                  <c:v>62.5</c:v>
                </c:pt>
                <c:pt idx="8">
                  <c:v>65</c:v>
                </c:pt>
                <c:pt idx="9">
                  <c:v>67.5</c:v>
                </c:pt>
                <c:pt idx="10">
                  <c:v>70</c:v>
                </c:pt>
                <c:pt idx="11">
                  <c:v>72.5</c:v>
                </c:pt>
                <c:pt idx="12">
                  <c:v>75</c:v>
                </c:pt>
                <c:pt idx="13">
                  <c:v>77.5</c:v>
                </c:pt>
                <c:pt idx="14">
                  <c:v>80</c:v>
                </c:pt>
                <c:pt idx="15">
                  <c:v>82.5</c:v>
                </c:pt>
                <c:pt idx="16">
                  <c:v>85</c:v>
                </c:pt>
                <c:pt idx="17">
                  <c:v>87.5</c:v>
                </c:pt>
              </c:numCache>
            </c:numRef>
          </c:cat>
          <c:val>
            <c:numRef>
              <c:f>Opt.trans.graf.!$H$34:$H$51</c:f>
              <c:numCache>
                <c:formatCode>0.000E+00</c:formatCode>
                <c:ptCount val="18"/>
                <c:pt idx="0">
                  <c:v>79166666.666666657</c:v>
                </c:pt>
                <c:pt idx="1">
                  <c:v>76316943.674976915</c:v>
                </c:pt>
                <c:pt idx="2">
                  <c:v>74066666.666666657</c:v>
                </c:pt>
                <c:pt idx="3">
                  <c:v>72304421.768707484</c:v>
                </c:pt>
                <c:pt idx="4">
                  <c:v>70943526.170798898</c:v>
                </c:pt>
                <c:pt idx="5">
                  <c:v>69915721.487082541</c:v>
                </c:pt>
                <c:pt idx="6">
                  <c:v>69166666.666666657</c:v>
                </c:pt>
                <c:pt idx="7">
                  <c:v>68652666.666666657</c:v>
                </c:pt>
                <c:pt idx="8">
                  <c:v>68338264.29980275</c:v>
                </c:pt>
                <c:pt idx="9">
                  <c:v>68194444.444444448</c:v>
                </c:pt>
                <c:pt idx="10">
                  <c:v>68197278.911564618</c:v>
                </c:pt>
                <c:pt idx="11">
                  <c:v>68326892.588188663</c:v>
                </c:pt>
                <c:pt idx="12">
                  <c:v>68566666.666666657</c:v>
                </c:pt>
                <c:pt idx="13">
                  <c:v>68902618.799861252</c:v>
                </c:pt>
                <c:pt idx="14">
                  <c:v>69322916.666666657</c:v>
                </c:pt>
                <c:pt idx="15">
                  <c:v>69817493.112947658</c:v>
                </c:pt>
                <c:pt idx="16">
                  <c:v>70377739.331026524</c:v>
                </c:pt>
                <c:pt idx="17">
                  <c:v>70996258.503401369</c:v>
                </c:pt>
              </c:numCache>
            </c:numRef>
          </c:val>
          <c:extLst>
            <c:ext xmlns:c16="http://schemas.microsoft.com/office/drawing/2014/chart" uri="{C3380CC4-5D6E-409C-BE32-E72D297353CC}">
              <c16:uniqueId val="{00000006-B025-420B-91A1-6F25D3F06EF9}"/>
            </c:ext>
          </c:extLst>
        </c:ser>
        <c:ser>
          <c:idx val="7"/>
          <c:order val="7"/>
          <c:tx>
            <c:strRef>
              <c:f>Opt.trans.graf.!$I$33</c:f>
              <c:strCache>
                <c:ptCount val="1"/>
                <c:pt idx="0">
                  <c:v>6.5</c:v>
                </c:pt>
              </c:strCache>
            </c:strRef>
          </c:tx>
          <c:spPr>
            <a:ln w="9525" cap="rnd">
              <a:solidFill>
                <a:schemeClr val="accent2">
                  <a:lumMod val="60000"/>
                </a:schemeClr>
              </a:solidFill>
              <a:round/>
            </a:ln>
            <a:effectLst/>
          </c:spPr>
          <c:cat>
            <c:numRef>
              <c:f>Opt.trans.graf.!$A$34:$A$51</c:f>
              <c:numCache>
                <c:formatCode>General</c:formatCode>
                <c:ptCount val="18"/>
                <c:pt idx="0">
                  <c:v>45</c:v>
                </c:pt>
                <c:pt idx="1">
                  <c:v>47.5</c:v>
                </c:pt>
                <c:pt idx="2">
                  <c:v>50</c:v>
                </c:pt>
                <c:pt idx="3">
                  <c:v>52.5</c:v>
                </c:pt>
                <c:pt idx="4">
                  <c:v>55</c:v>
                </c:pt>
                <c:pt idx="5">
                  <c:v>57.5</c:v>
                </c:pt>
                <c:pt idx="6">
                  <c:v>60</c:v>
                </c:pt>
                <c:pt idx="7">
                  <c:v>62.5</c:v>
                </c:pt>
                <c:pt idx="8">
                  <c:v>65</c:v>
                </c:pt>
                <c:pt idx="9">
                  <c:v>67.5</c:v>
                </c:pt>
                <c:pt idx="10">
                  <c:v>70</c:v>
                </c:pt>
                <c:pt idx="11">
                  <c:v>72.5</c:v>
                </c:pt>
                <c:pt idx="12">
                  <c:v>75</c:v>
                </c:pt>
                <c:pt idx="13">
                  <c:v>77.5</c:v>
                </c:pt>
                <c:pt idx="14">
                  <c:v>80</c:v>
                </c:pt>
                <c:pt idx="15">
                  <c:v>82.5</c:v>
                </c:pt>
                <c:pt idx="16">
                  <c:v>85</c:v>
                </c:pt>
                <c:pt idx="17">
                  <c:v>87.5</c:v>
                </c:pt>
              </c:numCache>
            </c:numRef>
          </c:cat>
          <c:val>
            <c:numRef>
              <c:f>Opt.trans.graf.!$I$34:$I$51</c:f>
              <c:numCache>
                <c:formatCode>0.000E+00</c:formatCode>
                <c:ptCount val="18"/>
                <c:pt idx="0">
                  <c:v>81217948.71794872</c:v>
                </c:pt>
                <c:pt idx="1">
                  <c:v>78026582.143618152</c:v>
                </c:pt>
                <c:pt idx="2">
                  <c:v>75484615.384615391</c:v>
                </c:pt>
                <c:pt idx="3">
                  <c:v>73471350.078492939</c:v>
                </c:pt>
                <c:pt idx="4">
                  <c:v>71892879.847425297</c:v>
                </c:pt>
                <c:pt idx="5">
                  <c:v>70675258.106732577</c:v>
                </c:pt>
                <c:pt idx="6">
                  <c:v>69759615.384615391</c:v>
                </c:pt>
                <c:pt idx="7">
                  <c:v>69098615.384615391</c:v>
                </c:pt>
                <c:pt idx="8">
                  <c:v>68653846.153846145</c:v>
                </c:pt>
                <c:pt idx="9">
                  <c:v>68393874.643874645</c:v>
                </c:pt>
                <c:pt idx="10">
                  <c:v>68292778.649921507</c:v>
                </c:pt>
                <c:pt idx="11">
                  <c:v>68329026.799597546</c:v>
                </c:pt>
                <c:pt idx="12">
                  <c:v>68484615.384615391</c:v>
                </c:pt>
                <c:pt idx="13">
                  <c:v>68744396.862242848</c:v>
                </c:pt>
                <c:pt idx="14">
                  <c:v>69095552.884615391</c:v>
                </c:pt>
                <c:pt idx="15">
                  <c:v>69527177.368086457</c:v>
                </c:pt>
                <c:pt idx="16">
                  <c:v>70029944.104338571</c:v>
                </c:pt>
                <c:pt idx="17">
                  <c:v>70595839.8744113</c:v>
                </c:pt>
              </c:numCache>
            </c:numRef>
          </c:val>
          <c:extLst>
            <c:ext xmlns:c16="http://schemas.microsoft.com/office/drawing/2014/chart" uri="{C3380CC4-5D6E-409C-BE32-E72D297353CC}">
              <c16:uniqueId val="{00000007-B025-420B-91A1-6F25D3F06EF9}"/>
            </c:ext>
          </c:extLst>
        </c:ser>
        <c:ser>
          <c:idx val="8"/>
          <c:order val="8"/>
          <c:tx>
            <c:strRef>
              <c:f>Opt.trans.graf.!$J$33</c:f>
              <c:strCache>
                <c:ptCount val="1"/>
                <c:pt idx="0">
                  <c:v>7</c:v>
                </c:pt>
              </c:strCache>
            </c:strRef>
          </c:tx>
          <c:spPr>
            <a:ln w="9525" cap="rnd">
              <a:solidFill>
                <a:schemeClr val="accent3">
                  <a:lumMod val="60000"/>
                </a:schemeClr>
              </a:solidFill>
              <a:round/>
            </a:ln>
            <a:effectLst/>
          </c:spPr>
          <c:cat>
            <c:numRef>
              <c:f>Opt.trans.graf.!$A$34:$A$51</c:f>
              <c:numCache>
                <c:formatCode>General</c:formatCode>
                <c:ptCount val="18"/>
                <c:pt idx="0">
                  <c:v>45</c:v>
                </c:pt>
                <c:pt idx="1">
                  <c:v>47.5</c:v>
                </c:pt>
                <c:pt idx="2">
                  <c:v>50</c:v>
                </c:pt>
                <c:pt idx="3">
                  <c:v>52.5</c:v>
                </c:pt>
                <c:pt idx="4">
                  <c:v>55</c:v>
                </c:pt>
                <c:pt idx="5">
                  <c:v>57.5</c:v>
                </c:pt>
                <c:pt idx="6">
                  <c:v>60</c:v>
                </c:pt>
                <c:pt idx="7">
                  <c:v>62.5</c:v>
                </c:pt>
                <c:pt idx="8">
                  <c:v>65</c:v>
                </c:pt>
                <c:pt idx="9">
                  <c:v>67.5</c:v>
                </c:pt>
                <c:pt idx="10">
                  <c:v>70</c:v>
                </c:pt>
                <c:pt idx="11">
                  <c:v>72.5</c:v>
                </c:pt>
                <c:pt idx="12">
                  <c:v>75</c:v>
                </c:pt>
                <c:pt idx="13">
                  <c:v>77.5</c:v>
                </c:pt>
                <c:pt idx="14">
                  <c:v>80</c:v>
                </c:pt>
                <c:pt idx="15">
                  <c:v>82.5</c:v>
                </c:pt>
                <c:pt idx="16">
                  <c:v>85</c:v>
                </c:pt>
                <c:pt idx="17">
                  <c:v>87.5</c:v>
                </c:pt>
              </c:numCache>
            </c:numRef>
          </c:cat>
          <c:val>
            <c:numRef>
              <c:f>Opt.trans.graf.!$J$34:$J$51</c:f>
              <c:numCache>
                <c:formatCode>0.000E+00</c:formatCode>
                <c:ptCount val="18"/>
                <c:pt idx="0">
                  <c:v>83452380.952380955</c:v>
                </c:pt>
                <c:pt idx="1">
                  <c:v>79919370.795409575</c:v>
                </c:pt>
                <c:pt idx="2">
                  <c:v>77085714.285714284</c:v>
                </c:pt>
                <c:pt idx="3">
                  <c:v>74821428.571428567</c:v>
                </c:pt>
                <c:pt idx="4">
                  <c:v>73025383.707201898</c:v>
                </c:pt>
                <c:pt idx="5">
                  <c:v>71617944.909532815</c:v>
                </c:pt>
                <c:pt idx="6">
                  <c:v>70535714.285714284</c:v>
                </c:pt>
                <c:pt idx="7">
                  <c:v>69727714.285714284</c:v>
                </c:pt>
                <c:pt idx="8">
                  <c:v>69152578.191039726</c:v>
                </c:pt>
                <c:pt idx="9">
                  <c:v>68776455.02645503</c:v>
                </c:pt>
                <c:pt idx="10">
                  <c:v>68571428.571428567</c:v>
                </c:pt>
                <c:pt idx="11">
                  <c:v>68514311.194156617</c:v>
                </c:pt>
                <c:pt idx="12">
                  <c:v>68585714.285714284</c:v>
                </c:pt>
                <c:pt idx="13">
                  <c:v>68769325.107774645</c:v>
                </c:pt>
                <c:pt idx="14">
                  <c:v>69051339.285714284</c:v>
                </c:pt>
                <c:pt idx="15">
                  <c:v>69420011.806375444</c:v>
                </c:pt>
                <c:pt idx="16">
                  <c:v>69865299.060800791</c:v>
                </c:pt>
                <c:pt idx="17">
                  <c:v>70378571.428571433</c:v>
                </c:pt>
              </c:numCache>
            </c:numRef>
          </c:val>
          <c:extLst>
            <c:ext xmlns:c16="http://schemas.microsoft.com/office/drawing/2014/chart" uri="{C3380CC4-5D6E-409C-BE32-E72D297353CC}">
              <c16:uniqueId val="{00000008-B025-420B-91A1-6F25D3F06EF9}"/>
            </c:ext>
          </c:extLst>
        </c:ser>
        <c:ser>
          <c:idx val="9"/>
          <c:order val="9"/>
          <c:tx>
            <c:strRef>
              <c:f>Opt.trans.graf.!$K$33</c:f>
              <c:strCache>
                <c:ptCount val="1"/>
                <c:pt idx="0">
                  <c:v>7.5</c:v>
                </c:pt>
              </c:strCache>
            </c:strRef>
          </c:tx>
          <c:spPr>
            <a:ln w="9525" cap="rnd">
              <a:solidFill>
                <a:schemeClr val="accent4">
                  <a:lumMod val="60000"/>
                </a:schemeClr>
              </a:solidFill>
              <a:round/>
            </a:ln>
            <a:effectLst/>
          </c:spPr>
          <c:cat>
            <c:numRef>
              <c:f>Opt.trans.graf.!$A$34:$A$51</c:f>
              <c:numCache>
                <c:formatCode>General</c:formatCode>
                <c:ptCount val="18"/>
                <c:pt idx="0">
                  <c:v>45</c:v>
                </c:pt>
                <c:pt idx="1">
                  <c:v>47.5</c:v>
                </c:pt>
                <c:pt idx="2">
                  <c:v>50</c:v>
                </c:pt>
                <c:pt idx="3">
                  <c:v>52.5</c:v>
                </c:pt>
                <c:pt idx="4">
                  <c:v>55</c:v>
                </c:pt>
                <c:pt idx="5">
                  <c:v>57.5</c:v>
                </c:pt>
                <c:pt idx="6">
                  <c:v>60</c:v>
                </c:pt>
                <c:pt idx="7">
                  <c:v>62.5</c:v>
                </c:pt>
                <c:pt idx="8">
                  <c:v>65</c:v>
                </c:pt>
                <c:pt idx="9">
                  <c:v>67.5</c:v>
                </c:pt>
                <c:pt idx="10">
                  <c:v>70</c:v>
                </c:pt>
                <c:pt idx="11">
                  <c:v>72.5</c:v>
                </c:pt>
                <c:pt idx="12">
                  <c:v>75</c:v>
                </c:pt>
                <c:pt idx="13">
                  <c:v>77.5</c:v>
                </c:pt>
                <c:pt idx="14">
                  <c:v>80</c:v>
                </c:pt>
                <c:pt idx="15">
                  <c:v>82.5</c:v>
                </c:pt>
                <c:pt idx="16">
                  <c:v>85</c:v>
                </c:pt>
                <c:pt idx="17">
                  <c:v>87.5</c:v>
                </c:pt>
              </c:numCache>
            </c:numRef>
          </c:cat>
          <c:val>
            <c:numRef>
              <c:f>Opt.trans.graf.!$K$34:$K$51</c:f>
              <c:numCache>
                <c:formatCode>0.000E+00</c:formatCode>
                <c:ptCount val="18"/>
                <c:pt idx="0">
                  <c:v>85833333.333333343</c:v>
                </c:pt>
                <c:pt idx="1">
                  <c:v>81958679.593721151</c:v>
                </c:pt>
                <c:pt idx="2">
                  <c:v>78833333.333333343</c:v>
                </c:pt>
                <c:pt idx="3">
                  <c:v>76318027.210884362</c:v>
                </c:pt>
                <c:pt idx="4">
                  <c:v>74304407.713498622</c:v>
                </c:pt>
                <c:pt idx="5">
                  <c:v>72707151.858853191</c:v>
                </c:pt>
                <c:pt idx="6">
                  <c:v>71458333.333333343</c:v>
                </c:pt>
                <c:pt idx="7">
                  <c:v>70503333.333333343</c:v>
                </c:pt>
                <c:pt idx="8">
                  <c:v>69797830.374753445</c:v>
                </c:pt>
                <c:pt idx="9">
                  <c:v>69305555.555555552</c:v>
                </c:pt>
                <c:pt idx="10">
                  <c:v>68996598.63945578</c:v>
                </c:pt>
                <c:pt idx="11">
                  <c:v>68846115.73523584</c:v>
                </c:pt>
                <c:pt idx="12">
                  <c:v>68833333.333333343</c:v>
                </c:pt>
                <c:pt idx="13">
                  <c:v>68940773.49982658</c:v>
                </c:pt>
                <c:pt idx="14">
                  <c:v>69153645.833333343</c:v>
                </c:pt>
                <c:pt idx="15">
                  <c:v>69459366.391184568</c:v>
                </c:pt>
                <c:pt idx="16">
                  <c:v>69847174.163783163</c:v>
                </c:pt>
                <c:pt idx="17">
                  <c:v>70307823.129251704</c:v>
                </c:pt>
              </c:numCache>
            </c:numRef>
          </c:val>
          <c:extLst>
            <c:ext xmlns:c16="http://schemas.microsoft.com/office/drawing/2014/chart" uri="{C3380CC4-5D6E-409C-BE32-E72D297353CC}">
              <c16:uniqueId val="{00000009-B025-420B-91A1-6F25D3F06EF9}"/>
            </c:ext>
          </c:extLst>
        </c:ser>
        <c:bandFmts>
          <c:bandFmt>
            <c:idx val="0"/>
            <c:spPr>
              <a:ln w="9525" cap="rnd">
                <a:solidFill>
                  <a:schemeClr val="accent1"/>
                </a:solidFill>
                <a:round/>
              </a:ln>
              <a:effectLst/>
            </c:spPr>
          </c:bandFmt>
          <c:bandFmt>
            <c:idx val="1"/>
            <c:spPr>
              <a:ln w="9525" cap="rnd">
                <a:solidFill>
                  <a:schemeClr val="accent2"/>
                </a:solidFill>
                <a:round/>
              </a:ln>
              <a:effectLst/>
            </c:spPr>
          </c:bandFmt>
          <c:bandFmt>
            <c:idx val="2"/>
            <c:spPr>
              <a:ln w="9525" cap="rnd">
                <a:solidFill>
                  <a:schemeClr val="accent3"/>
                </a:solidFill>
                <a:round/>
              </a:ln>
              <a:effectLst/>
            </c:spPr>
          </c:bandFmt>
          <c:bandFmt>
            <c:idx val="3"/>
            <c:spPr>
              <a:ln w="9525" cap="rnd">
                <a:solidFill>
                  <a:schemeClr val="accent4"/>
                </a:solidFill>
                <a:round/>
              </a:ln>
              <a:effectLst/>
            </c:spPr>
          </c:bandFmt>
          <c:bandFmt>
            <c:idx val="4"/>
            <c:spPr>
              <a:ln w="9525" cap="rnd">
                <a:solidFill>
                  <a:schemeClr val="accent5"/>
                </a:solidFill>
                <a:round/>
              </a:ln>
              <a:effectLst/>
            </c:spPr>
          </c:bandFmt>
          <c:bandFmt>
            <c:idx val="5"/>
            <c:spPr>
              <a:ln w="9525" cap="rnd">
                <a:solidFill>
                  <a:schemeClr val="accent6"/>
                </a:solidFill>
                <a:round/>
              </a:ln>
              <a:effectLst/>
            </c:spPr>
          </c:bandFmt>
          <c:bandFmt>
            <c:idx val="6"/>
            <c:spPr>
              <a:ln w="9525" cap="rnd">
                <a:solidFill>
                  <a:schemeClr val="accent1">
                    <a:lumMod val="60000"/>
                  </a:schemeClr>
                </a:solidFill>
                <a:round/>
              </a:ln>
              <a:effectLst/>
            </c:spPr>
          </c:bandFmt>
          <c:bandFmt>
            <c:idx val="7"/>
            <c:spPr>
              <a:ln w="9525" cap="rnd">
                <a:solidFill>
                  <a:schemeClr val="accent2">
                    <a:lumMod val="60000"/>
                  </a:schemeClr>
                </a:solidFill>
                <a:round/>
              </a:ln>
              <a:effectLst/>
            </c:spPr>
          </c:bandFmt>
          <c:bandFmt>
            <c:idx val="8"/>
            <c:spPr>
              <a:ln w="9525" cap="rnd">
                <a:solidFill>
                  <a:schemeClr val="accent3">
                    <a:lumMod val="60000"/>
                  </a:schemeClr>
                </a:solidFill>
                <a:round/>
              </a:ln>
              <a:effectLst/>
            </c:spPr>
          </c:bandFmt>
          <c:bandFmt>
            <c:idx val="9"/>
            <c:spPr>
              <a:ln w="9525" cap="rnd">
                <a:solidFill>
                  <a:schemeClr val="accent4">
                    <a:lumMod val="60000"/>
                  </a:schemeClr>
                </a:solidFill>
                <a:round/>
              </a:ln>
              <a:effectLst/>
            </c:spPr>
          </c:bandFmt>
          <c:bandFmt>
            <c:idx val="10"/>
            <c:spPr>
              <a:ln w="9525" cap="rnd">
                <a:solidFill>
                  <a:schemeClr val="accent5">
                    <a:lumMod val="60000"/>
                  </a:schemeClr>
                </a:solidFill>
                <a:round/>
              </a:ln>
              <a:effectLst/>
            </c:spPr>
          </c:bandFmt>
          <c:bandFmt>
            <c:idx val="11"/>
            <c:spPr>
              <a:ln w="9525" cap="rnd">
                <a:solidFill>
                  <a:schemeClr val="accent6">
                    <a:lumMod val="60000"/>
                  </a:schemeClr>
                </a:solidFill>
                <a:round/>
              </a:ln>
              <a:effectLst/>
            </c:spPr>
          </c:bandFmt>
          <c:bandFmt>
            <c:idx val="12"/>
            <c:spPr>
              <a:ln w="9525" cap="rnd">
                <a:solidFill>
                  <a:schemeClr val="accent1">
                    <a:lumMod val="80000"/>
                    <a:lumOff val="20000"/>
                  </a:schemeClr>
                </a:solidFill>
                <a:round/>
              </a:ln>
              <a:effectLst/>
            </c:spPr>
          </c:bandFmt>
          <c:bandFmt>
            <c:idx val="13"/>
            <c:spPr>
              <a:ln w="9525" cap="rnd">
                <a:solidFill>
                  <a:schemeClr val="accent2">
                    <a:lumMod val="80000"/>
                    <a:lumOff val="20000"/>
                  </a:schemeClr>
                </a:solidFill>
                <a:round/>
              </a:ln>
              <a:effectLst/>
            </c:spPr>
          </c:bandFmt>
          <c:bandFmt>
            <c:idx val="14"/>
            <c:spPr>
              <a:ln w="9525" cap="rnd">
                <a:solidFill>
                  <a:schemeClr val="accent3">
                    <a:lumMod val="80000"/>
                    <a:lumOff val="20000"/>
                  </a:schemeClr>
                </a:solidFill>
                <a:round/>
              </a:ln>
              <a:effectLst/>
            </c:spPr>
          </c:bandFmt>
        </c:bandFmts>
        <c:axId val="1411518895"/>
        <c:axId val="1364828895"/>
        <c:axId val="1414157519"/>
      </c:surfaceChart>
      <c:catAx>
        <c:axId val="1411518895"/>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364828895"/>
        <c:crosses val="autoZero"/>
        <c:auto val="1"/>
        <c:lblAlgn val="ctr"/>
        <c:lblOffset val="100"/>
        <c:noMultiLvlLbl val="0"/>
      </c:catAx>
      <c:valAx>
        <c:axId val="1364828895"/>
        <c:scaling>
          <c:orientation val="minMax"/>
          <c:max val="86000000"/>
          <c:min val="66000000"/>
        </c:scaling>
        <c:delete val="0"/>
        <c:axPos val="l"/>
        <c:majorGridlines>
          <c:spPr>
            <a:ln w="9525" cap="flat" cmpd="sng" algn="ctr">
              <a:solidFill>
                <a:schemeClr val="tx1">
                  <a:lumMod val="15000"/>
                  <a:lumOff val="85000"/>
                </a:schemeClr>
              </a:solidFill>
              <a:round/>
            </a:ln>
            <a:effectLst/>
          </c:spPr>
        </c:majorGridlines>
        <c:numFmt formatCode="0.000E+0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411518895"/>
        <c:crosses val="autoZero"/>
        <c:crossBetween val="midCat"/>
        <c:majorUnit val="4000000"/>
      </c:valAx>
      <c:serAx>
        <c:axId val="1414157519"/>
        <c:scaling>
          <c:orientation val="minMax"/>
        </c:scaling>
        <c:delete val="0"/>
        <c:axPos val="b"/>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364828895"/>
        <c:crosses val="autoZero"/>
      </c:serAx>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Costos incrementales generación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scatterChart>
        <c:scatterStyle val="smoothMarker"/>
        <c:varyColors val="0"/>
        <c:ser>
          <c:idx val="0"/>
          <c:order val="0"/>
          <c:tx>
            <c:strRef>
              <c:f>'Despacho econ.- KT'!$C$135</c:f>
              <c:strCache>
                <c:ptCount val="1"/>
                <c:pt idx="0">
                  <c:v>C1</c:v>
                </c:pt>
              </c:strCache>
            </c:strRef>
          </c:tx>
          <c:spPr>
            <a:ln w="19050" cap="rnd">
              <a:solidFill>
                <a:schemeClr val="accent1"/>
              </a:solidFill>
              <a:round/>
            </a:ln>
            <a:effectLst/>
          </c:spPr>
          <c:marker>
            <c:symbol val="none"/>
          </c:marker>
          <c:xVal>
            <c:numRef>
              <c:f>'Despacho econ.- KT'!$B$136:$B$144</c:f>
              <c:numCache>
                <c:formatCode>General</c:formatCode>
                <c:ptCount val="9"/>
                <c:pt idx="0">
                  <c:v>0</c:v>
                </c:pt>
                <c:pt idx="1">
                  <c:v>0.5</c:v>
                </c:pt>
                <c:pt idx="2">
                  <c:v>1</c:v>
                </c:pt>
                <c:pt idx="3">
                  <c:v>1.5</c:v>
                </c:pt>
                <c:pt idx="4">
                  <c:v>2</c:v>
                </c:pt>
                <c:pt idx="5">
                  <c:v>2.5</c:v>
                </c:pt>
                <c:pt idx="6">
                  <c:v>3</c:v>
                </c:pt>
                <c:pt idx="7">
                  <c:v>3.5</c:v>
                </c:pt>
                <c:pt idx="8">
                  <c:v>4</c:v>
                </c:pt>
              </c:numCache>
            </c:numRef>
          </c:xVal>
          <c:yVal>
            <c:numRef>
              <c:f>'Despacho econ.- KT'!$C$136:$C$144</c:f>
              <c:numCache>
                <c:formatCode>General</c:formatCode>
                <c:ptCount val="9"/>
                <c:pt idx="0">
                  <c:v>12</c:v>
                </c:pt>
                <c:pt idx="1">
                  <c:v>14.780749999999999</c:v>
                </c:pt>
                <c:pt idx="2">
                  <c:v>18.123000000000001</c:v>
                </c:pt>
                <c:pt idx="3">
                  <c:v>22.02675</c:v>
                </c:pt>
                <c:pt idx="4">
                  <c:v>26.492000000000001</c:v>
                </c:pt>
                <c:pt idx="5">
                  <c:v>31.518750000000001</c:v>
                </c:pt>
                <c:pt idx="6">
                  <c:v>37.106999999999999</c:v>
                </c:pt>
                <c:pt idx="7">
                  <c:v>43.256749999999997</c:v>
                </c:pt>
                <c:pt idx="8">
                  <c:v>49.968000000000004</c:v>
                </c:pt>
              </c:numCache>
            </c:numRef>
          </c:yVal>
          <c:smooth val="1"/>
          <c:extLst>
            <c:ext xmlns:c16="http://schemas.microsoft.com/office/drawing/2014/chart" uri="{C3380CC4-5D6E-409C-BE32-E72D297353CC}">
              <c16:uniqueId val="{00000000-A095-4159-96B0-C8D4AB4373A7}"/>
            </c:ext>
          </c:extLst>
        </c:ser>
        <c:ser>
          <c:idx val="1"/>
          <c:order val="1"/>
          <c:tx>
            <c:strRef>
              <c:f>'Despacho econ.- KT'!$D$135</c:f>
              <c:strCache>
                <c:ptCount val="1"/>
                <c:pt idx="0">
                  <c:v>C2</c:v>
                </c:pt>
              </c:strCache>
            </c:strRef>
          </c:tx>
          <c:spPr>
            <a:ln w="19050" cap="rnd">
              <a:solidFill>
                <a:schemeClr val="accent2"/>
              </a:solidFill>
              <a:round/>
            </a:ln>
            <a:effectLst/>
          </c:spPr>
          <c:marker>
            <c:symbol val="none"/>
          </c:marker>
          <c:xVal>
            <c:numRef>
              <c:f>'Despacho econ.- KT'!$B$136:$B$144</c:f>
              <c:numCache>
                <c:formatCode>General</c:formatCode>
                <c:ptCount val="9"/>
                <c:pt idx="0">
                  <c:v>0</c:v>
                </c:pt>
                <c:pt idx="1">
                  <c:v>0.5</c:v>
                </c:pt>
                <c:pt idx="2">
                  <c:v>1</c:v>
                </c:pt>
                <c:pt idx="3">
                  <c:v>1.5</c:v>
                </c:pt>
                <c:pt idx="4">
                  <c:v>2</c:v>
                </c:pt>
                <c:pt idx="5">
                  <c:v>2.5</c:v>
                </c:pt>
                <c:pt idx="6">
                  <c:v>3</c:v>
                </c:pt>
                <c:pt idx="7">
                  <c:v>3.5</c:v>
                </c:pt>
                <c:pt idx="8">
                  <c:v>4</c:v>
                </c:pt>
              </c:numCache>
            </c:numRef>
          </c:xVal>
          <c:yVal>
            <c:numRef>
              <c:f>'Despacho econ.- KT'!$D$136:$D$144</c:f>
              <c:numCache>
                <c:formatCode>General</c:formatCode>
                <c:ptCount val="9"/>
                <c:pt idx="0">
                  <c:v>5</c:v>
                </c:pt>
                <c:pt idx="1">
                  <c:v>6.2039999999999997</c:v>
                </c:pt>
                <c:pt idx="2">
                  <c:v>7.8159999999999998</c:v>
                </c:pt>
                <c:pt idx="3">
                  <c:v>9.8360000000000003</c:v>
                </c:pt>
                <c:pt idx="4">
                  <c:v>12.263999999999999</c:v>
                </c:pt>
                <c:pt idx="5">
                  <c:v>15.1</c:v>
                </c:pt>
                <c:pt idx="6">
                  <c:v>18.344000000000001</c:v>
                </c:pt>
                <c:pt idx="7">
                  <c:v>21.995999999999999</c:v>
                </c:pt>
                <c:pt idx="8">
                  <c:v>26.055999999999997</c:v>
                </c:pt>
              </c:numCache>
            </c:numRef>
          </c:yVal>
          <c:smooth val="1"/>
          <c:extLst>
            <c:ext xmlns:c16="http://schemas.microsoft.com/office/drawing/2014/chart" uri="{C3380CC4-5D6E-409C-BE32-E72D297353CC}">
              <c16:uniqueId val="{00000001-A095-4159-96B0-C8D4AB4373A7}"/>
            </c:ext>
          </c:extLst>
        </c:ser>
        <c:ser>
          <c:idx val="2"/>
          <c:order val="2"/>
          <c:tx>
            <c:strRef>
              <c:f>'Despacho econ.- KT'!$E$135</c:f>
              <c:strCache>
                <c:ptCount val="1"/>
                <c:pt idx="0">
                  <c:v>C3</c:v>
                </c:pt>
              </c:strCache>
            </c:strRef>
          </c:tx>
          <c:spPr>
            <a:ln w="19050" cap="rnd">
              <a:solidFill>
                <a:schemeClr val="accent3"/>
              </a:solidFill>
              <a:round/>
            </a:ln>
            <a:effectLst/>
          </c:spPr>
          <c:marker>
            <c:symbol val="none"/>
          </c:marker>
          <c:xVal>
            <c:numRef>
              <c:f>'Despacho econ.- KT'!$B$136:$B$144</c:f>
              <c:numCache>
                <c:formatCode>General</c:formatCode>
                <c:ptCount val="9"/>
                <c:pt idx="0">
                  <c:v>0</c:v>
                </c:pt>
                <c:pt idx="1">
                  <c:v>0.5</c:v>
                </c:pt>
                <c:pt idx="2">
                  <c:v>1</c:v>
                </c:pt>
                <c:pt idx="3">
                  <c:v>1.5</c:v>
                </c:pt>
                <c:pt idx="4">
                  <c:v>2</c:v>
                </c:pt>
                <c:pt idx="5">
                  <c:v>2.5</c:v>
                </c:pt>
                <c:pt idx="6">
                  <c:v>3</c:v>
                </c:pt>
                <c:pt idx="7">
                  <c:v>3.5</c:v>
                </c:pt>
                <c:pt idx="8">
                  <c:v>4</c:v>
                </c:pt>
              </c:numCache>
            </c:numRef>
          </c:xVal>
          <c:yVal>
            <c:numRef>
              <c:f>'Despacho econ.- KT'!$E$136:$E$144</c:f>
              <c:numCache>
                <c:formatCode>General</c:formatCode>
                <c:ptCount val="9"/>
                <c:pt idx="0">
                  <c:v>10</c:v>
                </c:pt>
                <c:pt idx="1">
                  <c:v>11.3925</c:v>
                </c:pt>
                <c:pt idx="2">
                  <c:v>14.57</c:v>
                </c:pt>
                <c:pt idx="3">
                  <c:v>19.532499999999999</c:v>
                </c:pt>
                <c:pt idx="4">
                  <c:v>26.28</c:v>
                </c:pt>
                <c:pt idx="5">
                  <c:v>34.8125</c:v>
                </c:pt>
                <c:pt idx="6">
                  <c:v>45.129999999999995</c:v>
                </c:pt>
                <c:pt idx="7">
                  <c:v>57.232499999999995</c:v>
                </c:pt>
                <c:pt idx="8">
                  <c:v>71.12</c:v>
                </c:pt>
              </c:numCache>
            </c:numRef>
          </c:yVal>
          <c:smooth val="1"/>
          <c:extLst>
            <c:ext xmlns:c16="http://schemas.microsoft.com/office/drawing/2014/chart" uri="{C3380CC4-5D6E-409C-BE32-E72D297353CC}">
              <c16:uniqueId val="{00000002-A095-4159-96B0-C8D4AB4373A7}"/>
            </c:ext>
          </c:extLst>
        </c:ser>
        <c:ser>
          <c:idx val="3"/>
          <c:order val="3"/>
          <c:tx>
            <c:strRef>
              <c:f>'Despacho econ.- KT'!$F$135</c:f>
              <c:strCache>
                <c:ptCount val="1"/>
                <c:pt idx="0">
                  <c:v>C4</c:v>
                </c:pt>
              </c:strCache>
            </c:strRef>
          </c:tx>
          <c:spPr>
            <a:ln w="19050" cap="rnd">
              <a:solidFill>
                <a:schemeClr val="accent4"/>
              </a:solidFill>
              <a:round/>
            </a:ln>
            <a:effectLst/>
          </c:spPr>
          <c:marker>
            <c:symbol val="none"/>
          </c:marker>
          <c:xVal>
            <c:numRef>
              <c:f>'Despacho econ.- KT'!$B$136:$B$144</c:f>
              <c:numCache>
                <c:formatCode>General</c:formatCode>
                <c:ptCount val="9"/>
                <c:pt idx="0">
                  <c:v>0</c:v>
                </c:pt>
                <c:pt idx="1">
                  <c:v>0.5</c:v>
                </c:pt>
                <c:pt idx="2">
                  <c:v>1</c:v>
                </c:pt>
                <c:pt idx="3">
                  <c:v>1.5</c:v>
                </c:pt>
                <c:pt idx="4">
                  <c:v>2</c:v>
                </c:pt>
                <c:pt idx="5">
                  <c:v>2.5</c:v>
                </c:pt>
                <c:pt idx="6">
                  <c:v>3</c:v>
                </c:pt>
                <c:pt idx="7">
                  <c:v>3.5</c:v>
                </c:pt>
                <c:pt idx="8">
                  <c:v>4</c:v>
                </c:pt>
              </c:numCache>
            </c:numRef>
          </c:xVal>
          <c:yVal>
            <c:numRef>
              <c:f>'Despacho econ.- KT'!$F$136:$F$144</c:f>
              <c:numCache>
                <c:formatCode>General</c:formatCode>
                <c:ptCount val="9"/>
                <c:pt idx="0">
                  <c:v>35</c:v>
                </c:pt>
                <c:pt idx="1">
                  <c:v>35</c:v>
                </c:pt>
                <c:pt idx="2">
                  <c:v>35</c:v>
                </c:pt>
                <c:pt idx="3">
                  <c:v>35</c:v>
                </c:pt>
                <c:pt idx="4">
                  <c:v>35</c:v>
                </c:pt>
                <c:pt idx="5">
                  <c:v>35</c:v>
                </c:pt>
                <c:pt idx="6">
                  <c:v>35</c:v>
                </c:pt>
                <c:pt idx="7">
                  <c:v>35</c:v>
                </c:pt>
                <c:pt idx="8">
                  <c:v>35</c:v>
                </c:pt>
              </c:numCache>
            </c:numRef>
          </c:yVal>
          <c:smooth val="1"/>
          <c:extLst>
            <c:ext xmlns:c16="http://schemas.microsoft.com/office/drawing/2014/chart" uri="{C3380CC4-5D6E-409C-BE32-E72D297353CC}">
              <c16:uniqueId val="{00000003-A095-4159-96B0-C8D4AB4373A7}"/>
            </c:ext>
          </c:extLst>
        </c:ser>
        <c:ser>
          <c:idx val="4"/>
          <c:order val="4"/>
          <c:tx>
            <c:strRef>
              <c:f>'Despacho econ.- KT'!$G$135</c:f>
              <c:strCache>
                <c:ptCount val="1"/>
                <c:pt idx="0">
                  <c:v>C5</c:v>
                </c:pt>
              </c:strCache>
            </c:strRef>
          </c:tx>
          <c:spPr>
            <a:ln w="19050" cap="rnd">
              <a:solidFill>
                <a:schemeClr val="accent5"/>
              </a:solidFill>
              <a:round/>
            </a:ln>
            <a:effectLst/>
          </c:spPr>
          <c:marker>
            <c:symbol val="none"/>
          </c:marker>
          <c:xVal>
            <c:numRef>
              <c:f>'Despacho econ.- KT'!$B$136:$B$144</c:f>
              <c:numCache>
                <c:formatCode>General</c:formatCode>
                <c:ptCount val="9"/>
                <c:pt idx="0">
                  <c:v>0</c:v>
                </c:pt>
                <c:pt idx="1">
                  <c:v>0.5</c:v>
                </c:pt>
                <c:pt idx="2">
                  <c:v>1</c:v>
                </c:pt>
                <c:pt idx="3">
                  <c:v>1.5</c:v>
                </c:pt>
                <c:pt idx="4">
                  <c:v>2</c:v>
                </c:pt>
                <c:pt idx="5">
                  <c:v>2.5</c:v>
                </c:pt>
                <c:pt idx="6">
                  <c:v>3</c:v>
                </c:pt>
                <c:pt idx="7">
                  <c:v>3.5</c:v>
                </c:pt>
                <c:pt idx="8">
                  <c:v>4</c:v>
                </c:pt>
              </c:numCache>
            </c:numRef>
          </c:xVal>
          <c:yVal>
            <c:numRef>
              <c:f>'Despacho econ.- KT'!$G$136:$G$144</c:f>
              <c:numCache>
                <c:formatCode>General</c:formatCode>
                <c:ptCount val="9"/>
                <c:pt idx="0">
                  <c:v>32</c:v>
                </c:pt>
                <c:pt idx="1">
                  <c:v>32</c:v>
                </c:pt>
                <c:pt idx="2">
                  <c:v>32</c:v>
                </c:pt>
                <c:pt idx="3">
                  <c:v>32</c:v>
                </c:pt>
                <c:pt idx="4">
                  <c:v>32</c:v>
                </c:pt>
                <c:pt idx="5">
                  <c:v>32</c:v>
                </c:pt>
                <c:pt idx="6">
                  <c:v>32</c:v>
                </c:pt>
                <c:pt idx="7">
                  <c:v>32</c:v>
                </c:pt>
                <c:pt idx="8">
                  <c:v>32</c:v>
                </c:pt>
              </c:numCache>
            </c:numRef>
          </c:yVal>
          <c:smooth val="1"/>
          <c:extLst>
            <c:ext xmlns:c16="http://schemas.microsoft.com/office/drawing/2014/chart" uri="{C3380CC4-5D6E-409C-BE32-E72D297353CC}">
              <c16:uniqueId val="{00000004-A095-4159-96B0-C8D4AB4373A7}"/>
            </c:ext>
          </c:extLst>
        </c:ser>
        <c:dLbls>
          <c:showLegendKey val="0"/>
          <c:showVal val="0"/>
          <c:showCatName val="0"/>
          <c:showSerName val="0"/>
          <c:showPercent val="0"/>
          <c:showBubbleSize val="0"/>
        </c:dLbls>
        <c:axId val="1537956223"/>
        <c:axId val="1441957071"/>
      </c:scatterChart>
      <c:valAx>
        <c:axId val="1537956223"/>
        <c:scaling>
          <c:orientation val="minMax"/>
          <c:max val="4"/>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441957071"/>
        <c:crosses val="autoZero"/>
        <c:crossBetween val="midCat"/>
      </c:valAx>
      <c:valAx>
        <c:axId val="144195707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537956223"/>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12.emf"/><Relationship Id="rId1" Type="http://schemas.openxmlformats.org/officeDocument/2006/relationships/image" Target="../media/image11.emf"/><Relationship Id="rId5" Type="http://schemas.openxmlformats.org/officeDocument/2006/relationships/chart" Target="../charts/chart2.xml"/><Relationship Id="rId4" Type="http://schemas.openxmlformats.org/officeDocument/2006/relationships/image" Target="../media/image14.emf"/></Relationships>
</file>

<file path=xl/drawings/_rels/drawing7.xml.rels><?xml version="1.0" encoding="UTF-8" standalone="yes"?>
<Relationships xmlns="http://schemas.openxmlformats.org/package/2006/relationships"><Relationship Id="rId1" Type="http://schemas.openxmlformats.org/officeDocument/2006/relationships/image" Target="../media/image15.png"/></Relationships>
</file>

<file path=xl/drawings/_rels/drawing8.x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7.emf"/><Relationship Id="rId1" Type="http://schemas.openxmlformats.org/officeDocument/2006/relationships/image" Target="../media/image16.png"/><Relationship Id="rId4" Type="http://schemas.openxmlformats.org/officeDocument/2006/relationships/image" Target="../media/image12.emf"/></Relationships>
</file>

<file path=xl/drawings/_rels/drawing9.xml.rels><?xml version="1.0" encoding="UTF-8" standalone="yes"?>
<Relationships xmlns="http://schemas.openxmlformats.org/package/2006/relationships"><Relationship Id="rId1" Type="http://schemas.openxmlformats.org/officeDocument/2006/relationships/image" Target="../media/image18.emf"/></Relationships>
</file>

<file path=xl/drawings/_rels/drawing10.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emf"/></Relationships>
</file>

<file path=xl/drawings/_rels/drawing11.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18.emf"/></Relationships>
</file>

<file path=xl/drawings/_rels/drawing12.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18.emf"/></Relationships>
</file>

<file path=xl/drawings/_rels/drawing13.xml.rels><?xml version="1.0" encoding="UTF-8" standalone="yes"?>
<Relationships xmlns="http://schemas.openxmlformats.org/package/2006/relationships"><Relationship Id="rId3" Type="http://schemas.openxmlformats.org/officeDocument/2006/relationships/image" Target="../media/image24.emf"/><Relationship Id="rId2" Type="http://schemas.openxmlformats.org/officeDocument/2006/relationships/image" Target="../media/image23.png"/><Relationship Id="rId1" Type="http://schemas.openxmlformats.org/officeDocument/2006/relationships/image" Target="../media/image18.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8.emf"/></Relationships>
</file>

<file path=xl/drawings/drawing1.xml><?xml version="1.0" encoding="utf-8"?>
<xdr:wsDr xmlns:xdr="http://schemas.openxmlformats.org/drawingml/2006/spreadsheetDrawing" xmlns:a="http://schemas.openxmlformats.org/drawingml/2006/main">
  <xdr:oneCellAnchor>
    <xdr:from>
      <xdr:col>0</xdr:col>
      <xdr:colOff>0</xdr:colOff>
      <xdr:row>16</xdr:row>
      <xdr:rowOff>127000</xdr:rowOff>
    </xdr:from>
    <xdr:ext cx="5562600" cy="1125693"/>
    <xdr:sp macro="" textlink="">
      <xdr:nvSpPr>
        <xdr:cNvPr id="2" name="CuadroTexto 1">
          <a:extLst>
            <a:ext uri="{FF2B5EF4-FFF2-40B4-BE49-F238E27FC236}">
              <a16:creationId xmlns:a16="http://schemas.microsoft.com/office/drawing/2014/main" id="{202315F0-EF02-40CA-AC77-7E5C46E58AC2}"/>
            </a:ext>
          </a:extLst>
        </xdr:cNvPr>
        <xdr:cNvSpPr txBox="1"/>
      </xdr:nvSpPr>
      <xdr:spPr>
        <a:xfrm>
          <a:off x="0" y="3028950"/>
          <a:ext cx="5562600" cy="11256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100" b="1" i="0" u="none" strike="noStrike" baseline="0">
              <a:solidFill>
                <a:schemeClr val="tx1"/>
              </a:solidFill>
              <a:latin typeface="+mn-lt"/>
              <a:ea typeface="+mn-ea"/>
              <a:cs typeface="+mn-cs"/>
            </a:rPr>
            <a:t>Problema: </a:t>
          </a:r>
          <a:r>
            <a:rPr lang="es-ES" sz="1100" b="0" i="0" u="none" strike="noStrike" baseline="0">
              <a:solidFill>
                <a:schemeClr val="tx1"/>
              </a:solidFill>
              <a:latin typeface="+mn-lt"/>
              <a:ea typeface="+mn-ea"/>
              <a:cs typeface="+mn-cs"/>
            </a:rPr>
            <a:t>Se decide construir una línea de transmisión para transmitir 300 </a:t>
          </a:r>
          <a:r>
            <a:rPr lang="es-ES" sz="1100" b="0" i="1" u="none" strike="noStrike" baseline="0">
              <a:solidFill>
                <a:schemeClr val="tx1"/>
              </a:solidFill>
              <a:latin typeface="+mn-lt"/>
              <a:ea typeface="+mn-ea"/>
              <a:cs typeface="+mn-cs"/>
            </a:rPr>
            <a:t>MW</a:t>
          </a:r>
          <a:r>
            <a:rPr lang="es-ES" sz="1100" b="0" i="0" u="none" strike="noStrike" baseline="0">
              <a:solidFill>
                <a:schemeClr val="tx1"/>
              </a:solidFill>
              <a:latin typeface="+mn-lt"/>
              <a:ea typeface="+mn-ea"/>
              <a:cs typeface="+mn-cs"/>
            </a:rPr>
            <a:t>. Las pérdidas en la línea trifásica son </a:t>
          </a:r>
          <a:r>
            <a:rPr lang="es-ES" sz="1100" b="1" i="0" u="none" strike="noStrike" baseline="0">
              <a:solidFill>
                <a:schemeClr val="tx1"/>
              </a:solidFill>
              <a:latin typeface="+mn-lt"/>
              <a:ea typeface="+mn-ea"/>
              <a:cs typeface="+mn-cs"/>
            </a:rPr>
            <a:t>3 I</a:t>
          </a:r>
          <a:r>
            <a:rPr lang="es-ES" sz="1100" b="1" i="0" u="none" strike="noStrike" baseline="30000">
              <a:solidFill>
                <a:schemeClr val="tx1"/>
              </a:solidFill>
              <a:latin typeface="+mn-lt"/>
              <a:ea typeface="+mn-ea"/>
              <a:cs typeface="+mn-cs"/>
            </a:rPr>
            <a:t>2</a:t>
          </a:r>
          <a:r>
            <a:rPr lang="es-ES" sz="1100" b="1" i="0" u="none" strike="noStrike" baseline="0">
              <a:solidFill>
                <a:schemeClr val="tx1"/>
              </a:solidFill>
              <a:latin typeface="+mn-lt"/>
              <a:ea typeface="+mn-ea"/>
              <a:cs typeface="+mn-cs"/>
            </a:rPr>
            <a:t>R</a:t>
          </a:r>
          <a:r>
            <a:rPr lang="es-ES" sz="1100" b="0" i="0" u="none" strike="noStrike" baseline="0">
              <a:solidFill>
                <a:schemeClr val="tx1"/>
              </a:solidFill>
              <a:latin typeface="+mn-lt"/>
              <a:ea typeface="+mn-ea"/>
              <a:cs typeface="+mn-cs"/>
            </a:rPr>
            <a:t>, donde </a:t>
          </a:r>
          <a:r>
            <a:rPr lang="es-ES" sz="1100" b="1" i="0" u="none" strike="noStrike" baseline="0">
              <a:solidFill>
                <a:schemeClr val="tx1"/>
              </a:solidFill>
              <a:latin typeface="+mn-lt"/>
              <a:ea typeface="+mn-ea"/>
              <a:cs typeface="+mn-cs"/>
            </a:rPr>
            <a:t>I</a:t>
          </a:r>
          <a:r>
            <a:rPr lang="es-ES" sz="1100" b="0" i="0" u="none" strike="noStrike" baseline="0">
              <a:solidFill>
                <a:schemeClr val="tx1"/>
              </a:solidFill>
              <a:latin typeface="+mn-lt"/>
              <a:ea typeface="+mn-ea"/>
              <a:cs typeface="+mn-cs"/>
            </a:rPr>
            <a:t> es la corriente eficaz (rms) y </a:t>
          </a:r>
          <a:r>
            <a:rPr lang="es-ES" sz="1100" b="1" i="0" u="none" strike="noStrike" baseline="0">
              <a:solidFill>
                <a:schemeClr val="tx1"/>
              </a:solidFill>
              <a:latin typeface="+mn-lt"/>
              <a:ea typeface="+mn-ea"/>
              <a:cs typeface="+mn-cs"/>
            </a:rPr>
            <a:t>R</a:t>
          </a:r>
          <a:r>
            <a:rPr lang="es-ES" sz="1100" b="0" i="0" u="none" strike="noStrike" baseline="0">
              <a:solidFill>
                <a:schemeClr val="tx1"/>
              </a:solidFill>
              <a:latin typeface="+mn-lt"/>
              <a:ea typeface="+mn-ea"/>
              <a:cs typeface="+mn-cs"/>
            </a:rPr>
            <a:t> es la resistencia de cada fase. El costo debido a las pérdidas es  $0.15. El costo de las torres trifásicas es  $500,000 </a:t>
          </a:r>
          <a:r>
            <a:rPr lang="es-ES" sz="1100" b="1" i="0" u="none" strike="noStrike" baseline="0">
              <a:solidFill>
                <a:schemeClr val="tx1"/>
              </a:solidFill>
              <a:latin typeface="+mn-lt"/>
              <a:ea typeface="+mn-ea"/>
              <a:cs typeface="+mn-cs"/>
            </a:rPr>
            <a:t>V</a:t>
          </a:r>
          <a:r>
            <a:rPr lang="es-ES" sz="1100" b="1" i="1" u="none" strike="noStrike" baseline="0">
              <a:solidFill>
                <a:schemeClr val="tx1"/>
              </a:solidFill>
              <a:latin typeface="+mn-lt"/>
              <a:ea typeface="+mn-ea"/>
              <a:cs typeface="+mn-cs"/>
            </a:rPr>
            <a:t>, </a:t>
          </a:r>
          <a:r>
            <a:rPr lang="es-ES" sz="1100" b="0" i="0" u="none" strike="noStrike" baseline="0">
              <a:solidFill>
                <a:schemeClr val="tx1"/>
              </a:solidFill>
              <a:latin typeface="+mn-lt"/>
              <a:ea typeface="+mn-ea"/>
              <a:cs typeface="+mn-cs"/>
            </a:rPr>
            <a:t>where </a:t>
          </a:r>
          <a:r>
            <a:rPr lang="es-ES" sz="1100" b="1" i="0" u="none" strike="noStrike" baseline="0">
              <a:solidFill>
                <a:schemeClr val="tx1"/>
              </a:solidFill>
              <a:latin typeface="+mn-lt"/>
              <a:ea typeface="+mn-ea"/>
              <a:cs typeface="+mn-cs"/>
            </a:rPr>
            <a:t>V </a:t>
          </a:r>
          <a:r>
            <a:rPr lang="es-ES" sz="1100" b="0" i="0" u="none" strike="noStrike" baseline="0">
              <a:solidFill>
                <a:schemeClr val="tx1"/>
              </a:solidFill>
              <a:latin typeface="+mn-lt"/>
              <a:ea typeface="+mn-ea"/>
              <a:cs typeface="+mn-cs"/>
            </a:rPr>
            <a:t>es la tensión de línea en </a:t>
          </a:r>
          <a:r>
            <a:rPr lang="es-ES" sz="1100" b="1" i="0" u="none" strike="noStrike" baseline="0">
              <a:solidFill>
                <a:schemeClr val="tx1"/>
              </a:solidFill>
              <a:latin typeface="+mn-lt"/>
              <a:ea typeface="+mn-ea"/>
              <a:cs typeface="+mn-cs"/>
            </a:rPr>
            <a:t>kV. </a:t>
          </a:r>
          <a:r>
            <a:rPr lang="es-ES" sz="1100" b="0" i="0" u="none" strike="noStrike" baseline="0">
              <a:solidFill>
                <a:schemeClr val="tx1"/>
              </a:solidFill>
              <a:latin typeface="+mn-lt"/>
              <a:ea typeface="+mn-ea"/>
              <a:cs typeface="+mn-cs"/>
            </a:rPr>
            <a:t>El costo del conductor es inversamente proporcional a la resistencia </a:t>
          </a:r>
          <a:r>
            <a:rPr lang="es-ES" sz="1100" b="1" i="0" u="none" strike="noStrike" baseline="0">
              <a:solidFill>
                <a:schemeClr val="tx1"/>
              </a:solidFill>
              <a:latin typeface="+mn-lt"/>
              <a:ea typeface="+mn-ea"/>
              <a:cs typeface="+mn-cs"/>
            </a:rPr>
            <a:t>R</a:t>
          </a:r>
          <a:r>
            <a:rPr lang="es-ES" sz="1100" b="1" i="1" u="none" strike="noStrike" baseline="0">
              <a:solidFill>
                <a:schemeClr val="tx1"/>
              </a:solidFill>
              <a:latin typeface="+mn-lt"/>
              <a:ea typeface="+mn-ea"/>
              <a:cs typeface="+mn-cs"/>
            </a:rPr>
            <a:t> </a:t>
          </a:r>
          <a:r>
            <a:rPr lang="es-ES" sz="1100" b="0" i="0" u="none" strike="noStrike" baseline="0">
              <a:solidFill>
                <a:schemeClr val="tx1"/>
              </a:solidFill>
              <a:latin typeface="+mn-lt"/>
              <a:ea typeface="+mn-ea"/>
              <a:cs typeface="+mn-cs"/>
            </a:rPr>
            <a:t>dado por </a:t>
          </a:r>
          <a:r>
            <a:rPr lang="es-ES" sz="1100" b="1" i="0" u="none" strike="noStrike" baseline="0">
              <a:solidFill>
                <a:schemeClr val="tx1"/>
              </a:solidFill>
              <a:latin typeface="+mn-lt"/>
              <a:ea typeface="+mn-ea"/>
              <a:cs typeface="+mn-cs"/>
            </a:rPr>
            <a:t>$10</a:t>
          </a:r>
          <a:r>
            <a:rPr lang="es-ES" sz="1100" b="1" i="0" u="none" strike="noStrike" baseline="30000">
              <a:solidFill>
                <a:schemeClr val="tx1"/>
              </a:solidFill>
              <a:latin typeface="+mn-lt"/>
              <a:ea typeface="+mn-ea"/>
              <a:cs typeface="+mn-cs"/>
            </a:rPr>
            <a:t>8</a:t>
          </a:r>
          <a:r>
            <a:rPr lang="es-ES" sz="1100" b="1" i="0" u="none" strike="noStrike" baseline="0">
              <a:solidFill>
                <a:schemeClr val="tx1"/>
              </a:solidFill>
              <a:latin typeface="+mn-lt"/>
              <a:ea typeface="+mn-ea"/>
              <a:cs typeface="+mn-cs"/>
            </a:rPr>
            <a:t>/R</a:t>
          </a:r>
          <a:r>
            <a:rPr lang="es-ES" sz="1100" b="1" i="1" u="none" strike="noStrike" baseline="0">
              <a:solidFill>
                <a:schemeClr val="tx1"/>
              </a:solidFill>
              <a:latin typeface="+mn-lt"/>
              <a:ea typeface="+mn-ea"/>
              <a:cs typeface="+mn-cs"/>
            </a:rPr>
            <a:t>. </a:t>
          </a:r>
          <a:r>
            <a:rPr lang="es-ES" sz="1100" b="0" i="0" u="none" strike="noStrike" baseline="0">
              <a:solidFill>
                <a:schemeClr val="tx1"/>
              </a:solidFill>
              <a:latin typeface="+mn-lt"/>
              <a:ea typeface="+mn-ea"/>
              <a:cs typeface="+mn-cs"/>
            </a:rPr>
            <a:t>Realizar una iteración del método de Newton para minimizar el costo del proyecto dependiendo de la tensión y resistencia </a:t>
          </a:r>
          <a:endParaRPr lang="es-ES" sz="1100"/>
        </a:p>
      </xdr:txBody>
    </xdr:sp>
    <xdr:clientData/>
  </xdr:oneCellAnchor>
  <xdr:twoCellAnchor editAs="oneCell">
    <xdr:from>
      <xdr:col>1</xdr:col>
      <xdr:colOff>57150</xdr:colOff>
      <xdr:row>24</xdr:row>
      <xdr:rowOff>49790</xdr:rowOff>
    </xdr:from>
    <xdr:to>
      <xdr:col>2</xdr:col>
      <xdr:colOff>374650</xdr:colOff>
      <xdr:row>26</xdr:row>
      <xdr:rowOff>108960</xdr:rowOff>
    </xdr:to>
    <xdr:pic>
      <xdr:nvPicPr>
        <xdr:cNvPr id="3" name="Imagen 2">
          <a:extLst>
            <a:ext uri="{FF2B5EF4-FFF2-40B4-BE49-F238E27FC236}">
              <a16:creationId xmlns:a16="http://schemas.microsoft.com/office/drawing/2014/main" id="{AB1A8C73-E292-4C99-AE21-1A8FFA164A2C}"/>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3158"/>
        <a:stretch/>
      </xdr:blipFill>
      <xdr:spPr bwMode="auto">
        <a:xfrm>
          <a:off x="641350" y="4272540"/>
          <a:ext cx="901700" cy="389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88900</xdr:colOff>
      <xdr:row>27</xdr:row>
      <xdr:rowOff>69168</xdr:rowOff>
    </xdr:from>
    <xdr:to>
      <xdr:col>2</xdr:col>
      <xdr:colOff>31750</xdr:colOff>
      <xdr:row>29</xdr:row>
      <xdr:rowOff>89582</xdr:rowOff>
    </xdr:to>
    <xdr:pic>
      <xdr:nvPicPr>
        <xdr:cNvPr id="4" name="Imagen 3">
          <a:extLst>
            <a:ext uri="{FF2B5EF4-FFF2-40B4-BE49-F238E27FC236}">
              <a16:creationId xmlns:a16="http://schemas.microsoft.com/office/drawing/2014/main" id="{2C052BD8-D04B-42E5-83C2-50AC456842B2}"/>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9608" t="4167" r="4248" b="3571"/>
        <a:stretch/>
      </xdr:blipFill>
      <xdr:spPr bwMode="auto">
        <a:xfrm>
          <a:off x="673100" y="4787218"/>
          <a:ext cx="527050" cy="3506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149226</xdr:colOff>
      <xdr:row>30</xdr:row>
      <xdr:rowOff>19050</xdr:rowOff>
    </xdr:from>
    <xdr:to>
      <xdr:col>4</xdr:col>
      <xdr:colOff>215900</xdr:colOff>
      <xdr:row>32</xdr:row>
      <xdr:rowOff>44450</xdr:rowOff>
    </xdr:to>
    <xdr:pic>
      <xdr:nvPicPr>
        <xdr:cNvPr id="5" name="Imagen 4">
          <a:extLst>
            <a:ext uri="{FF2B5EF4-FFF2-40B4-BE49-F238E27FC236}">
              <a16:creationId xmlns:a16="http://schemas.microsoft.com/office/drawing/2014/main" id="{8BC8BB4A-E545-44BE-B2B1-1495DB22EC6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33426" y="5232400"/>
          <a:ext cx="1882774" cy="35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381000</xdr:colOff>
      <xdr:row>33</xdr:row>
      <xdr:rowOff>41443</xdr:rowOff>
    </xdr:from>
    <xdr:to>
      <xdr:col>3</xdr:col>
      <xdr:colOff>555626</xdr:colOff>
      <xdr:row>37</xdr:row>
      <xdr:rowOff>3007</xdr:rowOff>
    </xdr:to>
    <xdr:pic>
      <xdr:nvPicPr>
        <xdr:cNvPr id="6" name="Imagen 5">
          <a:extLst>
            <a:ext uri="{FF2B5EF4-FFF2-40B4-BE49-F238E27FC236}">
              <a16:creationId xmlns:a16="http://schemas.microsoft.com/office/drawing/2014/main" id="{B73315BF-9DAC-4883-B960-73AD07F799E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1000" y="5750093"/>
          <a:ext cx="1927226" cy="621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406400</xdr:colOff>
      <xdr:row>37</xdr:row>
      <xdr:rowOff>54976</xdr:rowOff>
    </xdr:from>
    <xdr:to>
      <xdr:col>3</xdr:col>
      <xdr:colOff>276226</xdr:colOff>
      <xdr:row>41</xdr:row>
      <xdr:rowOff>8524</xdr:rowOff>
    </xdr:to>
    <xdr:pic>
      <xdr:nvPicPr>
        <xdr:cNvPr id="7" name="Imagen 6">
          <a:extLst>
            <a:ext uri="{FF2B5EF4-FFF2-40B4-BE49-F238E27FC236}">
              <a16:creationId xmlns:a16="http://schemas.microsoft.com/office/drawing/2014/main" id="{DE7BEF38-9460-40CC-A66B-675B09400B78}"/>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06400" y="6424026"/>
          <a:ext cx="1622426" cy="6139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406400</xdr:colOff>
      <xdr:row>4</xdr:row>
      <xdr:rowOff>82550</xdr:rowOff>
    </xdr:from>
    <xdr:to>
      <xdr:col>2</xdr:col>
      <xdr:colOff>88900</xdr:colOff>
      <xdr:row>4</xdr:row>
      <xdr:rowOff>88900</xdr:rowOff>
    </xdr:to>
    <xdr:cxnSp macro="">
      <xdr:nvCxnSpPr>
        <xdr:cNvPr id="9" name="Conector recto de flecha 8">
          <a:extLst>
            <a:ext uri="{FF2B5EF4-FFF2-40B4-BE49-F238E27FC236}">
              <a16:creationId xmlns:a16="http://schemas.microsoft.com/office/drawing/2014/main" id="{0E46C621-96DE-497E-A6C8-CFDE2AC88052}"/>
            </a:ext>
          </a:extLst>
        </xdr:cNvPr>
        <xdr:cNvCxnSpPr/>
      </xdr:nvCxnSpPr>
      <xdr:spPr>
        <a:xfrm flipH="1">
          <a:off x="990600" y="857250"/>
          <a:ext cx="2667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469900</xdr:colOff>
      <xdr:row>43</xdr:row>
      <xdr:rowOff>29117</xdr:rowOff>
    </xdr:from>
    <xdr:to>
      <xdr:col>3</xdr:col>
      <xdr:colOff>222250</xdr:colOff>
      <xdr:row>44</xdr:row>
      <xdr:rowOff>56609</xdr:rowOff>
    </xdr:to>
    <xdr:pic>
      <xdr:nvPicPr>
        <xdr:cNvPr id="10" name="Imagen 9">
          <a:extLst>
            <a:ext uri="{FF2B5EF4-FFF2-40B4-BE49-F238E27FC236}">
              <a16:creationId xmlns:a16="http://schemas.microsoft.com/office/drawing/2014/main" id="{4E8DFB63-0A96-47BA-8C8B-6667CB47513A}"/>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69900" y="7407817"/>
          <a:ext cx="1504950" cy="1925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16</xdr:row>
      <xdr:rowOff>127000</xdr:rowOff>
    </xdr:from>
    <xdr:ext cx="5562600" cy="1125693"/>
    <xdr:sp macro="" textlink="">
      <xdr:nvSpPr>
        <xdr:cNvPr id="2" name="CuadroTexto 1">
          <a:extLst>
            <a:ext uri="{FF2B5EF4-FFF2-40B4-BE49-F238E27FC236}">
              <a16:creationId xmlns:a16="http://schemas.microsoft.com/office/drawing/2014/main" id="{C1DB959D-499B-4A36-8F75-577EFACB6ED4}"/>
            </a:ext>
          </a:extLst>
        </xdr:cNvPr>
        <xdr:cNvSpPr txBox="1"/>
      </xdr:nvSpPr>
      <xdr:spPr>
        <a:xfrm>
          <a:off x="0" y="3022600"/>
          <a:ext cx="5562600" cy="11256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100" b="1" i="0" u="none" strike="noStrike" baseline="0">
              <a:solidFill>
                <a:schemeClr val="tx1"/>
              </a:solidFill>
              <a:latin typeface="+mn-lt"/>
              <a:ea typeface="+mn-ea"/>
              <a:cs typeface="+mn-cs"/>
            </a:rPr>
            <a:t>Problema: </a:t>
          </a:r>
          <a:r>
            <a:rPr lang="es-ES" sz="1100" b="0" i="0" u="none" strike="noStrike" baseline="0">
              <a:solidFill>
                <a:schemeClr val="tx1"/>
              </a:solidFill>
              <a:latin typeface="+mn-lt"/>
              <a:ea typeface="+mn-ea"/>
              <a:cs typeface="+mn-cs"/>
            </a:rPr>
            <a:t>Se decide construir una línea de transmisión para transmitir 300 </a:t>
          </a:r>
          <a:r>
            <a:rPr lang="es-ES" sz="1100" b="0" i="1" u="none" strike="noStrike" baseline="0">
              <a:solidFill>
                <a:schemeClr val="tx1"/>
              </a:solidFill>
              <a:latin typeface="+mn-lt"/>
              <a:ea typeface="+mn-ea"/>
              <a:cs typeface="+mn-cs"/>
            </a:rPr>
            <a:t>MW</a:t>
          </a:r>
          <a:r>
            <a:rPr lang="es-ES" sz="1100" b="0" i="0" u="none" strike="noStrike" baseline="0">
              <a:solidFill>
                <a:schemeClr val="tx1"/>
              </a:solidFill>
              <a:latin typeface="+mn-lt"/>
              <a:ea typeface="+mn-ea"/>
              <a:cs typeface="+mn-cs"/>
            </a:rPr>
            <a:t>. Las pérdidas en la línea trifásica son </a:t>
          </a:r>
          <a:r>
            <a:rPr lang="es-ES" sz="1100" b="1" i="0" u="none" strike="noStrike" baseline="0">
              <a:solidFill>
                <a:schemeClr val="tx1"/>
              </a:solidFill>
              <a:latin typeface="+mn-lt"/>
              <a:ea typeface="+mn-ea"/>
              <a:cs typeface="+mn-cs"/>
            </a:rPr>
            <a:t>3 I</a:t>
          </a:r>
          <a:r>
            <a:rPr lang="es-ES" sz="1100" b="1" i="0" u="none" strike="noStrike" baseline="30000">
              <a:solidFill>
                <a:schemeClr val="tx1"/>
              </a:solidFill>
              <a:latin typeface="+mn-lt"/>
              <a:ea typeface="+mn-ea"/>
              <a:cs typeface="+mn-cs"/>
            </a:rPr>
            <a:t>2</a:t>
          </a:r>
          <a:r>
            <a:rPr lang="es-ES" sz="1100" b="1" i="0" u="none" strike="noStrike" baseline="0">
              <a:solidFill>
                <a:schemeClr val="tx1"/>
              </a:solidFill>
              <a:latin typeface="+mn-lt"/>
              <a:ea typeface="+mn-ea"/>
              <a:cs typeface="+mn-cs"/>
            </a:rPr>
            <a:t>R</a:t>
          </a:r>
          <a:r>
            <a:rPr lang="es-ES" sz="1100" b="0" i="0" u="none" strike="noStrike" baseline="0">
              <a:solidFill>
                <a:schemeClr val="tx1"/>
              </a:solidFill>
              <a:latin typeface="+mn-lt"/>
              <a:ea typeface="+mn-ea"/>
              <a:cs typeface="+mn-cs"/>
            </a:rPr>
            <a:t>, donde </a:t>
          </a:r>
          <a:r>
            <a:rPr lang="es-ES" sz="1100" b="1" i="0" u="none" strike="noStrike" baseline="0">
              <a:solidFill>
                <a:schemeClr val="tx1"/>
              </a:solidFill>
              <a:latin typeface="+mn-lt"/>
              <a:ea typeface="+mn-ea"/>
              <a:cs typeface="+mn-cs"/>
            </a:rPr>
            <a:t>I</a:t>
          </a:r>
          <a:r>
            <a:rPr lang="es-ES" sz="1100" b="0" i="0" u="none" strike="noStrike" baseline="0">
              <a:solidFill>
                <a:schemeClr val="tx1"/>
              </a:solidFill>
              <a:latin typeface="+mn-lt"/>
              <a:ea typeface="+mn-ea"/>
              <a:cs typeface="+mn-cs"/>
            </a:rPr>
            <a:t> es la corriente eficaz (rms) y </a:t>
          </a:r>
          <a:r>
            <a:rPr lang="es-ES" sz="1100" b="1" i="0" u="none" strike="noStrike" baseline="0">
              <a:solidFill>
                <a:schemeClr val="tx1"/>
              </a:solidFill>
              <a:latin typeface="+mn-lt"/>
              <a:ea typeface="+mn-ea"/>
              <a:cs typeface="+mn-cs"/>
            </a:rPr>
            <a:t>R</a:t>
          </a:r>
          <a:r>
            <a:rPr lang="es-ES" sz="1100" b="0" i="0" u="none" strike="noStrike" baseline="0">
              <a:solidFill>
                <a:schemeClr val="tx1"/>
              </a:solidFill>
              <a:latin typeface="+mn-lt"/>
              <a:ea typeface="+mn-ea"/>
              <a:cs typeface="+mn-cs"/>
            </a:rPr>
            <a:t> es la resistencia de cada fase. El costo debido a las pérdidas es  $0.15. El costo de las torres trifásicas es  $500,000 </a:t>
          </a:r>
          <a:r>
            <a:rPr lang="es-ES" sz="1100" b="1" i="0" u="none" strike="noStrike" baseline="0">
              <a:solidFill>
                <a:schemeClr val="tx1"/>
              </a:solidFill>
              <a:latin typeface="+mn-lt"/>
              <a:ea typeface="+mn-ea"/>
              <a:cs typeface="+mn-cs"/>
            </a:rPr>
            <a:t>V</a:t>
          </a:r>
          <a:r>
            <a:rPr lang="es-ES" sz="1100" b="1" i="1" u="none" strike="noStrike" baseline="0">
              <a:solidFill>
                <a:schemeClr val="tx1"/>
              </a:solidFill>
              <a:latin typeface="+mn-lt"/>
              <a:ea typeface="+mn-ea"/>
              <a:cs typeface="+mn-cs"/>
            </a:rPr>
            <a:t>, </a:t>
          </a:r>
          <a:r>
            <a:rPr lang="es-ES" sz="1100" b="0" i="0" u="none" strike="noStrike" baseline="0">
              <a:solidFill>
                <a:schemeClr val="tx1"/>
              </a:solidFill>
              <a:latin typeface="+mn-lt"/>
              <a:ea typeface="+mn-ea"/>
              <a:cs typeface="+mn-cs"/>
            </a:rPr>
            <a:t>where </a:t>
          </a:r>
          <a:r>
            <a:rPr lang="es-ES" sz="1100" b="1" i="0" u="none" strike="noStrike" baseline="0">
              <a:solidFill>
                <a:schemeClr val="tx1"/>
              </a:solidFill>
              <a:latin typeface="+mn-lt"/>
              <a:ea typeface="+mn-ea"/>
              <a:cs typeface="+mn-cs"/>
            </a:rPr>
            <a:t>V </a:t>
          </a:r>
          <a:r>
            <a:rPr lang="es-ES" sz="1100" b="0" i="0" u="none" strike="noStrike" baseline="0">
              <a:solidFill>
                <a:schemeClr val="tx1"/>
              </a:solidFill>
              <a:latin typeface="+mn-lt"/>
              <a:ea typeface="+mn-ea"/>
              <a:cs typeface="+mn-cs"/>
            </a:rPr>
            <a:t>es la tensión de línea en </a:t>
          </a:r>
          <a:r>
            <a:rPr lang="es-ES" sz="1100" b="1" i="0" u="none" strike="noStrike" baseline="0">
              <a:solidFill>
                <a:schemeClr val="tx1"/>
              </a:solidFill>
              <a:latin typeface="+mn-lt"/>
              <a:ea typeface="+mn-ea"/>
              <a:cs typeface="+mn-cs"/>
            </a:rPr>
            <a:t>kV. </a:t>
          </a:r>
          <a:r>
            <a:rPr lang="es-ES" sz="1100" b="0" i="0" u="none" strike="noStrike" baseline="0">
              <a:solidFill>
                <a:schemeClr val="tx1"/>
              </a:solidFill>
              <a:latin typeface="+mn-lt"/>
              <a:ea typeface="+mn-ea"/>
              <a:cs typeface="+mn-cs"/>
            </a:rPr>
            <a:t>El costo del conductor es inversamente proporcional a la resistencia </a:t>
          </a:r>
          <a:r>
            <a:rPr lang="es-ES" sz="1100" b="1" i="0" u="none" strike="noStrike" baseline="0">
              <a:solidFill>
                <a:schemeClr val="tx1"/>
              </a:solidFill>
              <a:latin typeface="+mn-lt"/>
              <a:ea typeface="+mn-ea"/>
              <a:cs typeface="+mn-cs"/>
            </a:rPr>
            <a:t>R</a:t>
          </a:r>
          <a:r>
            <a:rPr lang="es-ES" sz="1100" b="1" i="1" u="none" strike="noStrike" baseline="0">
              <a:solidFill>
                <a:schemeClr val="tx1"/>
              </a:solidFill>
              <a:latin typeface="+mn-lt"/>
              <a:ea typeface="+mn-ea"/>
              <a:cs typeface="+mn-cs"/>
            </a:rPr>
            <a:t> </a:t>
          </a:r>
          <a:r>
            <a:rPr lang="es-ES" sz="1100" b="0" i="0" u="none" strike="noStrike" baseline="0">
              <a:solidFill>
                <a:schemeClr val="tx1"/>
              </a:solidFill>
              <a:latin typeface="+mn-lt"/>
              <a:ea typeface="+mn-ea"/>
              <a:cs typeface="+mn-cs"/>
            </a:rPr>
            <a:t>dado por </a:t>
          </a:r>
          <a:r>
            <a:rPr lang="es-ES" sz="1100" b="1" i="0" u="none" strike="noStrike" baseline="0">
              <a:solidFill>
                <a:schemeClr val="tx1"/>
              </a:solidFill>
              <a:latin typeface="+mn-lt"/>
              <a:ea typeface="+mn-ea"/>
              <a:cs typeface="+mn-cs"/>
            </a:rPr>
            <a:t>$10</a:t>
          </a:r>
          <a:r>
            <a:rPr lang="es-ES" sz="1100" b="1" i="0" u="none" strike="noStrike" baseline="30000">
              <a:solidFill>
                <a:schemeClr val="tx1"/>
              </a:solidFill>
              <a:latin typeface="+mn-lt"/>
              <a:ea typeface="+mn-ea"/>
              <a:cs typeface="+mn-cs"/>
            </a:rPr>
            <a:t>8</a:t>
          </a:r>
          <a:r>
            <a:rPr lang="es-ES" sz="1100" b="1" i="0" u="none" strike="noStrike" baseline="0">
              <a:solidFill>
                <a:schemeClr val="tx1"/>
              </a:solidFill>
              <a:latin typeface="+mn-lt"/>
              <a:ea typeface="+mn-ea"/>
              <a:cs typeface="+mn-cs"/>
            </a:rPr>
            <a:t>/R</a:t>
          </a:r>
          <a:r>
            <a:rPr lang="es-ES" sz="1100" b="1" i="1" u="none" strike="noStrike" baseline="0">
              <a:solidFill>
                <a:schemeClr val="tx1"/>
              </a:solidFill>
              <a:latin typeface="+mn-lt"/>
              <a:ea typeface="+mn-ea"/>
              <a:cs typeface="+mn-cs"/>
            </a:rPr>
            <a:t>. </a:t>
          </a:r>
          <a:r>
            <a:rPr lang="es-ES" sz="1100" b="0" i="0" u="none" strike="noStrike" baseline="0">
              <a:solidFill>
                <a:schemeClr val="tx1"/>
              </a:solidFill>
              <a:latin typeface="+mn-lt"/>
              <a:ea typeface="+mn-ea"/>
              <a:cs typeface="+mn-cs"/>
            </a:rPr>
            <a:t>Calcular el mínimo del costo del proyecto dependiendo de la tensión y resistencia </a:t>
          </a:r>
          <a:endParaRPr lang="es-ES" sz="1100"/>
        </a:p>
      </xdr:txBody>
    </xdr:sp>
    <xdr:clientData/>
  </xdr:oneCellAnchor>
  <xdr:twoCellAnchor editAs="oneCell">
    <xdr:from>
      <xdr:col>1</xdr:col>
      <xdr:colOff>57150</xdr:colOff>
      <xdr:row>24</xdr:row>
      <xdr:rowOff>49790</xdr:rowOff>
    </xdr:from>
    <xdr:to>
      <xdr:col>2</xdr:col>
      <xdr:colOff>374650</xdr:colOff>
      <xdr:row>26</xdr:row>
      <xdr:rowOff>108960</xdr:rowOff>
    </xdr:to>
    <xdr:pic>
      <xdr:nvPicPr>
        <xdr:cNvPr id="3" name="Imagen 2">
          <a:extLst>
            <a:ext uri="{FF2B5EF4-FFF2-40B4-BE49-F238E27FC236}">
              <a16:creationId xmlns:a16="http://schemas.microsoft.com/office/drawing/2014/main" id="{4F97F9F3-E6E8-41B2-82F1-5C1A57C030E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3158"/>
        <a:stretch/>
      </xdr:blipFill>
      <xdr:spPr bwMode="auto">
        <a:xfrm>
          <a:off x="638175" y="4240790"/>
          <a:ext cx="898525" cy="383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88900</xdr:colOff>
      <xdr:row>27</xdr:row>
      <xdr:rowOff>69168</xdr:rowOff>
    </xdr:from>
    <xdr:to>
      <xdr:col>2</xdr:col>
      <xdr:colOff>31750</xdr:colOff>
      <xdr:row>29</xdr:row>
      <xdr:rowOff>89582</xdr:rowOff>
    </xdr:to>
    <xdr:pic>
      <xdr:nvPicPr>
        <xdr:cNvPr id="4" name="Imagen 3">
          <a:extLst>
            <a:ext uri="{FF2B5EF4-FFF2-40B4-BE49-F238E27FC236}">
              <a16:creationId xmlns:a16="http://schemas.microsoft.com/office/drawing/2014/main" id="{86C86BC8-A247-4C04-9966-C5972093BCED}"/>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9608" t="4167" r="4248" b="3571"/>
        <a:stretch/>
      </xdr:blipFill>
      <xdr:spPr bwMode="auto">
        <a:xfrm>
          <a:off x="669925" y="4745943"/>
          <a:ext cx="523875" cy="344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149226</xdr:colOff>
      <xdr:row>30</xdr:row>
      <xdr:rowOff>19050</xdr:rowOff>
    </xdr:from>
    <xdr:to>
      <xdr:col>4</xdr:col>
      <xdr:colOff>215900</xdr:colOff>
      <xdr:row>32</xdr:row>
      <xdr:rowOff>44450</xdr:rowOff>
    </xdr:to>
    <xdr:pic>
      <xdr:nvPicPr>
        <xdr:cNvPr id="5" name="Imagen 4">
          <a:extLst>
            <a:ext uri="{FF2B5EF4-FFF2-40B4-BE49-F238E27FC236}">
              <a16:creationId xmlns:a16="http://schemas.microsoft.com/office/drawing/2014/main" id="{F8E7208F-275D-41B1-80C0-185747B6167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30251" y="5181600"/>
          <a:ext cx="1876424" cy="34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406400</xdr:colOff>
      <xdr:row>4</xdr:row>
      <xdr:rowOff>82550</xdr:rowOff>
    </xdr:from>
    <xdr:to>
      <xdr:col>2</xdr:col>
      <xdr:colOff>88900</xdr:colOff>
      <xdr:row>4</xdr:row>
      <xdr:rowOff>88900</xdr:rowOff>
    </xdr:to>
    <xdr:cxnSp macro="">
      <xdr:nvCxnSpPr>
        <xdr:cNvPr id="8" name="Conector recto de flecha 7">
          <a:extLst>
            <a:ext uri="{FF2B5EF4-FFF2-40B4-BE49-F238E27FC236}">
              <a16:creationId xmlns:a16="http://schemas.microsoft.com/office/drawing/2014/main" id="{74C7A325-CC9C-48D6-A8C5-4B4657ABC49F}"/>
            </a:ext>
          </a:extLst>
        </xdr:cNvPr>
        <xdr:cNvCxnSpPr/>
      </xdr:nvCxnSpPr>
      <xdr:spPr>
        <a:xfrm flipH="1">
          <a:off x="987425" y="873125"/>
          <a:ext cx="2635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xdr:col>
      <xdr:colOff>476727</xdr:colOff>
      <xdr:row>24</xdr:row>
      <xdr:rowOff>12700</xdr:rowOff>
    </xdr:from>
    <xdr:to>
      <xdr:col>10</xdr:col>
      <xdr:colOff>135529</xdr:colOff>
      <xdr:row>46</xdr:row>
      <xdr:rowOff>142224</xdr:rowOff>
    </xdr:to>
    <xdr:pic>
      <xdr:nvPicPr>
        <xdr:cNvPr id="10" name="Imagen 9">
          <a:extLst>
            <a:ext uri="{FF2B5EF4-FFF2-40B4-BE49-F238E27FC236}">
              <a16:creationId xmlns:a16="http://schemas.microsoft.com/office/drawing/2014/main" id="{89F3D98D-3AB3-4E29-8AB5-F0A85E07EEC0}"/>
            </a:ext>
          </a:extLst>
        </xdr:cNvPr>
        <xdr:cNvPicPr>
          <a:picLocks noChangeAspect="1"/>
        </xdr:cNvPicPr>
      </xdr:nvPicPr>
      <xdr:blipFill>
        <a:blip xmlns:r="http://schemas.openxmlformats.org/officeDocument/2006/relationships" r:embed="rId4"/>
        <a:stretch>
          <a:fillRect/>
        </a:stretch>
      </xdr:blipFill>
      <xdr:spPr>
        <a:xfrm>
          <a:off x="2877027" y="4254500"/>
          <a:ext cx="3005252" cy="3761724"/>
        </a:xfrm>
        <a:prstGeom prst="rect">
          <a:avLst/>
        </a:prstGeom>
      </xdr:spPr>
    </xdr:pic>
    <xdr:clientData/>
  </xdr:twoCellAnchor>
  <xdr:twoCellAnchor editAs="oneCell">
    <xdr:from>
      <xdr:col>10</xdr:col>
      <xdr:colOff>158750</xdr:colOff>
      <xdr:row>24</xdr:row>
      <xdr:rowOff>8950</xdr:rowOff>
    </xdr:from>
    <xdr:to>
      <xdr:col>15</xdr:col>
      <xdr:colOff>218556</xdr:colOff>
      <xdr:row>46</xdr:row>
      <xdr:rowOff>107874</xdr:rowOff>
    </xdr:to>
    <xdr:pic>
      <xdr:nvPicPr>
        <xdr:cNvPr id="11" name="Imagen 10">
          <a:extLst>
            <a:ext uri="{FF2B5EF4-FFF2-40B4-BE49-F238E27FC236}">
              <a16:creationId xmlns:a16="http://schemas.microsoft.com/office/drawing/2014/main" id="{42B8AD59-EB12-465F-890C-18BA19A29B08}"/>
            </a:ext>
          </a:extLst>
        </xdr:cNvPr>
        <xdr:cNvPicPr>
          <a:picLocks noChangeAspect="1"/>
        </xdr:cNvPicPr>
      </xdr:nvPicPr>
      <xdr:blipFill>
        <a:blip xmlns:r="http://schemas.openxmlformats.org/officeDocument/2006/relationships" r:embed="rId5"/>
        <a:stretch>
          <a:fillRect/>
        </a:stretch>
      </xdr:blipFill>
      <xdr:spPr>
        <a:xfrm>
          <a:off x="5905500" y="4250750"/>
          <a:ext cx="2980806" cy="37311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600075</xdr:colOff>
      <xdr:row>4</xdr:row>
      <xdr:rowOff>82550</xdr:rowOff>
    </xdr:from>
    <xdr:to>
      <xdr:col>2</xdr:col>
      <xdr:colOff>88900</xdr:colOff>
      <xdr:row>4</xdr:row>
      <xdr:rowOff>85725</xdr:rowOff>
    </xdr:to>
    <xdr:cxnSp macro="">
      <xdr:nvCxnSpPr>
        <xdr:cNvPr id="2" name="Conector recto de flecha 1">
          <a:extLst>
            <a:ext uri="{FF2B5EF4-FFF2-40B4-BE49-F238E27FC236}">
              <a16:creationId xmlns:a16="http://schemas.microsoft.com/office/drawing/2014/main" id="{5FB6E9B7-05B8-4F63-82CA-15DEB5D44702}"/>
            </a:ext>
          </a:extLst>
        </xdr:cNvPr>
        <xdr:cNvCxnSpPr/>
      </xdr:nvCxnSpPr>
      <xdr:spPr>
        <a:xfrm flipH="1">
          <a:off x="1362075" y="854075"/>
          <a:ext cx="250825" cy="31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14286</xdr:colOff>
      <xdr:row>52</xdr:row>
      <xdr:rowOff>4762</xdr:rowOff>
    </xdr:from>
    <xdr:to>
      <xdr:col>11</xdr:col>
      <xdr:colOff>9525</xdr:colOff>
      <xdr:row>80</xdr:row>
      <xdr:rowOff>40006</xdr:rowOff>
    </xdr:to>
    <xdr:graphicFrame macro="">
      <xdr:nvGraphicFramePr>
        <xdr:cNvPr id="9" name="Gráfico 8">
          <a:extLst>
            <a:ext uri="{FF2B5EF4-FFF2-40B4-BE49-F238E27FC236}">
              <a16:creationId xmlns:a16="http://schemas.microsoft.com/office/drawing/2014/main" id="{181BA651-F4AC-4230-8D44-DB6EF088A8E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oneCellAnchor>
    <xdr:from>
      <xdr:col>0</xdr:col>
      <xdr:colOff>76200</xdr:colOff>
      <xdr:row>16</xdr:row>
      <xdr:rowOff>142875</xdr:rowOff>
    </xdr:from>
    <xdr:ext cx="4610100" cy="1470146"/>
    <xdr:sp macro="" textlink="">
      <xdr:nvSpPr>
        <xdr:cNvPr id="2" name="CuadroTexto 1">
          <a:extLst>
            <a:ext uri="{FF2B5EF4-FFF2-40B4-BE49-F238E27FC236}">
              <a16:creationId xmlns:a16="http://schemas.microsoft.com/office/drawing/2014/main" id="{F2C3B7E0-E08E-4037-B031-6D8D9665CF49}"/>
            </a:ext>
          </a:extLst>
        </xdr:cNvPr>
        <xdr:cNvSpPr txBox="1"/>
      </xdr:nvSpPr>
      <xdr:spPr>
        <a:xfrm>
          <a:off x="76200" y="2857500"/>
          <a:ext cx="4610100" cy="1470146"/>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100" b="1" i="0" u="none" strike="noStrike" baseline="0">
              <a:solidFill>
                <a:schemeClr val="tx1"/>
              </a:solidFill>
              <a:latin typeface="+mn-lt"/>
              <a:ea typeface="+mn-ea"/>
              <a:cs typeface="+mn-cs"/>
            </a:rPr>
            <a:t>Problema</a:t>
          </a:r>
          <a:r>
            <a:rPr lang="es-ES" sz="1100" b="0" i="0" u="none" strike="noStrike" baseline="0">
              <a:solidFill>
                <a:schemeClr val="tx1"/>
              </a:solidFill>
              <a:latin typeface="+mn-lt"/>
              <a:ea typeface="+mn-ea"/>
              <a:cs typeface="+mn-cs"/>
            </a:rPr>
            <a:t>: Una mina de carbónha firmado un contrato para suministrar 50 tons de carbón cada mes para los siguientes seis meses. Tiene una capacidad máxima de extracción de 80</a:t>
          </a:r>
          <a:r>
            <a:rPr lang="es-ES" sz="1100" b="1" i="0" u="none" strike="noStrike" baseline="0">
              <a:solidFill>
                <a:schemeClr val="tx1"/>
              </a:solidFill>
              <a:latin typeface="+mn-lt"/>
              <a:ea typeface="+mn-ea"/>
              <a:cs typeface="+mn-cs"/>
            </a:rPr>
            <a:t> </a:t>
          </a:r>
          <a:r>
            <a:rPr lang="es-ES" sz="1100" b="0" i="0" u="none" strike="noStrike" baseline="0">
              <a:solidFill>
                <a:schemeClr val="tx1"/>
              </a:solidFill>
              <a:latin typeface="+mn-lt"/>
              <a:ea typeface="+mn-ea"/>
              <a:cs typeface="+mn-cs"/>
            </a:rPr>
            <a:t>tons por mes. El exceso de carbón extraído que no es entregado tiene un costo de almacenamineto de $ 0.5 + 0.1 Q</a:t>
          </a:r>
          <a:r>
            <a:rPr lang="es-ES" sz="1100" b="1" i="0" u="none" strike="noStrike" baseline="0">
              <a:solidFill>
                <a:schemeClr val="tx1"/>
              </a:solidFill>
              <a:latin typeface="+mn-lt"/>
              <a:ea typeface="+mn-ea"/>
              <a:cs typeface="+mn-cs"/>
            </a:rPr>
            <a:t>, </a:t>
          </a:r>
          <a:r>
            <a:rPr lang="es-ES" sz="1100" b="0" i="0" u="none" strike="noStrike" baseline="0">
              <a:solidFill>
                <a:schemeClr val="tx1"/>
              </a:solidFill>
              <a:latin typeface="+mn-lt"/>
              <a:ea typeface="+mn-ea"/>
              <a:cs typeface="+mn-cs"/>
            </a:rPr>
            <a:t>donde Q</a:t>
          </a:r>
          <a:r>
            <a:rPr lang="es-ES" sz="1100" b="1" i="0" u="none" strike="noStrike" baseline="0">
              <a:solidFill>
                <a:schemeClr val="tx1"/>
              </a:solidFill>
              <a:latin typeface="+mn-lt"/>
              <a:ea typeface="+mn-ea"/>
              <a:cs typeface="+mn-cs"/>
            </a:rPr>
            <a:t> </a:t>
          </a:r>
          <a:r>
            <a:rPr lang="es-ES" sz="1100" b="0" i="0" u="none" strike="noStrike" baseline="0">
              <a:solidFill>
                <a:schemeClr val="tx1"/>
              </a:solidFill>
              <a:latin typeface="+mn-lt"/>
              <a:ea typeface="+mn-ea"/>
              <a:cs typeface="+mn-cs"/>
            </a:rPr>
            <a:t>es la cantidad almacenada. El costo de extracción es $2.2 + 18Q</a:t>
          </a:r>
          <a:r>
            <a:rPr lang="es-ES" sz="1100" b="1" i="0" u="none" strike="noStrike" baseline="0">
              <a:solidFill>
                <a:schemeClr val="tx1"/>
              </a:solidFill>
              <a:latin typeface="+mn-lt"/>
              <a:ea typeface="+mn-ea"/>
              <a:cs typeface="+mn-cs"/>
            </a:rPr>
            <a:t> </a:t>
          </a:r>
          <a:r>
            <a:rPr lang="es-ES" sz="1100" b="0" i="0" u="none" strike="noStrike" baseline="0">
              <a:solidFill>
                <a:schemeClr val="tx1"/>
              </a:solidFill>
              <a:latin typeface="+mn-lt"/>
              <a:ea typeface="+mn-ea"/>
              <a:cs typeface="+mn-cs"/>
            </a:rPr>
            <a:t>+ 0.2Q2. </a:t>
          </a:r>
        </a:p>
        <a:p>
          <a:r>
            <a:rPr lang="es-ES" sz="1100" b="0" i="0" u="none" strike="noStrike" baseline="0">
              <a:solidFill>
                <a:schemeClr val="tx1"/>
              </a:solidFill>
              <a:latin typeface="+mn-lt"/>
              <a:ea typeface="+mn-ea"/>
              <a:cs typeface="+mn-cs"/>
            </a:rPr>
            <a:t>Encontrar la estrategia de extracción óptima en el periodo de seis meses para minimizar el costo, asumiendo que el precio de mercado para el carbón almacenado al final del sexto mes se espera que sea $40.00 por ton.</a:t>
          </a:r>
          <a:endParaRPr lang="es-ES" sz="1100"/>
        </a:p>
      </xdr:txBody>
    </xdr:sp>
    <xdr:clientData/>
  </xdr:oneCellAnchor>
  <xdr:twoCellAnchor editAs="oneCell">
    <xdr:from>
      <xdr:col>4</xdr:col>
      <xdr:colOff>723885</xdr:colOff>
      <xdr:row>17</xdr:row>
      <xdr:rowOff>9525</xdr:rowOff>
    </xdr:from>
    <xdr:to>
      <xdr:col>9</xdr:col>
      <xdr:colOff>218412</xdr:colOff>
      <xdr:row>44</xdr:row>
      <xdr:rowOff>161212</xdr:rowOff>
    </xdr:to>
    <xdr:pic>
      <xdr:nvPicPr>
        <xdr:cNvPr id="4" name="Imagen 3">
          <a:extLst>
            <a:ext uri="{FF2B5EF4-FFF2-40B4-BE49-F238E27FC236}">
              <a16:creationId xmlns:a16="http://schemas.microsoft.com/office/drawing/2014/main" id="{F97BBB16-D6D6-477B-B3B5-E7F04A5AFB0B}"/>
            </a:ext>
          </a:extLst>
        </xdr:cNvPr>
        <xdr:cNvPicPr>
          <a:picLocks noChangeAspect="1"/>
        </xdr:cNvPicPr>
      </xdr:nvPicPr>
      <xdr:blipFill>
        <a:blip xmlns:r="http://schemas.openxmlformats.org/officeDocument/2006/relationships" r:embed="rId1"/>
        <a:stretch>
          <a:fillRect/>
        </a:stretch>
      </xdr:blipFill>
      <xdr:spPr>
        <a:xfrm>
          <a:off x="4743435" y="2886075"/>
          <a:ext cx="4304652" cy="45236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1</xdr:colOff>
      <xdr:row>15</xdr:row>
      <xdr:rowOff>95250</xdr:rowOff>
    </xdr:from>
    <xdr:ext cx="4533900" cy="1470146"/>
    <xdr:sp macro="" textlink="">
      <xdr:nvSpPr>
        <xdr:cNvPr id="3" name="CuadroTexto 2">
          <a:extLst>
            <a:ext uri="{FF2B5EF4-FFF2-40B4-BE49-F238E27FC236}">
              <a16:creationId xmlns:a16="http://schemas.microsoft.com/office/drawing/2014/main" id="{0393D28A-9F37-4190-8618-8FB7FFCBEA7A}"/>
            </a:ext>
          </a:extLst>
        </xdr:cNvPr>
        <xdr:cNvSpPr txBox="1"/>
      </xdr:nvSpPr>
      <xdr:spPr>
        <a:xfrm>
          <a:off x="1" y="2705100"/>
          <a:ext cx="4533900" cy="14701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100" b="1" i="0" u="none" strike="noStrike" baseline="0">
              <a:solidFill>
                <a:schemeClr val="tx1"/>
              </a:solidFill>
              <a:latin typeface="+mn-lt"/>
              <a:ea typeface="+mn-ea"/>
              <a:cs typeface="+mn-cs"/>
            </a:rPr>
            <a:t>Problema</a:t>
          </a:r>
          <a:r>
            <a:rPr lang="es-ES" sz="1100" b="0" i="0" u="none" strike="noStrike" baseline="0">
              <a:solidFill>
                <a:schemeClr val="tx1"/>
              </a:solidFill>
              <a:latin typeface="+mn-lt"/>
              <a:ea typeface="+mn-ea"/>
              <a:cs typeface="+mn-cs"/>
            </a:rPr>
            <a:t>: Un construir quiere construir un edificio en una parcela de</a:t>
          </a:r>
        </a:p>
        <a:p>
          <a:r>
            <a:rPr lang="es-ES" sz="1100" b="0" i="0" u="none" strike="noStrike" baseline="0">
              <a:solidFill>
                <a:schemeClr val="tx1"/>
              </a:solidFill>
              <a:latin typeface="+mn-lt"/>
              <a:ea typeface="+mn-ea"/>
              <a:cs typeface="+mn-cs"/>
            </a:rPr>
            <a:t>500 m x 500 m con una superficie para vivienda de 800,000 m2. La normativa obliga a tener un espacio verde y aparcamientos de al menos  15% del total de la superficie para vivienda. Además, el edificio no puede exceder una altura de 85 m. Se determina que la altura de cada piso sea de  12 ft. El costo de traducción se estima en $</a:t>
          </a:r>
          <a:r>
            <a:rPr lang="es-ES" sz="1100" b="0" i="1" u="none" strike="noStrike" baseline="0">
              <a:solidFill>
                <a:schemeClr val="tx1"/>
              </a:solidFill>
              <a:latin typeface="+mn-lt"/>
              <a:ea typeface="+mn-ea"/>
              <a:cs typeface="+mn-cs"/>
            </a:rPr>
            <a:t>(</a:t>
          </a:r>
          <a:r>
            <a:rPr lang="es-ES" sz="1100" b="0" i="0" u="none" strike="noStrike" baseline="0">
              <a:solidFill>
                <a:schemeClr val="tx1"/>
              </a:solidFill>
              <a:latin typeface="+mn-lt"/>
              <a:ea typeface="+mn-ea"/>
              <a:cs typeface="+mn-cs"/>
            </a:rPr>
            <a:t>500,000h + 2000f</a:t>
          </a:r>
          <a:r>
            <a:rPr lang="es-ES" sz="1100" b="1" i="0" u="none" strike="noStrike" baseline="0">
              <a:solidFill>
                <a:schemeClr val="tx1"/>
              </a:solidFill>
              <a:latin typeface="+mn-lt"/>
              <a:ea typeface="+mn-ea"/>
              <a:cs typeface="+mn-cs"/>
            </a:rPr>
            <a:t> </a:t>
          </a:r>
          <a:r>
            <a:rPr lang="es-ES" sz="1100" b="0" i="0" u="none" strike="noStrike" baseline="0">
              <a:solidFill>
                <a:schemeClr val="tx1"/>
              </a:solidFill>
              <a:latin typeface="+mn-lt"/>
              <a:ea typeface="+mn-ea"/>
              <a:cs typeface="+mn-cs"/>
            </a:rPr>
            <a:t>+ 500g),  donde h es la altura total del edificio, f</a:t>
          </a:r>
          <a:r>
            <a:rPr lang="es-ES" sz="1100" b="1" i="1" u="none" strike="noStrike" baseline="0">
              <a:solidFill>
                <a:schemeClr val="tx1"/>
              </a:solidFill>
              <a:latin typeface="+mn-lt"/>
              <a:ea typeface="+mn-ea"/>
              <a:cs typeface="+mn-cs"/>
            </a:rPr>
            <a:t> </a:t>
          </a:r>
          <a:r>
            <a:rPr lang="es-ES" sz="1100" b="0" i="0" u="none" strike="noStrike" baseline="0">
              <a:solidFill>
                <a:schemeClr val="tx1"/>
              </a:solidFill>
              <a:latin typeface="+mn-lt"/>
              <a:ea typeface="+mn-ea"/>
              <a:cs typeface="+mn-cs"/>
            </a:rPr>
            <a:t>es el area de las viviendas, y g</a:t>
          </a:r>
          <a:r>
            <a:rPr lang="es-ES" sz="1100" b="0" i="1" u="none" strike="noStrike" baseline="0">
              <a:solidFill>
                <a:schemeClr val="tx1"/>
              </a:solidFill>
              <a:latin typeface="+mn-lt"/>
              <a:ea typeface="+mn-ea"/>
              <a:cs typeface="+mn-cs"/>
            </a:rPr>
            <a:t> </a:t>
          </a:r>
          <a:r>
            <a:rPr lang="es-ES" sz="1100" b="0" i="0" u="none" strike="noStrike" baseline="0">
              <a:solidFill>
                <a:schemeClr val="tx1"/>
              </a:solidFill>
              <a:latin typeface="+mn-lt"/>
              <a:ea typeface="+mn-ea"/>
              <a:cs typeface="+mn-cs"/>
            </a:rPr>
            <a:t>es la superficie de las areas verdes y aparcamientos.</a:t>
          </a:r>
          <a:endParaRPr lang="es-ES" sz="1100"/>
        </a:p>
      </xdr:txBody>
    </xdr:sp>
    <xdr:clientData/>
  </xdr:oneCellAnchor>
  <xdr:twoCellAnchor editAs="oneCell">
    <xdr:from>
      <xdr:col>6</xdr:col>
      <xdr:colOff>9526</xdr:colOff>
      <xdr:row>0</xdr:row>
      <xdr:rowOff>235886</xdr:rowOff>
    </xdr:from>
    <xdr:to>
      <xdr:col>11</xdr:col>
      <xdr:colOff>218396</xdr:colOff>
      <xdr:row>26</xdr:row>
      <xdr:rowOff>68201</xdr:rowOff>
    </xdr:to>
    <xdr:pic>
      <xdr:nvPicPr>
        <xdr:cNvPr id="4" name="Imagen 3">
          <a:extLst>
            <a:ext uri="{FF2B5EF4-FFF2-40B4-BE49-F238E27FC236}">
              <a16:creationId xmlns:a16="http://schemas.microsoft.com/office/drawing/2014/main" id="{557B2D20-A539-402B-A238-04AA4B10AA33}"/>
            </a:ext>
          </a:extLst>
        </xdr:cNvPr>
        <xdr:cNvPicPr>
          <a:picLocks noChangeAspect="1"/>
        </xdr:cNvPicPr>
      </xdr:nvPicPr>
      <xdr:blipFill>
        <a:blip xmlns:r="http://schemas.openxmlformats.org/officeDocument/2006/relationships" r:embed="rId1"/>
        <a:stretch>
          <a:fillRect/>
        </a:stretch>
      </xdr:blipFill>
      <xdr:spPr>
        <a:xfrm>
          <a:off x="4819651" y="235886"/>
          <a:ext cx="4018870" cy="42233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209550</xdr:colOff>
      <xdr:row>95</xdr:row>
      <xdr:rowOff>104775</xdr:rowOff>
    </xdr:from>
    <xdr:ext cx="6610349" cy="609013"/>
    <xdr:sp macro="" textlink="">
      <xdr:nvSpPr>
        <xdr:cNvPr id="2" name="CuadroTexto 1">
          <a:extLst>
            <a:ext uri="{FF2B5EF4-FFF2-40B4-BE49-F238E27FC236}">
              <a16:creationId xmlns:a16="http://schemas.microsoft.com/office/drawing/2014/main" id="{25738C01-58E0-4AE7-9B82-9875BD124CEF}"/>
            </a:ext>
          </a:extLst>
        </xdr:cNvPr>
        <xdr:cNvSpPr txBox="1"/>
      </xdr:nvSpPr>
      <xdr:spPr>
        <a:xfrm>
          <a:off x="209550" y="16773525"/>
          <a:ext cx="6610349" cy="609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100" b="1"/>
            <a:t>Problema</a:t>
          </a:r>
          <a:r>
            <a:rPr lang="es-ES" sz="1100"/>
            <a:t>: Encontrar</a:t>
          </a:r>
          <a:r>
            <a:rPr lang="es-ES" sz="1100" baseline="0"/>
            <a:t> la generación óptima </a:t>
          </a:r>
          <a:r>
            <a:rPr lang="es-ES" sz="1100" b="0" i="0" u="none" strike="noStrike" baseline="0">
              <a:solidFill>
                <a:schemeClr val="tx1"/>
              </a:solidFill>
              <a:latin typeface="+mn-lt"/>
              <a:ea typeface="+mn-ea"/>
              <a:cs typeface="+mn-cs"/>
            </a:rPr>
            <a:t> </a:t>
          </a:r>
          <a:r>
            <a:rPr lang="es-ES" sz="1100" b="1" i="1" u="none" strike="noStrike" baseline="0">
              <a:solidFill>
                <a:schemeClr val="tx1"/>
              </a:solidFill>
              <a:latin typeface="+mn-lt"/>
              <a:ea typeface="+mn-ea"/>
              <a:cs typeface="+mn-cs"/>
            </a:rPr>
            <a:t>pi, i </a:t>
          </a:r>
          <a:r>
            <a:rPr lang="es-ES" sz="1100" b="0" i="0" u="none" strike="noStrike" baseline="0">
              <a:solidFill>
                <a:schemeClr val="tx1"/>
              </a:solidFill>
              <a:latin typeface="+mn-lt"/>
              <a:ea typeface="+mn-ea"/>
              <a:cs typeface="+mn-cs"/>
            </a:rPr>
            <a:t>= 1,5, para minimizar el costo del despacho de cinco generadores para suministrar una demanda de 9.8 unidades con los siguientes funciones de costo incrementales  </a:t>
          </a:r>
          <a:r>
            <a:rPr lang="es-ES" sz="1100" b="1" i="1" u="none" strike="noStrike" baseline="0">
              <a:solidFill>
                <a:schemeClr val="tx1"/>
              </a:solidFill>
              <a:latin typeface="+mn-lt"/>
              <a:ea typeface="+mn-ea"/>
              <a:cs typeface="+mn-cs"/>
            </a:rPr>
            <a:t>C( pi ) , i </a:t>
          </a:r>
          <a:r>
            <a:rPr lang="es-ES" sz="1100" b="0" i="0" u="none" strike="noStrike" baseline="0">
              <a:solidFill>
                <a:schemeClr val="tx1"/>
              </a:solidFill>
              <a:latin typeface="+mn-lt"/>
              <a:ea typeface="+mn-ea"/>
              <a:cs typeface="+mn-cs"/>
            </a:rPr>
            <a:t>= </a:t>
          </a:r>
          <a:r>
            <a:rPr lang="es-ES" sz="1100" b="1" i="0" u="none" strike="noStrike" baseline="0">
              <a:solidFill>
                <a:schemeClr val="tx1"/>
              </a:solidFill>
              <a:latin typeface="+mn-lt"/>
              <a:ea typeface="+mn-ea"/>
              <a:cs typeface="+mn-cs"/>
            </a:rPr>
            <a:t>1,5, </a:t>
          </a:r>
          <a:r>
            <a:rPr lang="es-ES" sz="1100" b="0" i="0" u="none" strike="noStrike" baseline="0">
              <a:solidFill>
                <a:schemeClr val="tx1"/>
              </a:solidFill>
              <a:latin typeface="+mn-lt"/>
              <a:ea typeface="+mn-ea"/>
              <a:cs typeface="+mn-cs"/>
            </a:rPr>
            <a:t>donde:</a:t>
          </a:r>
          <a:endParaRPr lang="es-ES" sz="1100"/>
        </a:p>
      </xdr:txBody>
    </xdr:sp>
    <xdr:clientData/>
  </xdr:oneCellAnchor>
  <xdr:twoCellAnchor editAs="oneCell">
    <xdr:from>
      <xdr:col>0</xdr:col>
      <xdr:colOff>276225</xdr:colOff>
      <xdr:row>99</xdr:row>
      <xdr:rowOff>41119</xdr:rowOff>
    </xdr:from>
    <xdr:to>
      <xdr:col>5</xdr:col>
      <xdr:colOff>352426</xdr:colOff>
      <xdr:row>106</xdr:row>
      <xdr:rowOff>35082</xdr:rowOff>
    </xdr:to>
    <xdr:pic>
      <xdr:nvPicPr>
        <xdr:cNvPr id="3" name="Imagen 2">
          <a:extLst>
            <a:ext uri="{FF2B5EF4-FFF2-40B4-BE49-F238E27FC236}">
              <a16:creationId xmlns:a16="http://schemas.microsoft.com/office/drawing/2014/main" id="{B304B007-AA27-4A42-A4DB-923632AFBB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17357569"/>
          <a:ext cx="2276476" cy="11274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296301</xdr:colOff>
      <xdr:row>108</xdr:row>
      <xdr:rowOff>104775</xdr:rowOff>
    </xdr:from>
    <xdr:to>
      <xdr:col>3</xdr:col>
      <xdr:colOff>113276</xdr:colOff>
      <xdr:row>114</xdr:row>
      <xdr:rowOff>76201</xdr:rowOff>
    </xdr:to>
    <xdr:pic>
      <xdr:nvPicPr>
        <xdr:cNvPr id="4" name="Imagen 3">
          <a:extLst>
            <a:ext uri="{FF2B5EF4-FFF2-40B4-BE49-F238E27FC236}">
              <a16:creationId xmlns:a16="http://schemas.microsoft.com/office/drawing/2014/main" id="{DD22D2E4-5881-4E26-957E-8873F0EFD6E9}"/>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818" t="10138" r="1818"/>
        <a:stretch/>
      </xdr:blipFill>
      <xdr:spPr bwMode="auto">
        <a:xfrm>
          <a:off x="296301" y="18878550"/>
          <a:ext cx="1121900" cy="942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133350</xdr:colOff>
      <xdr:row>118</xdr:row>
      <xdr:rowOff>43288</xdr:rowOff>
    </xdr:from>
    <xdr:to>
      <xdr:col>11</xdr:col>
      <xdr:colOff>342899</xdr:colOff>
      <xdr:row>128</xdr:row>
      <xdr:rowOff>76200</xdr:rowOff>
    </xdr:to>
    <xdr:pic>
      <xdr:nvPicPr>
        <xdr:cNvPr id="5" name="Imagen 4">
          <a:extLst>
            <a:ext uri="{FF2B5EF4-FFF2-40B4-BE49-F238E27FC236}">
              <a16:creationId xmlns:a16="http://schemas.microsoft.com/office/drawing/2014/main" id="{20062776-3946-4BA5-AB2A-224A6F5682D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3350" y="20436313"/>
          <a:ext cx="5095874" cy="16521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161926</xdr:colOff>
      <xdr:row>129</xdr:row>
      <xdr:rowOff>159394</xdr:rowOff>
    </xdr:from>
    <xdr:to>
      <xdr:col>4</xdr:col>
      <xdr:colOff>95250</xdr:colOff>
      <xdr:row>133</xdr:row>
      <xdr:rowOff>2532</xdr:rowOff>
    </xdr:to>
    <xdr:pic>
      <xdr:nvPicPr>
        <xdr:cNvPr id="6" name="Imagen 5">
          <a:extLst>
            <a:ext uri="{FF2B5EF4-FFF2-40B4-BE49-F238E27FC236}">
              <a16:creationId xmlns:a16="http://schemas.microsoft.com/office/drawing/2014/main" id="{D1BFB263-EB15-4CAE-8446-3ECBACB40B3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1926" y="22333594"/>
          <a:ext cx="1685924" cy="4908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252412</xdr:colOff>
      <xdr:row>133</xdr:row>
      <xdr:rowOff>157162</xdr:rowOff>
    </xdr:from>
    <xdr:to>
      <xdr:col>17</xdr:col>
      <xdr:colOff>338137</xdr:colOff>
      <xdr:row>150</xdr:row>
      <xdr:rowOff>147637</xdr:rowOff>
    </xdr:to>
    <xdr:graphicFrame macro="">
      <xdr:nvGraphicFramePr>
        <xdr:cNvPr id="7" name="Gráfico 6">
          <a:extLst>
            <a:ext uri="{FF2B5EF4-FFF2-40B4-BE49-F238E27FC236}">
              <a16:creationId xmlns:a16="http://schemas.microsoft.com/office/drawing/2014/main" id="{98B98AE9-D785-41E3-8F9E-EFF6E45B3EB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xdr:colOff>
      <xdr:row>8</xdr:row>
      <xdr:rowOff>9525</xdr:rowOff>
    </xdr:from>
    <xdr:to>
      <xdr:col>7</xdr:col>
      <xdr:colOff>0</xdr:colOff>
      <xdr:row>8</xdr:row>
      <xdr:rowOff>19050</xdr:rowOff>
    </xdr:to>
    <xdr:sp macro="" textlink="">
      <xdr:nvSpPr>
        <xdr:cNvPr id="2" name="Línea 1">
          <a:extLst>
            <a:ext uri="{FF2B5EF4-FFF2-40B4-BE49-F238E27FC236}">
              <a16:creationId xmlns:a16="http://schemas.microsoft.com/office/drawing/2014/main" id="{8014A133-AEB9-4B9A-9ACB-2BC4285126CA}"/>
            </a:ext>
          </a:extLst>
        </xdr:cNvPr>
        <xdr:cNvSpPr>
          <a:spLocks noChangeShapeType="1"/>
        </xdr:cNvSpPr>
      </xdr:nvSpPr>
      <xdr:spPr bwMode="auto">
        <a:xfrm flipV="1">
          <a:off x="2933700" y="1390650"/>
          <a:ext cx="114300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590550</xdr:colOff>
      <xdr:row>11</xdr:row>
      <xdr:rowOff>142875</xdr:rowOff>
    </xdr:from>
    <xdr:to>
      <xdr:col>7</xdr:col>
      <xdr:colOff>19050</xdr:colOff>
      <xdr:row>11</xdr:row>
      <xdr:rowOff>142875</xdr:rowOff>
    </xdr:to>
    <xdr:sp macro="" textlink="">
      <xdr:nvSpPr>
        <xdr:cNvPr id="3" name="Línea 2">
          <a:extLst>
            <a:ext uri="{FF2B5EF4-FFF2-40B4-BE49-F238E27FC236}">
              <a16:creationId xmlns:a16="http://schemas.microsoft.com/office/drawing/2014/main" id="{C898CA60-EDBB-486E-A185-74CCB7494864}"/>
            </a:ext>
          </a:extLst>
        </xdr:cNvPr>
        <xdr:cNvSpPr>
          <a:spLocks noChangeShapeType="1"/>
        </xdr:cNvSpPr>
      </xdr:nvSpPr>
      <xdr:spPr bwMode="auto">
        <a:xfrm>
          <a:off x="2905125" y="2009775"/>
          <a:ext cx="1190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57150</xdr:colOff>
      <xdr:row>15</xdr:row>
      <xdr:rowOff>0</xdr:rowOff>
    </xdr:from>
    <xdr:to>
      <xdr:col>6</xdr:col>
      <xdr:colOff>600075</xdr:colOff>
      <xdr:row>15</xdr:row>
      <xdr:rowOff>0</xdr:rowOff>
    </xdr:to>
    <xdr:sp macro="" textlink="">
      <xdr:nvSpPr>
        <xdr:cNvPr id="4" name="Línea 3">
          <a:extLst>
            <a:ext uri="{FF2B5EF4-FFF2-40B4-BE49-F238E27FC236}">
              <a16:creationId xmlns:a16="http://schemas.microsoft.com/office/drawing/2014/main" id="{1D3562BC-A9FB-4CFE-9E25-204D77CAE09C}"/>
            </a:ext>
          </a:extLst>
        </xdr:cNvPr>
        <xdr:cNvSpPr>
          <a:spLocks noChangeShapeType="1"/>
        </xdr:cNvSpPr>
      </xdr:nvSpPr>
      <xdr:spPr bwMode="auto">
        <a:xfrm>
          <a:off x="2981325" y="2533650"/>
          <a:ext cx="1028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38100</xdr:colOff>
      <xdr:row>16</xdr:row>
      <xdr:rowOff>0</xdr:rowOff>
    </xdr:from>
    <xdr:to>
      <xdr:col>7</xdr:col>
      <xdr:colOff>38100</xdr:colOff>
      <xdr:row>16</xdr:row>
      <xdr:rowOff>9525</xdr:rowOff>
    </xdr:to>
    <xdr:sp macro="" textlink="">
      <xdr:nvSpPr>
        <xdr:cNvPr id="5" name="Línea 4">
          <a:extLst>
            <a:ext uri="{FF2B5EF4-FFF2-40B4-BE49-F238E27FC236}">
              <a16:creationId xmlns:a16="http://schemas.microsoft.com/office/drawing/2014/main" id="{C06A4504-61FB-4D4C-AF81-F30DB5792FB5}"/>
            </a:ext>
          </a:extLst>
        </xdr:cNvPr>
        <xdr:cNvSpPr>
          <a:spLocks noChangeShapeType="1"/>
        </xdr:cNvSpPr>
      </xdr:nvSpPr>
      <xdr:spPr bwMode="auto">
        <a:xfrm flipV="1">
          <a:off x="2962275" y="2705100"/>
          <a:ext cx="1152525"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476250</xdr:colOff>
      <xdr:row>16</xdr:row>
      <xdr:rowOff>152400</xdr:rowOff>
    </xdr:from>
    <xdr:to>
      <xdr:col>6</xdr:col>
      <xdr:colOff>561975</xdr:colOff>
      <xdr:row>16</xdr:row>
      <xdr:rowOff>152400</xdr:rowOff>
    </xdr:to>
    <xdr:sp macro="" textlink="">
      <xdr:nvSpPr>
        <xdr:cNvPr id="6" name="Línea 5">
          <a:extLst>
            <a:ext uri="{FF2B5EF4-FFF2-40B4-BE49-F238E27FC236}">
              <a16:creationId xmlns:a16="http://schemas.microsoft.com/office/drawing/2014/main" id="{1EEC79F1-280A-441C-828F-89C0F2676BB8}"/>
            </a:ext>
          </a:extLst>
        </xdr:cNvPr>
        <xdr:cNvSpPr>
          <a:spLocks noChangeShapeType="1"/>
        </xdr:cNvSpPr>
      </xdr:nvSpPr>
      <xdr:spPr bwMode="auto">
        <a:xfrm>
          <a:off x="3400425" y="2857500"/>
          <a:ext cx="571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4</xdr:col>
      <xdr:colOff>761524</xdr:colOff>
      <xdr:row>21</xdr:row>
      <xdr:rowOff>0</xdr:rowOff>
    </xdr:from>
    <xdr:to>
      <xdr:col>10</xdr:col>
      <xdr:colOff>476048</xdr:colOff>
      <xdr:row>48</xdr:row>
      <xdr:rowOff>132637</xdr:rowOff>
    </xdr:to>
    <xdr:pic>
      <xdr:nvPicPr>
        <xdr:cNvPr id="8" name="Imagen 7">
          <a:extLst>
            <a:ext uri="{FF2B5EF4-FFF2-40B4-BE49-F238E27FC236}">
              <a16:creationId xmlns:a16="http://schemas.microsoft.com/office/drawing/2014/main" id="{20D0E039-3CD9-4C8E-8D65-4A0775185E2F}"/>
            </a:ext>
          </a:extLst>
        </xdr:cNvPr>
        <xdr:cNvPicPr>
          <a:picLocks noChangeAspect="1"/>
        </xdr:cNvPicPr>
      </xdr:nvPicPr>
      <xdr:blipFill>
        <a:blip xmlns:r="http://schemas.openxmlformats.org/officeDocument/2006/relationships" r:embed="rId1"/>
        <a:stretch>
          <a:fillRect/>
        </a:stretch>
      </xdr:blipFill>
      <xdr:spPr>
        <a:xfrm>
          <a:off x="3809524" y="3543300"/>
          <a:ext cx="4286524" cy="450461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304801</xdr:colOff>
      <xdr:row>17</xdr:row>
      <xdr:rowOff>155642</xdr:rowOff>
    </xdr:from>
    <xdr:to>
      <xdr:col>11</xdr:col>
      <xdr:colOff>285071</xdr:colOff>
      <xdr:row>47</xdr:row>
      <xdr:rowOff>81770</xdr:rowOff>
    </xdr:to>
    <xdr:pic>
      <xdr:nvPicPr>
        <xdr:cNvPr id="3" name="Imagen 2">
          <a:extLst>
            <a:ext uri="{FF2B5EF4-FFF2-40B4-BE49-F238E27FC236}">
              <a16:creationId xmlns:a16="http://schemas.microsoft.com/office/drawing/2014/main" id="{D7D488A4-928D-49F1-81E9-B8B399490EE2}"/>
            </a:ext>
          </a:extLst>
        </xdr:cNvPr>
        <xdr:cNvPicPr>
          <a:picLocks noChangeAspect="1"/>
        </xdr:cNvPicPr>
      </xdr:nvPicPr>
      <xdr:blipFill>
        <a:blip xmlns:r="http://schemas.openxmlformats.org/officeDocument/2006/relationships" r:embed="rId1"/>
        <a:stretch>
          <a:fillRect/>
        </a:stretch>
      </xdr:blipFill>
      <xdr:spPr>
        <a:xfrm>
          <a:off x="4114801" y="3165542"/>
          <a:ext cx="4552270" cy="4783878"/>
        </a:xfrm>
        <a:prstGeom prst="rect">
          <a:avLst/>
        </a:prstGeom>
      </xdr:spPr>
    </xdr:pic>
    <xdr:clientData/>
  </xdr:twoCellAnchor>
  <xdr:twoCellAnchor editAs="oneCell">
    <xdr:from>
      <xdr:col>0</xdr:col>
      <xdr:colOff>561975</xdr:colOff>
      <xdr:row>37</xdr:row>
      <xdr:rowOff>57150</xdr:rowOff>
    </xdr:from>
    <xdr:to>
      <xdr:col>3</xdr:col>
      <xdr:colOff>733425</xdr:colOff>
      <xdr:row>52</xdr:row>
      <xdr:rowOff>57150</xdr:rowOff>
    </xdr:to>
    <xdr:pic>
      <xdr:nvPicPr>
        <xdr:cNvPr id="5" name="Imagen 4">
          <a:extLst>
            <a:ext uri="{FF2B5EF4-FFF2-40B4-BE49-F238E27FC236}">
              <a16:creationId xmlns:a16="http://schemas.microsoft.com/office/drawing/2014/main" id="{DC780392-AD23-475F-8860-0D9AAA59D2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1975" y="6305550"/>
          <a:ext cx="2457450" cy="2428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xdr:colOff>
      <xdr:row>18</xdr:row>
      <xdr:rowOff>0</xdr:rowOff>
    </xdr:from>
    <xdr:ext cx="4114800" cy="781240"/>
    <xdr:sp macro="" textlink="">
      <xdr:nvSpPr>
        <xdr:cNvPr id="6" name="CuadroTexto 5">
          <a:extLst>
            <a:ext uri="{FF2B5EF4-FFF2-40B4-BE49-F238E27FC236}">
              <a16:creationId xmlns:a16="http://schemas.microsoft.com/office/drawing/2014/main" id="{75E6EB84-15D9-48DC-BB20-319C2BBDE529}"/>
            </a:ext>
          </a:extLst>
        </xdr:cNvPr>
        <xdr:cNvSpPr txBox="1"/>
      </xdr:nvSpPr>
      <xdr:spPr>
        <a:xfrm>
          <a:off x="1" y="3171825"/>
          <a:ext cx="4114800" cy="781240"/>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100" b="1"/>
            <a:t>Problema</a:t>
          </a:r>
          <a:r>
            <a:rPr lang="es-ES" sz="1100"/>
            <a:t>: Encontrar</a:t>
          </a:r>
          <a:r>
            <a:rPr lang="es-ES" sz="1100" baseline="0"/>
            <a:t> la generación óptima </a:t>
          </a:r>
          <a:r>
            <a:rPr lang="es-ES" sz="1100" b="0" i="0" u="none" strike="noStrike" baseline="0">
              <a:solidFill>
                <a:schemeClr val="tx1"/>
              </a:solidFill>
              <a:latin typeface="+mn-lt"/>
              <a:ea typeface="+mn-ea"/>
              <a:cs typeface="+mn-cs"/>
            </a:rPr>
            <a:t> </a:t>
          </a:r>
          <a:r>
            <a:rPr lang="es-ES" sz="1100" b="1" i="1" u="none" strike="noStrike" baseline="0">
              <a:solidFill>
                <a:schemeClr val="tx1"/>
              </a:solidFill>
              <a:latin typeface="+mn-lt"/>
              <a:ea typeface="+mn-ea"/>
              <a:cs typeface="+mn-cs"/>
            </a:rPr>
            <a:t>pi, i </a:t>
          </a:r>
          <a:r>
            <a:rPr lang="es-ES" sz="1100" b="0" i="0" u="none" strike="noStrike" baseline="0">
              <a:solidFill>
                <a:schemeClr val="tx1"/>
              </a:solidFill>
              <a:latin typeface="+mn-lt"/>
              <a:ea typeface="+mn-ea"/>
              <a:cs typeface="+mn-cs"/>
            </a:rPr>
            <a:t>= 1,5, para minimizar el costo del despacho de cinco generadores para suministrar una demanda de 9.8 unidades con los siguientes funciones de costo incrementales  </a:t>
          </a:r>
          <a:r>
            <a:rPr lang="es-ES" sz="1100" b="1" i="1" u="none" strike="noStrike" baseline="0">
              <a:solidFill>
                <a:schemeClr val="tx1"/>
              </a:solidFill>
              <a:latin typeface="+mn-lt"/>
              <a:ea typeface="+mn-ea"/>
              <a:cs typeface="+mn-cs"/>
            </a:rPr>
            <a:t>C( pi ) , i </a:t>
          </a:r>
          <a:r>
            <a:rPr lang="es-ES" sz="1100" b="0" i="0" u="none" strike="noStrike" baseline="0">
              <a:solidFill>
                <a:schemeClr val="tx1"/>
              </a:solidFill>
              <a:latin typeface="+mn-lt"/>
              <a:ea typeface="+mn-ea"/>
              <a:cs typeface="+mn-cs"/>
            </a:rPr>
            <a:t>= </a:t>
          </a:r>
          <a:r>
            <a:rPr lang="es-ES" sz="1100" b="1" i="0" u="none" strike="noStrike" baseline="0">
              <a:solidFill>
                <a:schemeClr val="tx1"/>
              </a:solidFill>
              <a:latin typeface="+mn-lt"/>
              <a:ea typeface="+mn-ea"/>
              <a:cs typeface="+mn-cs"/>
            </a:rPr>
            <a:t>1,5, </a:t>
          </a:r>
          <a:r>
            <a:rPr lang="es-ES" sz="1100" b="0" i="0" u="none" strike="noStrike" baseline="0">
              <a:solidFill>
                <a:schemeClr val="tx1"/>
              </a:solidFill>
              <a:latin typeface="+mn-lt"/>
              <a:ea typeface="+mn-ea"/>
              <a:cs typeface="+mn-cs"/>
            </a:rPr>
            <a:t>donde:</a:t>
          </a:r>
          <a:endParaRPr lang="es-ES" sz="1100"/>
        </a:p>
      </xdr:txBody>
    </xdr:sp>
    <xdr:clientData/>
  </xdr:oneCellAnchor>
  <xdr:twoCellAnchor editAs="oneCell">
    <xdr:from>
      <xdr:col>0</xdr:col>
      <xdr:colOff>85725</xdr:colOff>
      <xdr:row>23</xdr:row>
      <xdr:rowOff>3019</xdr:rowOff>
    </xdr:from>
    <xdr:to>
      <xdr:col>3</xdr:col>
      <xdr:colOff>76201</xdr:colOff>
      <xdr:row>29</xdr:row>
      <xdr:rowOff>158907</xdr:rowOff>
    </xdr:to>
    <xdr:pic>
      <xdr:nvPicPr>
        <xdr:cNvPr id="7" name="Imagen 6">
          <a:extLst>
            <a:ext uri="{FF2B5EF4-FFF2-40B4-BE49-F238E27FC236}">
              <a16:creationId xmlns:a16="http://schemas.microsoft.com/office/drawing/2014/main" id="{1F6CD270-6217-4BCF-B2F8-C03B79CF3CE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5725" y="3984469"/>
          <a:ext cx="2276476" cy="11274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115326</xdr:colOff>
      <xdr:row>31</xdr:row>
      <xdr:rowOff>57150</xdr:rowOff>
    </xdr:from>
    <xdr:to>
      <xdr:col>1</xdr:col>
      <xdr:colOff>475226</xdr:colOff>
      <xdr:row>37</xdr:row>
      <xdr:rowOff>28576</xdr:rowOff>
    </xdr:to>
    <xdr:pic>
      <xdr:nvPicPr>
        <xdr:cNvPr id="8" name="Imagen 7">
          <a:extLst>
            <a:ext uri="{FF2B5EF4-FFF2-40B4-BE49-F238E27FC236}">
              <a16:creationId xmlns:a16="http://schemas.microsoft.com/office/drawing/2014/main" id="{4DF51FDA-5248-4BE9-A829-41E87EA773C5}"/>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3818" t="10138" r="1818"/>
        <a:stretch/>
      </xdr:blipFill>
      <xdr:spPr bwMode="auto">
        <a:xfrm>
          <a:off x="115326" y="5334000"/>
          <a:ext cx="1121900" cy="942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659606</xdr:colOff>
      <xdr:row>23</xdr:row>
      <xdr:rowOff>21431</xdr:rowOff>
    </xdr:from>
    <xdr:to>
      <xdr:col>12</xdr:col>
      <xdr:colOff>190500</xdr:colOff>
      <xdr:row>40</xdr:row>
      <xdr:rowOff>21432</xdr:rowOff>
    </xdr:to>
    <xdr:pic>
      <xdr:nvPicPr>
        <xdr:cNvPr id="2" name="Imagen 1">
          <a:extLst>
            <a:ext uri="{FF2B5EF4-FFF2-40B4-BE49-F238E27FC236}">
              <a16:creationId xmlns:a16="http://schemas.microsoft.com/office/drawing/2014/main" id="{DA05B410-CDD7-4875-8CBF-BD87DCE4CF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55606" y="4010025"/>
          <a:ext cx="2578894" cy="28336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52</xdr:row>
      <xdr:rowOff>0</xdr:rowOff>
    </xdr:from>
    <xdr:ext cx="5863166" cy="1031693"/>
    <xdr:sp macro="" textlink="">
      <xdr:nvSpPr>
        <xdr:cNvPr id="7" name="CuadroTexto 6">
          <a:extLst>
            <a:ext uri="{FF2B5EF4-FFF2-40B4-BE49-F238E27FC236}">
              <a16:creationId xmlns:a16="http://schemas.microsoft.com/office/drawing/2014/main" id="{EF14C291-9E78-4092-BE55-486F12597700}"/>
            </a:ext>
          </a:extLst>
        </xdr:cNvPr>
        <xdr:cNvSpPr txBox="1"/>
      </xdr:nvSpPr>
      <xdr:spPr>
        <a:xfrm>
          <a:off x="0" y="8752417"/>
          <a:ext cx="5863166" cy="1031693"/>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200" b="1"/>
            <a:t>Problema</a:t>
          </a:r>
          <a:r>
            <a:rPr lang="es-ES" sz="1200"/>
            <a:t>: Encontrar</a:t>
          </a:r>
          <a:r>
            <a:rPr lang="es-ES" sz="1200" baseline="0"/>
            <a:t> la generación óptima </a:t>
          </a:r>
          <a:r>
            <a:rPr lang="es-ES" sz="1200" b="0" i="0" u="none" strike="noStrike" baseline="0">
              <a:solidFill>
                <a:schemeClr val="tx1"/>
              </a:solidFill>
              <a:latin typeface="+mn-lt"/>
              <a:ea typeface="+mn-ea"/>
              <a:cs typeface="+mn-cs"/>
            </a:rPr>
            <a:t> </a:t>
          </a:r>
          <a:r>
            <a:rPr lang="es-ES" sz="1200" b="1" i="1" u="none" strike="noStrike" baseline="0">
              <a:solidFill>
                <a:schemeClr val="tx1"/>
              </a:solidFill>
              <a:latin typeface="+mn-lt"/>
              <a:ea typeface="+mn-ea"/>
              <a:cs typeface="+mn-cs"/>
            </a:rPr>
            <a:t>pi, i </a:t>
          </a:r>
          <a:r>
            <a:rPr lang="es-ES" sz="1200" b="0" i="0" u="none" strike="noStrike" baseline="0">
              <a:solidFill>
                <a:schemeClr val="tx1"/>
              </a:solidFill>
              <a:latin typeface="+mn-lt"/>
              <a:ea typeface="+mn-ea"/>
              <a:cs typeface="+mn-cs"/>
            </a:rPr>
            <a:t>= 1,5, para minimizar el costo del despacho de cinco generadores para suministrar una demanda de 9.8 unidades con funciones de costo incrementales  </a:t>
          </a:r>
          <a:r>
            <a:rPr lang="es-ES" sz="1200" b="1" i="1" u="none" strike="noStrike" baseline="0">
              <a:solidFill>
                <a:schemeClr val="tx1"/>
              </a:solidFill>
              <a:latin typeface="+mn-lt"/>
              <a:ea typeface="+mn-ea"/>
              <a:cs typeface="+mn-cs"/>
            </a:rPr>
            <a:t>C(pi) , i </a:t>
          </a:r>
          <a:r>
            <a:rPr lang="es-ES" sz="1200" b="0" i="0" u="none" strike="noStrike" baseline="0">
              <a:solidFill>
                <a:schemeClr val="tx1"/>
              </a:solidFill>
              <a:latin typeface="+mn-lt"/>
              <a:ea typeface="+mn-ea"/>
              <a:cs typeface="+mn-cs"/>
            </a:rPr>
            <a:t>= </a:t>
          </a:r>
          <a:r>
            <a:rPr lang="es-ES" sz="1200" b="1" i="0" u="none" strike="noStrike" baseline="0">
              <a:solidFill>
                <a:schemeClr val="tx1"/>
              </a:solidFill>
              <a:latin typeface="+mn-lt"/>
              <a:ea typeface="+mn-ea"/>
              <a:cs typeface="+mn-cs"/>
            </a:rPr>
            <a:t>1,5</a:t>
          </a:r>
          <a:r>
            <a:rPr lang="es-ES" sz="1200" b="0" i="0" u="none" strike="noStrike" baseline="0">
              <a:solidFill>
                <a:schemeClr val="tx1"/>
              </a:solidFill>
              <a:latin typeface="+mn-lt"/>
              <a:ea typeface="+mn-ea"/>
              <a:cs typeface="+mn-cs"/>
            </a:rPr>
            <a:t>. Como restricción se considera que los voltajes en los nodos deben encontrase dentro de de límites especificados. Para ello se requiere calcular la distribución de potencia activa y reactiva por las ramas (flujo de potencia).</a:t>
          </a:r>
          <a:endParaRPr lang="es-ES" sz="1200"/>
        </a:p>
      </xdr:txBody>
    </xdr:sp>
    <xdr:clientData/>
  </xdr:oneCellAnchor>
</xdr:wsDr>
</file>

<file path=xl/drawings/drawing10.xml><?xml version="1.0" encoding="utf-8"?>
<xdr:wsDr xmlns:xdr="http://schemas.openxmlformats.org/drawingml/2006/spreadsheetDrawing" xmlns:a="http://schemas.openxmlformats.org/drawingml/2006/main">
  <xdr:twoCellAnchor editAs="oneCell">
    <xdr:from>
      <xdr:col>8</xdr:col>
      <xdr:colOff>123825</xdr:colOff>
      <xdr:row>31</xdr:row>
      <xdr:rowOff>57150</xdr:rowOff>
    </xdr:from>
    <xdr:to>
      <xdr:col>11</xdr:col>
      <xdr:colOff>542925</xdr:colOff>
      <xdr:row>48</xdr:row>
      <xdr:rowOff>57150</xdr:rowOff>
    </xdr:to>
    <xdr:pic>
      <xdr:nvPicPr>
        <xdr:cNvPr id="2" name="Imagen 154">
          <a:extLst>
            <a:ext uri="{FF2B5EF4-FFF2-40B4-BE49-F238E27FC236}">
              <a16:creationId xmlns:a16="http://schemas.microsoft.com/office/drawing/2014/main" id="{9E339899-5A28-46AD-B0D1-87DFB68B66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72025" y="5600700"/>
          <a:ext cx="2647950" cy="2752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28575</xdr:colOff>
      <xdr:row>57</xdr:row>
      <xdr:rowOff>38099</xdr:rowOff>
    </xdr:from>
    <xdr:ext cx="4933950" cy="3514725"/>
    <xdr:sp macro="" textlink="">
      <xdr:nvSpPr>
        <xdr:cNvPr id="4" name="CuadroTexto 3">
          <a:extLst>
            <a:ext uri="{FF2B5EF4-FFF2-40B4-BE49-F238E27FC236}">
              <a16:creationId xmlns:a16="http://schemas.microsoft.com/office/drawing/2014/main" id="{C1F25654-84C7-4E09-BBF7-B7F942B9B195}"/>
            </a:ext>
          </a:extLst>
        </xdr:cNvPr>
        <xdr:cNvSpPr txBox="1"/>
      </xdr:nvSpPr>
      <xdr:spPr>
        <a:xfrm>
          <a:off x="28575" y="9820274"/>
          <a:ext cx="4933950" cy="3514725"/>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ES" sz="1200" b="1"/>
            <a:t>Problema</a:t>
          </a:r>
          <a:r>
            <a:rPr lang="es-ES" sz="1200"/>
            <a:t>: Encontrar</a:t>
          </a:r>
          <a:r>
            <a:rPr lang="es-ES" sz="1200" baseline="0"/>
            <a:t> la generación óptima </a:t>
          </a:r>
          <a:r>
            <a:rPr lang="es-ES" sz="1200" b="0" i="0" u="none" strike="noStrike" baseline="0">
              <a:solidFill>
                <a:schemeClr val="tx1"/>
              </a:solidFill>
              <a:latin typeface="+mn-lt"/>
              <a:ea typeface="+mn-ea"/>
              <a:cs typeface="+mn-cs"/>
            </a:rPr>
            <a:t> </a:t>
          </a:r>
          <a:r>
            <a:rPr lang="es-ES" sz="1200" b="1" i="1" u="none" strike="noStrike" baseline="0">
              <a:solidFill>
                <a:schemeClr val="tx1"/>
              </a:solidFill>
              <a:latin typeface="+mn-lt"/>
              <a:ea typeface="+mn-ea"/>
              <a:cs typeface="+mn-cs"/>
            </a:rPr>
            <a:t>pi, i </a:t>
          </a:r>
          <a:r>
            <a:rPr lang="es-ES" sz="1200" b="0" i="0" u="none" strike="noStrike" baseline="0">
              <a:solidFill>
                <a:schemeClr val="tx1"/>
              </a:solidFill>
              <a:latin typeface="+mn-lt"/>
              <a:ea typeface="+mn-ea"/>
              <a:cs typeface="+mn-cs"/>
            </a:rPr>
            <a:t>= 1,5, para minimizar el costo del despacho de cinco generadores (celda L16) para suministrar una demanda de 9.8 unidades. Se aume que el costo de despacho de los generadores es constante (fila 4) para todas las condiciones de carga. Las variables de decisión son los voltajes y ánugulos de fase. Analizar los precios marginales locales (LMP) de los nodos a partir de los análisis de sensibilidad que produce Solver.</a:t>
          </a:r>
        </a:p>
        <a:p>
          <a:r>
            <a:rPr lang="es-ES" sz="1200" b="0" i="0" u="none" strike="noStrike" baseline="0">
              <a:solidFill>
                <a:schemeClr val="tx1"/>
              </a:solidFill>
              <a:latin typeface="+mn-lt"/>
              <a:ea typeface="+mn-ea"/>
              <a:cs typeface="+mn-cs"/>
            </a:rPr>
            <a:t>Las restricciones a considerar son:</a:t>
          </a:r>
        </a:p>
        <a:p>
          <a:pPr lvl="0"/>
          <a:r>
            <a:rPr lang="es-ES" sz="1200" b="0" i="0" u="none" strike="noStrike" baseline="0">
              <a:solidFill>
                <a:schemeClr val="tx1"/>
              </a:solidFill>
              <a:latin typeface="+mn-lt"/>
              <a:ea typeface="+mn-ea"/>
              <a:cs typeface="+mn-cs"/>
            </a:rPr>
            <a:t>- La potencia de cada generador debe ser menor o igual a su capacidad.</a:t>
          </a:r>
        </a:p>
        <a:p>
          <a:pPr lvl="0"/>
          <a:r>
            <a:rPr lang="es-ES" sz="1200" b="0" i="0" u="none" strike="noStrike" baseline="0">
              <a:solidFill>
                <a:schemeClr val="tx1"/>
              </a:solidFill>
              <a:latin typeface="+mn-lt"/>
              <a:ea typeface="+mn-ea"/>
              <a:cs typeface="+mn-cs"/>
            </a:rPr>
            <a:t>- La inyección de los generadores deben ser mayor o igual a cero o la mínima generación especificada.</a:t>
          </a:r>
        </a:p>
        <a:p>
          <a:pPr lvl="0"/>
          <a:r>
            <a:rPr lang="es-ES" sz="1200" b="0" i="0" u="none" strike="noStrike" baseline="0">
              <a:solidFill>
                <a:schemeClr val="tx1"/>
              </a:solidFill>
              <a:latin typeface="+mn-lt"/>
              <a:ea typeface="+mn-ea"/>
              <a:cs typeface="+mn-cs"/>
            </a:rPr>
            <a:t>- Los voltajes en los nodos deben estar dentro de límites especificados. </a:t>
          </a:r>
        </a:p>
        <a:p>
          <a:pPr marL="0" marR="0" lvl="0" indent="0" defTabSz="914400" eaLnBrk="1" fontAlgn="auto" latinLnBrk="0" hangingPunct="1">
            <a:lnSpc>
              <a:spcPct val="100000"/>
            </a:lnSpc>
            <a:spcBef>
              <a:spcPts val="0"/>
            </a:spcBef>
            <a:spcAft>
              <a:spcPts val="0"/>
            </a:spcAft>
            <a:buClrTx/>
            <a:buSzTx/>
            <a:buFontTx/>
            <a:buNone/>
            <a:tabLst/>
            <a:defRPr/>
          </a:pPr>
          <a:r>
            <a:rPr lang="es-ES" sz="1200" b="0" i="0" u="none" strike="noStrike" baseline="0">
              <a:solidFill>
                <a:schemeClr val="tx1"/>
              </a:solidFill>
              <a:latin typeface="+mn-lt"/>
              <a:ea typeface="+mn-ea"/>
              <a:cs typeface="+mn-cs"/>
            </a:rPr>
            <a:t>- Los ángulos deben estar dentro del primer o segundo cuadrante </a:t>
          </a:r>
          <a:r>
            <a:rPr lang="es-ES" sz="1100" b="0" i="0" baseline="0">
              <a:solidFill>
                <a:schemeClr val="tx1"/>
              </a:solidFill>
              <a:effectLst/>
              <a:latin typeface="+mn-lt"/>
              <a:ea typeface="+mn-ea"/>
              <a:cs typeface="+mn-cs"/>
            </a:rPr>
            <a:t>(</a:t>
          </a:r>
          <a:r>
            <a:rPr lang="es-ES" sz="1100" b="0" i="0" baseline="0">
              <a:solidFill>
                <a:schemeClr val="tx1"/>
              </a:solidFill>
              <a:effectLst/>
              <a:latin typeface="Symbol" panose="05050102010706020507" pitchFamily="18" charset="2"/>
              <a:ea typeface="+mn-ea"/>
              <a:cs typeface="+mn-cs"/>
              <a:sym typeface="Symbol" panose="05050102010706020507" pitchFamily="18" charset="2"/>
            </a:rPr>
            <a:t></a:t>
          </a:r>
          <a:r>
            <a:rPr lang="es-ES" sz="1100" b="0" i="0" baseline="0">
              <a:solidFill>
                <a:schemeClr val="tx1"/>
              </a:solidFill>
              <a:effectLst/>
              <a:latin typeface="+mn-lt"/>
              <a:ea typeface="+mn-ea"/>
              <a:cs typeface="+mn-cs"/>
            </a:rPr>
            <a:t>/2 a -</a:t>
          </a:r>
          <a:r>
            <a:rPr lang="es-ES" sz="1100" b="0" i="0" baseline="0">
              <a:solidFill>
                <a:schemeClr val="tx1"/>
              </a:solidFill>
              <a:effectLst/>
              <a:latin typeface="+mn-lt"/>
              <a:ea typeface="+mn-ea"/>
              <a:cs typeface="+mn-cs"/>
              <a:sym typeface="Symbol" panose="05050102010706020507" pitchFamily="18" charset="2"/>
            </a:rPr>
            <a:t></a:t>
          </a:r>
          <a:r>
            <a:rPr lang="es-ES" sz="1100" b="0" i="0" baseline="0">
              <a:solidFill>
                <a:schemeClr val="tx1"/>
              </a:solidFill>
              <a:effectLst/>
              <a:latin typeface="+mn-lt"/>
              <a:ea typeface="+mn-ea"/>
              <a:cs typeface="+mn-cs"/>
            </a:rPr>
            <a:t>/2)</a:t>
          </a:r>
          <a:endParaRPr lang="es-ES" sz="1200">
            <a:effectLst/>
          </a:endParaRPr>
        </a:p>
        <a:p>
          <a:pPr lvl="0"/>
          <a:r>
            <a:rPr lang="es-ES" sz="1200" b="0" i="0" u="none" strike="noStrike" baseline="0">
              <a:solidFill>
                <a:schemeClr val="tx1"/>
              </a:solidFill>
              <a:latin typeface="+mn-lt"/>
              <a:ea typeface="+mn-ea"/>
              <a:cs typeface="+mn-cs"/>
            </a:rPr>
            <a:t>- La inyección neta de potencia en nodos sin generación debe ser cero. Para ello se requiere calcular la distribución de potencia activa y reactiva por las ramas (flujo de potencia).</a:t>
          </a:r>
        </a:p>
        <a:p>
          <a:r>
            <a:rPr lang="es-ES" sz="1200" b="1" i="0" u="none" strike="noStrike" baseline="0">
              <a:solidFill>
                <a:schemeClr val="tx1"/>
              </a:solidFill>
              <a:latin typeface="+mn-lt"/>
              <a:ea typeface="+mn-ea"/>
              <a:cs typeface="+mn-cs"/>
            </a:rPr>
            <a:t>Nota</a:t>
          </a:r>
          <a:r>
            <a:rPr lang="es-ES" sz="1200" b="0" i="0" u="none" strike="noStrike" baseline="0">
              <a:solidFill>
                <a:schemeClr val="tx1"/>
              </a:solidFill>
              <a:latin typeface="+mn-lt"/>
              <a:ea typeface="+mn-ea"/>
              <a:cs typeface="+mn-cs"/>
            </a:rPr>
            <a:t>: El </a:t>
          </a:r>
          <a:r>
            <a:rPr lang="es-ES" sz="1100" b="0" i="0" u="none" strike="noStrike" baseline="0">
              <a:solidFill>
                <a:schemeClr val="tx1"/>
              </a:solidFill>
              <a:latin typeface="+mn-lt"/>
              <a:ea typeface="+mn-ea"/>
              <a:cs typeface="+mn-cs"/>
            </a:rPr>
            <a:t>LMP de cada nodo se obtiene restando el multiplicador de Lagrange del precio ofertado de la energía en el nodo.</a:t>
          </a:r>
          <a:endParaRPr lang="es-ES" sz="1200"/>
        </a:p>
      </xdr:txBody>
    </xdr:sp>
    <xdr:clientData/>
  </xdr:oneCellAnchor>
  <xdr:twoCellAnchor>
    <xdr:from>
      <xdr:col>7</xdr:col>
      <xdr:colOff>1</xdr:colOff>
      <xdr:row>56</xdr:row>
      <xdr:rowOff>152400</xdr:rowOff>
    </xdr:from>
    <xdr:to>
      <xdr:col>13</xdr:col>
      <xdr:colOff>494621</xdr:colOff>
      <xdr:row>92</xdr:row>
      <xdr:rowOff>65962</xdr:rowOff>
    </xdr:to>
    <xdr:grpSp>
      <xdr:nvGrpSpPr>
        <xdr:cNvPr id="7" name="Grupo 6">
          <a:extLst>
            <a:ext uri="{FF2B5EF4-FFF2-40B4-BE49-F238E27FC236}">
              <a16:creationId xmlns:a16="http://schemas.microsoft.com/office/drawing/2014/main" id="{A0FBA535-C980-4A92-B7DE-8ED3B4135BB1}"/>
            </a:ext>
          </a:extLst>
        </xdr:cNvPr>
        <xdr:cNvGrpSpPr/>
      </xdr:nvGrpSpPr>
      <xdr:grpSpPr>
        <a:xfrm>
          <a:off x="5219701" y="9772650"/>
          <a:ext cx="4361770" cy="5742862"/>
          <a:chOff x="1381125" y="9686925"/>
          <a:chExt cx="5428571" cy="6352462"/>
        </a:xfrm>
      </xdr:grpSpPr>
      <xdr:pic>
        <xdr:nvPicPr>
          <xdr:cNvPr id="5" name="Imagen 4">
            <a:extLst>
              <a:ext uri="{FF2B5EF4-FFF2-40B4-BE49-F238E27FC236}">
                <a16:creationId xmlns:a16="http://schemas.microsoft.com/office/drawing/2014/main" id="{161714C6-17BA-4C75-8084-87A4FCAC4077}"/>
              </a:ext>
            </a:extLst>
          </xdr:cNvPr>
          <xdr:cNvPicPr>
            <a:picLocks noChangeAspect="1"/>
          </xdr:cNvPicPr>
        </xdr:nvPicPr>
        <xdr:blipFill>
          <a:blip xmlns:r="http://schemas.openxmlformats.org/officeDocument/2006/relationships" r:embed="rId2"/>
          <a:stretch>
            <a:fillRect/>
          </a:stretch>
        </xdr:blipFill>
        <xdr:spPr>
          <a:xfrm>
            <a:off x="1381125" y="9686925"/>
            <a:ext cx="5428571" cy="5704762"/>
          </a:xfrm>
          <a:prstGeom prst="rect">
            <a:avLst/>
          </a:prstGeom>
        </xdr:spPr>
      </xdr:pic>
      <xdr:pic>
        <xdr:nvPicPr>
          <xdr:cNvPr id="6" name="Imagen 5">
            <a:extLst>
              <a:ext uri="{FF2B5EF4-FFF2-40B4-BE49-F238E27FC236}">
                <a16:creationId xmlns:a16="http://schemas.microsoft.com/office/drawing/2014/main" id="{51D0FD28-BA6E-4F43-9374-56F1E30BB356}"/>
              </a:ext>
            </a:extLst>
          </xdr:cNvPr>
          <xdr:cNvPicPr>
            <a:picLocks noChangeAspect="1"/>
          </xdr:cNvPicPr>
        </xdr:nvPicPr>
        <xdr:blipFill rotWithShape="1">
          <a:blip xmlns:r="http://schemas.openxmlformats.org/officeDocument/2006/relationships" r:embed="rId3"/>
          <a:srcRect t="51760"/>
          <a:stretch/>
        </xdr:blipFill>
        <xdr:spPr>
          <a:xfrm>
            <a:off x="1381125" y="13287375"/>
            <a:ext cx="5428571" cy="2752012"/>
          </a:xfrm>
          <a:prstGeom prst="rect">
            <a:avLst/>
          </a:prstGeom>
        </xdr:spPr>
      </xdr:pic>
    </xdr:grpSp>
    <xdr:clientData/>
  </xdr:twoCellAnchor>
</xdr:wsDr>
</file>

<file path=xl/drawings/drawing11.xml><?xml version="1.0" encoding="utf-8"?>
<xdr:wsDr xmlns:xdr="http://schemas.openxmlformats.org/drawingml/2006/spreadsheetDrawing" xmlns:a="http://schemas.openxmlformats.org/drawingml/2006/main">
  <xdr:oneCellAnchor>
    <xdr:from>
      <xdr:col>0</xdr:col>
      <xdr:colOff>47625</xdr:colOff>
      <xdr:row>57</xdr:row>
      <xdr:rowOff>9523</xdr:rowOff>
    </xdr:from>
    <xdr:ext cx="4552950" cy="4705351"/>
    <xdr:sp macro="" textlink="">
      <xdr:nvSpPr>
        <xdr:cNvPr id="3" name="CuadroTexto 2">
          <a:extLst>
            <a:ext uri="{FF2B5EF4-FFF2-40B4-BE49-F238E27FC236}">
              <a16:creationId xmlns:a16="http://schemas.microsoft.com/office/drawing/2014/main" id="{974D1544-2CD9-4637-9E5D-737E35A7F3AF}"/>
            </a:ext>
          </a:extLst>
        </xdr:cNvPr>
        <xdr:cNvSpPr txBox="1"/>
      </xdr:nvSpPr>
      <xdr:spPr>
        <a:xfrm>
          <a:off x="47625" y="9972673"/>
          <a:ext cx="4552950" cy="4705351"/>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ES" sz="1200" b="1"/>
            <a:t>Problema</a:t>
          </a:r>
          <a:r>
            <a:rPr lang="es-ES" sz="1200"/>
            <a:t>: Encontrar</a:t>
          </a:r>
          <a:r>
            <a:rPr lang="es-ES" sz="1200" baseline="0"/>
            <a:t> la generación óptima </a:t>
          </a:r>
          <a:r>
            <a:rPr lang="es-ES" sz="1200" b="0" i="0" u="none" strike="noStrike" baseline="0">
              <a:solidFill>
                <a:schemeClr val="tx1"/>
              </a:solidFill>
              <a:latin typeface="+mn-lt"/>
              <a:ea typeface="+mn-ea"/>
              <a:cs typeface="+mn-cs"/>
            </a:rPr>
            <a:t> </a:t>
          </a:r>
          <a:r>
            <a:rPr lang="es-ES" sz="1200" b="1" i="1" u="none" strike="noStrike" baseline="0">
              <a:solidFill>
                <a:schemeClr val="tx1"/>
              </a:solidFill>
              <a:latin typeface="+mn-lt"/>
              <a:ea typeface="+mn-ea"/>
              <a:cs typeface="+mn-cs"/>
            </a:rPr>
            <a:t>pi, i </a:t>
          </a:r>
          <a:r>
            <a:rPr lang="es-ES" sz="1200" b="0" i="0" u="none" strike="noStrike" baseline="0">
              <a:solidFill>
                <a:schemeClr val="tx1"/>
              </a:solidFill>
              <a:latin typeface="+mn-lt"/>
              <a:ea typeface="+mn-ea"/>
              <a:cs typeface="+mn-cs"/>
            </a:rPr>
            <a:t>= 1,5, para minimizar el costo del despacho de cinco generadores (celda L16) para suministrar una demanda de 9.8 unidades. Se aume que el costo de despacho de los generadores es constante (fila 4) para todas las condiciones de carga. Las variables de decisión son los voltajes y ánugulos de fase. Analizar los precios marginales locales (LMP) de los nodos a partir de los análisis de sensibilidad que produce Solver.</a:t>
          </a:r>
        </a:p>
        <a:p>
          <a:r>
            <a:rPr lang="es-ES" sz="1200" b="0" i="0" u="none" strike="noStrike" baseline="0">
              <a:solidFill>
                <a:schemeClr val="tx1"/>
              </a:solidFill>
              <a:latin typeface="+mn-lt"/>
              <a:ea typeface="+mn-ea"/>
              <a:cs typeface="+mn-cs"/>
            </a:rPr>
            <a:t>Las restricciones a considerar son:</a:t>
          </a:r>
        </a:p>
        <a:p>
          <a:pPr lvl="0"/>
          <a:r>
            <a:rPr lang="es-ES" sz="1200" b="0" i="0" u="none" strike="noStrike" baseline="0">
              <a:solidFill>
                <a:schemeClr val="tx1"/>
              </a:solidFill>
              <a:latin typeface="+mn-lt"/>
              <a:ea typeface="+mn-ea"/>
              <a:cs typeface="+mn-cs"/>
            </a:rPr>
            <a:t>- La potencia de cada generador debe ser menor o igual a su capacidad.</a:t>
          </a:r>
        </a:p>
        <a:p>
          <a:pPr lvl="0"/>
          <a:r>
            <a:rPr lang="es-ES" sz="1200" b="0" i="0" u="none" strike="noStrike" baseline="0">
              <a:solidFill>
                <a:schemeClr val="tx1"/>
              </a:solidFill>
              <a:latin typeface="+mn-lt"/>
              <a:ea typeface="+mn-ea"/>
              <a:cs typeface="+mn-cs"/>
            </a:rPr>
            <a:t>- La inyección de los generadores deben ser mayor o igual a cero o la mínima generación especificada.</a:t>
          </a:r>
        </a:p>
        <a:p>
          <a:pPr lvl="0"/>
          <a:r>
            <a:rPr lang="es-ES" sz="1200" b="0" i="0" u="none" strike="noStrike" baseline="0">
              <a:solidFill>
                <a:schemeClr val="tx1"/>
              </a:solidFill>
              <a:latin typeface="+mn-lt"/>
              <a:ea typeface="+mn-ea"/>
              <a:cs typeface="+mn-cs"/>
            </a:rPr>
            <a:t>- Los voltajes en los nodos deben estar dentro de límites especificados. </a:t>
          </a:r>
        </a:p>
        <a:p>
          <a:pPr marL="0" marR="0" lvl="0" indent="0" defTabSz="914400" eaLnBrk="1" fontAlgn="auto" latinLnBrk="0" hangingPunct="1">
            <a:lnSpc>
              <a:spcPct val="100000"/>
            </a:lnSpc>
            <a:spcBef>
              <a:spcPts val="0"/>
            </a:spcBef>
            <a:spcAft>
              <a:spcPts val="0"/>
            </a:spcAft>
            <a:buClrTx/>
            <a:buSzTx/>
            <a:buFontTx/>
            <a:buNone/>
            <a:tabLst/>
            <a:defRPr/>
          </a:pPr>
          <a:r>
            <a:rPr lang="es-ES" sz="1200" b="0" i="0" u="none" strike="noStrike" baseline="0">
              <a:solidFill>
                <a:schemeClr val="tx1"/>
              </a:solidFill>
              <a:latin typeface="+mn-lt"/>
              <a:ea typeface="+mn-ea"/>
              <a:cs typeface="+mn-cs"/>
            </a:rPr>
            <a:t>- Los ángulos deben estar dentro del primer o segundo cuadrante </a:t>
          </a:r>
          <a:r>
            <a:rPr lang="es-ES" sz="1100" b="0" i="0" baseline="0">
              <a:solidFill>
                <a:schemeClr val="tx1"/>
              </a:solidFill>
              <a:effectLst/>
              <a:latin typeface="+mn-lt"/>
              <a:ea typeface="+mn-ea"/>
              <a:cs typeface="+mn-cs"/>
            </a:rPr>
            <a:t>(</a:t>
          </a:r>
          <a:r>
            <a:rPr lang="es-ES" sz="1100" b="0" i="0" baseline="0">
              <a:solidFill>
                <a:schemeClr val="tx1"/>
              </a:solidFill>
              <a:effectLst/>
              <a:latin typeface="Symbol" panose="05050102010706020507" pitchFamily="18" charset="2"/>
              <a:ea typeface="+mn-ea"/>
              <a:cs typeface="+mn-cs"/>
              <a:sym typeface="Symbol" panose="05050102010706020507" pitchFamily="18" charset="2"/>
            </a:rPr>
            <a:t></a:t>
          </a:r>
          <a:r>
            <a:rPr lang="es-ES" sz="1100" b="0" i="0" baseline="0">
              <a:solidFill>
                <a:schemeClr val="tx1"/>
              </a:solidFill>
              <a:effectLst/>
              <a:latin typeface="+mn-lt"/>
              <a:ea typeface="+mn-ea"/>
              <a:cs typeface="+mn-cs"/>
            </a:rPr>
            <a:t>/2 a -</a:t>
          </a:r>
          <a:r>
            <a:rPr lang="es-ES" sz="1100" b="0" i="0" baseline="0">
              <a:solidFill>
                <a:schemeClr val="tx1"/>
              </a:solidFill>
              <a:effectLst/>
              <a:latin typeface="+mn-lt"/>
              <a:ea typeface="+mn-ea"/>
              <a:cs typeface="+mn-cs"/>
              <a:sym typeface="Symbol" panose="05050102010706020507" pitchFamily="18" charset="2"/>
            </a:rPr>
            <a:t></a:t>
          </a:r>
          <a:r>
            <a:rPr lang="es-ES" sz="1100" b="0" i="0" baseline="0">
              <a:solidFill>
                <a:schemeClr val="tx1"/>
              </a:solidFill>
              <a:effectLst/>
              <a:latin typeface="+mn-lt"/>
              <a:ea typeface="+mn-ea"/>
              <a:cs typeface="+mn-cs"/>
            </a:rPr>
            <a:t>/2)</a:t>
          </a:r>
          <a:endParaRPr lang="es-ES" sz="1200">
            <a:effectLst/>
          </a:endParaRPr>
        </a:p>
        <a:p>
          <a:pPr lvl="0"/>
          <a:r>
            <a:rPr lang="es-ES" sz="1200" b="0" i="0" u="none" strike="noStrike" baseline="0">
              <a:solidFill>
                <a:schemeClr val="tx1"/>
              </a:solidFill>
              <a:latin typeface="+mn-lt"/>
              <a:ea typeface="+mn-ea"/>
              <a:cs typeface="+mn-cs"/>
            </a:rPr>
            <a:t>- La inyección neta de potencia en nodos sin generación debe ser cero. Para ello se requiere calcular la distribución de potencia activa y reactiva por las ramas (flujo de potencia).</a:t>
          </a:r>
        </a:p>
        <a:p>
          <a:pPr lvl="0"/>
          <a:r>
            <a:rPr lang="es-ES" sz="1200" b="0" i="0" u="none" strike="noStrike" baseline="0">
              <a:solidFill>
                <a:schemeClr val="tx1"/>
              </a:solidFill>
              <a:latin typeface="+mn-lt"/>
              <a:ea typeface="+mn-ea"/>
              <a:cs typeface="+mn-cs"/>
            </a:rPr>
            <a:t>- El flujo de potencia en MVA tiene límites superiores e inferiores.</a:t>
          </a:r>
        </a:p>
        <a:p>
          <a:pPr lvl="0"/>
          <a:r>
            <a:rPr lang="es-ES" sz="1200" b="0" i="0" u="none" strike="noStrike" baseline="0">
              <a:solidFill>
                <a:schemeClr val="tx1"/>
              </a:solidFill>
              <a:latin typeface="+mn-lt"/>
              <a:ea typeface="+mn-ea"/>
              <a:cs typeface="+mn-cs"/>
            </a:rPr>
            <a:t>- La potencia reactiva de los generadores debe estar dentro de un rango de valores.</a:t>
          </a:r>
        </a:p>
        <a:p>
          <a:r>
            <a:rPr lang="es-ES" sz="1200" b="0" i="0" u="none" strike="noStrike" baseline="0">
              <a:solidFill>
                <a:schemeClr val="tx1"/>
              </a:solidFill>
              <a:latin typeface="+mn-lt"/>
              <a:ea typeface="+mn-ea"/>
              <a:cs typeface="+mn-cs"/>
            </a:rPr>
            <a:t>Nota: El </a:t>
          </a:r>
          <a:r>
            <a:rPr lang="es-ES" sz="1100" b="0" i="0" u="none" strike="noStrike" baseline="0">
              <a:solidFill>
                <a:schemeClr val="tx1"/>
              </a:solidFill>
              <a:latin typeface="+mn-lt"/>
              <a:ea typeface="+mn-ea"/>
              <a:cs typeface="+mn-cs"/>
            </a:rPr>
            <a:t>LMP de cada nodo se obtiene restando el multiplicador de Lagrange del precio ofertado de la energía en el nodo.</a:t>
          </a:r>
          <a:endParaRPr lang="es-ES" sz="1200"/>
        </a:p>
      </xdr:txBody>
    </xdr:sp>
    <xdr:clientData/>
  </xdr:oneCellAnchor>
  <xdr:twoCellAnchor editAs="oneCell">
    <xdr:from>
      <xdr:col>13</xdr:col>
      <xdr:colOff>209550</xdr:colOff>
      <xdr:row>64</xdr:row>
      <xdr:rowOff>142875</xdr:rowOff>
    </xdr:from>
    <xdr:to>
      <xdr:col>17</xdr:col>
      <xdr:colOff>76200</xdr:colOff>
      <xdr:row>82</xdr:row>
      <xdr:rowOff>47625</xdr:rowOff>
    </xdr:to>
    <xdr:pic>
      <xdr:nvPicPr>
        <xdr:cNvPr id="8" name="Imagen 154">
          <a:extLst>
            <a:ext uri="{FF2B5EF4-FFF2-40B4-BE49-F238E27FC236}">
              <a16:creationId xmlns:a16="http://schemas.microsoft.com/office/drawing/2014/main" id="{16731A1E-CDE3-4A85-B3C6-DAACBD05AA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6400" y="11258550"/>
          <a:ext cx="2647950" cy="2819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111798</xdr:colOff>
      <xdr:row>57</xdr:row>
      <xdr:rowOff>0</xdr:rowOff>
    </xdr:from>
    <xdr:to>
      <xdr:col>12</xdr:col>
      <xdr:colOff>116802</xdr:colOff>
      <xdr:row>84</xdr:row>
      <xdr:rowOff>95251</xdr:rowOff>
    </xdr:to>
    <xdr:pic>
      <xdr:nvPicPr>
        <xdr:cNvPr id="9" name="Imagen 8">
          <a:extLst>
            <a:ext uri="{FF2B5EF4-FFF2-40B4-BE49-F238E27FC236}">
              <a16:creationId xmlns:a16="http://schemas.microsoft.com/office/drawing/2014/main" id="{6E9BBEA5-6AF0-4FFB-8648-99F346F872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88548" y="9963150"/>
          <a:ext cx="4462704" cy="44862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276225</xdr:colOff>
      <xdr:row>68</xdr:row>
      <xdr:rowOff>85725</xdr:rowOff>
    </xdr:from>
    <xdr:to>
      <xdr:col>12</xdr:col>
      <xdr:colOff>0</xdr:colOff>
      <xdr:row>83</xdr:row>
      <xdr:rowOff>104775</xdr:rowOff>
    </xdr:to>
    <xdr:pic>
      <xdr:nvPicPr>
        <xdr:cNvPr id="2" name="Imagen 154">
          <a:extLst>
            <a:ext uri="{FF2B5EF4-FFF2-40B4-BE49-F238E27FC236}">
              <a16:creationId xmlns:a16="http://schemas.microsoft.com/office/drawing/2014/main" id="{270B82AC-3F9D-4EBB-8D8D-F184C433BE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14975" y="11639550"/>
          <a:ext cx="1876425" cy="2457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16693</xdr:colOff>
      <xdr:row>69</xdr:row>
      <xdr:rowOff>28575</xdr:rowOff>
    </xdr:from>
    <xdr:to>
      <xdr:col>8</xdr:col>
      <xdr:colOff>30932</xdr:colOff>
      <xdr:row>98</xdr:row>
      <xdr:rowOff>104775</xdr:rowOff>
    </xdr:to>
    <xdr:pic>
      <xdr:nvPicPr>
        <xdr:cNvPr id="3" name="Imagen 2">
          <a:extLst>
            <a:ext uri="{FF2B5EF4-FFF2-40B4-BE49-F238E27FC236}">
              <a16:creationId xmlns:a16="http://schemas.microsoft.com/office/drawing/2014/main" id="{94C2DDA7-FDE0-49FE-8045-4AA4D2FC11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2018" y="11744325"/>
          <a:ext cx="4557664" cy="478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8</xdr:col>
      <xdr:colOff>57150</xdr:colOff>
      <xdr:row>38</xdr:row>
      <xdr:rowOff>123826</xdr:rowOff>
    </xdr:from>
    <xdr:to>
      <xdr:col>11</xdr:col>
      <xdr:colOff>19047</xdr:colOff>
      <xdr:row>55</xdr:row>
      <xdr:rowOff>38100</xdr:rowOff>
    </xdr:to>
    <xdr:pic>
      <xdr:nvPicPr>
        <xdr:cNvPr id="2" name="Imagen 154">
          <a:extLst>
            <a:ext uri="{FF2B5EF4-FFF2-40B4-BE49-F238E27FC236}">
              <a16:creationId xmlns:a16="http://schemas.microsoft.com/office/drawing/2014/main" id="{1E879699-5552-4BB4-B0F7-546DA23D3A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48375" y="6562726"/>
          <a:ext cx="2247897" cy="2686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6902</xdr:colOff>
      <xdr:row>55</xdr:row>
      <xdr:rowOff>76200</xdr:rowOff>
    </xdr:from>
    <xdr:to>
      <xdr:col>12</xdr:col>
      <xdr:colOff>11470</xdr:colOff>
      <xdr:row>85</xdr:row>
      <xdr:rowOff>27862</xdr:rowOff>
    </xdr:to>
    <xdr:pic>
      <xdr:nvPicPr>
        <xdr:cNvPr id="4" name="Imagen 3">
          <a:extLst>
            <a:ext uri="{FF2B5EF4-FFF2-40B4-BE49-F238E27FC236}">
              <a16:creationId xmlns:a16="http://schemas.microsoft.com/office/drawing/2014/main" id="{B9769EFE-1E7C-4169-9A1F-3153FFCEE9B2}"/>
            </a:ext>
          </a:extLst>
        </xdr:cNvPr>
        <xdr:cNvPicPr>
          <a:picLocks noChangeAspect="1"/>
        </xdr:cNvPicPr>
      </xdr:nvPicPr>
      <xdr:blipFill>
        <a:blip xmlns:r="http://schemas.openxmlformats.org/officeDocument/2006/relationships" r:embed="rId2"/>
        <a:stretch>
          <a:fillRect/>
        </a:stretch>
      </xdr:blipFill>
      <xdr:spPr>
        <a:xfrm>
          <a:off x="4474127" y="9286875"/>
          <a:ext cx="4576568" cy="4809412"/>
        </a:xfrm>
        <a:prstGeom prst="rect">
          <a:avLst/>
        </a:prstGeom>
      </xdr:spPr>
    </xdr:pic>
    <xdr:clientData/>
  </xdr:twoCellAnchor>
  <xdr:oneCellAnchor>
    <xdr:from>
      <xdr:col>0</xdr:col>
      <xdr:colOff>180975</xdr:colOff>
      <xdr:row>40</xdr:row>
      <xdr:rowOff>104775</xdr:rowOff>
    </xdr:from>
    <xdr:ext cx="5695950" cy="2159053"/>
    <xdr:sp macro="" textlink="">
      <xdr:nvSpPr>
        <xdr:cNvPr id="5" name="CuadroTexto 4">
          <a:extLst>
            <a:ext uri="{FF2B5EF4-FFF2-40B4-BE49-F238E27FC236}">
              <a16:creationId xmlns:a16="http://schemas.microsoft.com/office/drawing/2014/main" id="{7E904C31-49C3-4EDF-BADC-E45250E7C843}"/>
            </a:ext>
          </a:extLst>
        </xdr:cNvPr>
        <xdr:cNvSpPr txBox="1"/>
      </xdr:nvSpPr>
      <xdr:spPr>
        <a:xfrm>
          <a:off x="180975" y="6877050"/>
          <a:ext cx="5695950" cy="2159053"/>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100" b="1" i="0" u="none" strike="noStrike" baseline="0">
              <a:solidFill>
                <a:schemeClr val="tx1"/>
              </a:solidFill>
              <a:latin typeface="+mn-lt"/>
              <a:ea typeface="+mn-ea"/>
              <a:cs typeface="+mn-cs"/>
            </a:rPr>
            <a:t>Problema</a:t>
          </a:r>
          <a:r>
            <a:rPr lang="es-ES" sz="1100" b="0" i="0" u="none" strike="noStrike" baseline="0">
              <a:solidFill>
                <a:schemeClr val="tx1"/>
              </a:solidFill>
              <a:latin typeface="+mn-lt"/>
              <a:ea typeface="+mn-ea"/>
              <a:cs typeface="+mn-cs"/>
            </a:rPr>
            <a:t>: Estimar los valores de voltaje y angulo para minimizar el error por minimos cuadrados usando solo las medidas de flujo en el sistema (dato).</a:t>
          </a:r>
        </a:p>
        <a:p>
          <a:r>
            <a:rPr lang="es-ES" sz="1100" b="0" i="0" u="none" strike="noStrike" baseline="0">
              <a:solidFill>
                <a:schemeClr val="tx1"/>
              </a:solidFill>
              <a:latin typeface="+mn-lt"/>
              <a:ea typeface="+mn-ea"/>
              <a:cs typeface="+mn-cs"/>
            </a:rPr>
            <a:t>Las restricciones son que los voltajes sean no negativos y que se encuentren dentro de los limites establecidos.  La formulacion a aplicar es: </a:t>
          </a:r>
        </a:p>
        <a:p>
          <a:endParaRPr lang="es-ES" sz="1100" b="0" i="0" u="none" strike="noStrike" baseline="0">
            <a:solidFill>
              <a:schemeClr val="tx1"/>
            </a:solidFill>
            <a:latin typeface="+mn-lt"/>
            <a:ea typeface="+mn-ea"/>
            <a:cs typeface="+mn-cs"/>
          </a:endParaRPr>
        </a:p>
        <a:p>
          <a:endParaRPr lang="es-ES" sz="1100" b="0" i="0" u="none" strike="noStrike" baseline="0">
            <a:solidFill>
              <a:schemeClr val="tx1"/>
            </a:solidFill>
            <a:latin typeface="+mn-lt"/>
            <a:ea typeface="+mn-ea"/>
            <a:cs typeface="+mn-cs"/>
          </a:endParaRPr>
        </a:p>
        <a:p>
          <a:endParaRPr lang="es-ES" sz="1100" b="0" i="0" u="none" strike="noStrike" baseline="0">
            <a:solidFill>
              <a:schemeClr val="tx1"/>
            </a:solidFill>
            <a:latin typeface="+mn-lt"/>
            <a:ea typeface="+mn-ea"/>
            <a:cs typeface="+mn-cs"/>
          </a:endParaRPr>
        </a:p>
        <a:p>
          <a:endParaRPr lang="es-ES" sz="1100" b="0" i="0" u="none" strike="noStrike" baseline="0">
            <a:solidFill>
              <a:schemeClr val="tx1"/>
            </a:solidFill>
            <a:latin typeface="+mn-lt"/>
            <a:ea typeface="+mn-ea"/>
            <a:cs typeface="+mn-cs"/>
          </a:endParaRPr>
        </a:p>
        <a:p>
          <a:r>
            <a:rPr lang="es-ES" sz="1100" b="0" i="0" u="none" strike="noStrike" baseline="0">
              <a:solidFill>
                <a:schemeClr val="tx1"/>
              </a:solidFill>
              <a:latin typeface="+mn-lt"/>
              <a:ea typeface="+mn-ea"/>
              <a:cs typeface="+mn-cs"/>
            </a:rPr>
            <a:t>donde </a:t>
          </a:r>
          <a:r>
            <a:rPr lang="es-ES" sz="1100" b="1" i="0" u="none" strike="noStrike" baseline="0">
              <a:solidFill>
                <a:schemeClr val="tx1"/>
              </a:solidFill>
              <a:latin typeface="+mn-lt"/>
              <a:ea typeface="+mn-ea"/>
              <a:cs typeface="+mn-cs"/>
            </a:rPr>
            <a:t>x </a:t>
          </a:r>
          <a:r>
            <a:rPr lang="es-ES" sz="1100" b="0" i="0" u="none" strike="noStrike" baseline="0">
              <a:solidFill>
                <a:schemeClr val="tx1"/>
              </a:solidFill>
              <a:latin typeface="+mn-lt"/>
              <a:ea typeface="+mn-ea"/>
              <a:cs typeface="+mn-cs"/>
            </a:rPr>
            <a:t>representa los paramteros medidos, </a:t>
          </a:r>
          <a:r>
            <a:rPr lang="es-ES" sz="1100" b="1" i="1" u="none" strike="noStrike" baseline="0">
              <a:solidFill>
                <a:schemeClr val="tx1"/>
              </a:solidFill>
              <a:latin typeface="+mn-lt"/>
              <a:ea typeface="+mn-ea"/>
              <a:cs typeface="+mn-cs"/>
            </a:rPr>
            <a:t>Nm </a:t>
          </a:r>
          <a:r>
            <a:rPr lang="es-ES" sz="1100" b="0" i="0" u="none" strike="noStrike" baseline="0">
              <a:solidFill>
                <a:schemeClr val="tx1"/>
              </a:solidFill>
              <a:latin typeface="+mn-lt"/>
              <a:ea typeface="+mn-ea"/>
              <a:cs typeface="+mn-cs"/>
            </a:rPr>
            <a:t>es el número de medidads independientes, </a:t>
          </a:r>
          <a:r>
            <a:rPr lang="es-ES" sz="1100" b="1" i="0" u="none" strike="noStrike" baseline="0">
              <a:solidFill>
                <a:schemeClr val="tx1"/>
              </a:solidFill>
              <a:latin typeface="+mn-lt"/>
              <a:ea typeface="+mn-ea"/>
              <a:cs typeface="+mn-cs"/>
            </a:rPr>
            <a:t>Zi </a:t>
          </a:r>
          <a:r>
            <a:rPr lang="es-ES" sz="1100" b="0" i="0" u="none" strike="noStrike" baseline="0">
              <a:solidFill>
                <a:schemeClr val="tx1"/>
              </a:solidFill>
              <a:latin typeface="+mn-lt"/>
              <a:ea typeface="+mn-ea"/>
              <a:cs typeface="+mn-cs"/>
            </a:rPr>
            <a:t>es el iesima valor medido del parametro, </a:t>
          </a:r>
          <a:r>
            <a:rPr lang="el-GR" sz="1100" b="0" i="0" u="none" strike="noStrike" baseline="0">
              <a:solidFill>
                <a:schemeClr val="tx1"/>
              </a:solidFill>
              <a:latin typeface="+mn-lt"/>
              <a:ea typeface="+mn-ea"/>
              <a:cs typeface="+mn-cs"/>
            </a:rPr>
            <a:t>σ</a:t>
          </a:r>
          <a:r>
            <a:rPr lang="es-ES" sz="1100" b="0" i="0" u="none" strike="noStrike" baseline="0">
              <a:solidFill>
                <a:schemeClr val="tx1"/>
              </a:solidFill>
              <a:latin typeface="+mn-lt"/>
              <a:ea typeface="+mn-ea"/>
              <a:cs typeface="+mn-cs"/>
            </a:rPr>
            <a:t>i es la varianza esperada de la iesima medida, </a:t>
          </a:r>
          <a:r>
            <a:rPr lang="es-ES" sz="1100" b="1" i="1" u="none" strike="noStrike" baseline="0">
              <a:solidFill>
                <a:schemeClr val="tx1"/>
              </a:solidFill>
              <a:latin typeface="+mn-lt"/>
              <a:ea typeface="+mn-ea"/>
              <a:cs typeface="+mn-cs"/>
            </a:rPr>
            <a:t>fi </a:t>
          </a:r>
          <a:r>
            <a:rPr lang="es-ES" sz="1100" b="0" i="0" u="none" strike="noStrike" baseline="0">
              <a:solidFill>
                <a:schemeClr val="tx1"/>
              </a:solidFill>
              <a:latin typeface="+mn-lt"/>
              <a:ea typeface="+mn-ea"/>
              <a:cs typeface="+mn-cs"/>
            </a:rPr>
            <a:t>es la relación funcional usada para calcular el iesimo parametro a partir de  </a:t>
          </a:r>
          <a:r>
            <a:rPr lang="es-ES" sz="1100" b="1" i="0" u="none" strike="noStrike" baseline="0">
              <a:solidFill>
                <a:schemeClr val="tx1"/>
              </a:solidFill>
              <a:latin typeface="+mn-lt"/>
              <a:ea typeface="+mn-ea"/>
              <a:cs typeface="+mn-cs"/>
            </a:rPr>
            <a:t>x, </a:t>
          </a:r>
          <a:r>
            <a:rPr lang="es-ES" sz="1100" b="0" i="0" u="none" strike="noStrike" baseline="0">
              <a:solidFill>
                <a:schemeClr val="tx1"/>
              </a:solidFill>
              <a:latin typeface="+mn-lt"/>
              <a:ea typeface="+mn-ea"/>
              <a:cs typeface="+mn-cs"/>
            </a:rPr>
            <a:t>y </a:t>
          </a:r>
          <a:r>
            <a:rPr lang="es-ES" sz="1100" b="1" i="1" u="none" strike="noStrike" baseline="0">
              <a:solidFill>
                <a:schemeClr val="tx1"/>
              </a:solidFill>
              <a:latin typeface="+mn-lt"/>
              <a:ea typeface="+mn-ea"/>
              <a:cs typeface="+mn-cs"/>
            </a:rPr>
            <a:t>E(x) </a:t>
          </a:r>
          <a:r>
            <a:rPr lang="es-ES" sz="1100" b="0" i="0" u="none" strike="noStrike" baseline="0">
              <a:solidFill>
                <a:schemeClr val="tx1"/>
              </a:solidFill>
              <a:latin typeface="+mn-lt"/>
              <a:ea typeface="+mn-ea"/>
              <a:cs typeface="+mn-cs"/>
            </a:rPr>
            <a:t>es la medida residual total.</a:t>
          </a:r>
          <a:endParaRPr lang="es-ES" sz="1100"/>
        </a:p>
      </xdr:txBody>
    </xdr:sp>
    <xdr:clientData/>
  </xdr:oneCellAnchor>
  <xdr:twoCellAnchor editAs="oneCell">
    <xdr:from>
      <xdr:col>2</xdr:col>
      <xdr:colOff>118432</xdr:colOff>
      <xdr:row>45</xdr:row>
      <xdr:rowOff>66675</xdr:rowOff>
    </xdr:from>
    <xdr:to>
      <xdr:col>5</xdr:col>
      <xdr:colOff>329244</xdr:colOff>
      <xdr:row>49</xdr:row>
      <xdr:rowOff>9525</xdr:rowOff>
    </xdr:to>
    <xdr:pic>
      <xdr:nvPicPr>
        <xdr:cNvPr id="6" name="Imagen 5">
          <a:extLst>
            <a:ext uri="{FF2B5EF4-FFF2-40B4-BE49-F238E27FC236}">
              <a16:creationId xmlns:a16="http://schemas.microsoft.com/office/drawing/2014/main" id="{3C328962-6570-4C38-96F4-300C329B785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37657" y="7658100"/>
          <a:ext cx="2496812"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8</xdr:col>
      <xdr:colOff>295275</xdr:colOff>
      <xdr:row>43</xdr:row>
      <xdr:rowOff>123826</xdr:rowOff>
    </xdr:from>
    <xdr:to>
      <xdr:col>11</xdr:col>
      <xdr:colOff>257172</xdr:colOff>
      <xdr:row>60</xdr:row>
      <xdr:rowOff>47625</xdr:rowOff>
    </xdr:to>
    <xdr:pic>
      <xdr:nvPicPr>
        <xdr:cNvPr id="2" name="Imagen 154">
          <a:extLst>
            <a:ext uri="{FF2B5EF4-FFF2-40B4-BE49-F238E27FC236}">
              <a16:creationId xmlns:a16="http://schemas.microsoft.com/office/drawing/2014/main" id="{309A0932-6909-4147-A812-9330C7C1CD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86500" y="7524751"/>
          <a:ext cx="2247897" cy="2686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276225</xdr:colOff>
      <xdr:row>44</xdr:row>
      <xdr:rowOff>152401</xdr:rowOff>
    </xdr:from>
    <xdr:to>
      <xdr:col>7</xdr:col>
      <xdr:colOff>742950</xdr:colOff>
      <xdr:row>49</xdr:row>
      <xdr:rowOff>0</xdr:rowOff>
    </xdr:to>
    <xdr:sp macro="" textlink="">
      <xdr:nvSpPr>
        <xdr:cNvPr id="4" name="CuadroTexto 3">
          <a:extLst>
            <a:ext uri="{FF2B5EF4-FFF2-40B4-BE49-F238E27FC236}">
              <a16:creationId xmlns:a16="http://schemas.microsoft.com/office/drawing/2014/main" id="{9C92A8B6-4629-456B-9D54-009D40DCE626}"/>
            </a:ext>
          </a:extLst>
        </xdr:cNvPr>
        <xdr:cNvSpPr txBox="1"/>
      </xdr:nvSpPr>
      <xdr:spPr>
        <a:xfrm>
          <a:off x="276225" y="7724776"/>
          <a:ext cx="5695950" cy="657224"/>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ES" sz="1100" b="1" i="0" u="none" strike="noStrike" baseline="0">
              <a:solidFill>
                <a:schemeClr val="tx1"/>
              </a:solidFill>
              <a:latin typeface="+mn-lt"/>
              <a:ea typeface="+mn-ea"/>
              <a:cs typeface="+mn-cs"/>
            </a:rPr>
            <a:t>Problema</a:t>
          </a:r>
          <a:r>
            <a:rPr lang="es-ES" sz="1100" b="0" i="0" u="none" strike="noStrike" baseline="0">
              <a:solidFill>
                <a:schemeClr val="tx1"/>
              </a:solidFill>
              <a:latin typeface="+mn-lt"/>
              <a:ea typeface="+mn-ea"/>
              <a:cs typeface="+mn-cs"/>
            </a:rPr>
            <a:t>: Estimar los valores de voltaje y angulo para minimizar el error por minimos cuadrados sabiendo las medidas de flujo en el sistema y los voltajes junto con sus respectivas varianzas (datos).</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tabSelected="1" zoomScale="150" workbookViewId="0"/>
  </sheetViews>
  <sheetFormatPr baseColWidth="10" defaultColWidth="8.7109375" defaultRowHeight="12.75"/>
  <cols>
    <col min="1" max="3" width="8.7109375" style="1" customWidth="1"/>
    <col min="4" max="4" width="9.7109375" style="1" customWidth="1"/>
    <col min="5" max="6" width="8.7109375" style="1" customWidth="1"/>
    <col min="7" max="7" width="10.5703125" style="1" customWidth="1"/>
    <col min="8" max="8" width="8.7109375" style="1" customWidth="1"/>
    <col min="9" max="9" width="4.5703125" style="1" customWidth="1"/>
    <col min="10" max="16384" width="8.7109375" style="1"/>
  </cols>
  <sheetData>
    <row r="1" spans="1:10" ht="18.75" thickBot="1">
      <c r="A1" s="28" t="s">
        <v>9</v>
      </c>
      <c r="B1" s="20"/>
      <c r="D1" s="20"/>
      <c r="E1" s="21"/>
      <c r="F1" s="21"/>
      <c r="G1" s="21"/>
      <c r="H1" s="21"/>
      <c r="I1" s="4"/>
    </row>
    <row r="2" spans="1:10" ht="15" thickBot="1">
      <c r="A2" s="22" t="s">
        <v>5</v>
      </c>
      <c r="B2" s="23"/>
      <c r="C2" s="23"/>
      <c r="D2" s="23"/>
      <c r="E2" s="23"/>
      <c r="F2" s="33" t="s">
        <v>17</v>
      </c>
      <c r="G2" s="23"/>
      <c r="H2" s="32" t="s">
        <v>20</v>
      </c>
      <c r="I2" s="24"/>
    </row>
    <row r="3" spans="1:10" ht="15" thickBot="1">
      <c r="A3" s="14" t="s">
        <v>0</v>
      </c>
      <c r="B3" s="15" t="s">
        <v>8</v>
      </c>
      <c r="C3" s="3" t="s">
        <v>3</v>
      </c>
      <c r="D3" s="5" t="s">
        <v>2</v>
      </c>
      <c r="E3" s="34" t="s">
        <v>16</v>
      </c>
      <c r="F3" s="35" t="s">
        <v>18</v>
      </c>
      <c r="G3" s="36" t="s">
        <v>19</v>
      </c>
      <c r="H3" s="37" t="s">
        <v>21</v>
      </c>
      <c r="I3" s="24"/>
    </row>
    <row r="4" spans="1:10" ht="13.5" thickBot="1">
      <c r="A4" s="16">
        <v>5.8674115786226224</v>
      </c>
      <c r="B4" s="17">
        <v>68.173161988049969</v>
      </c>
      <c r="C4" s="11">
        <v>300</v>
      </c>
      <c r="D4" s="9">
        <f>C4*1000/SQRT(3)</f>
        <v>173205.08075688774</v>
      </c>
      <c r="E4" s="10">
        <f>D4^2</f>
        <v>30000000000.000004</v>
      </c>
      <c r="F4" s="8">
        <f>0.15*3</f>
        <v>0.44999999999999996</v>
      </c>
      <c r="G4" s="12">
        <v>100000000</v>
      </c>
      <c r="H4" s="9">
        <v>500000</v>
      </c>
      <c r="I4" s="24"/>
    </row>
    <row r="5" spans="1:10" ht="13.5" thickBot="1">
      <c r="A5" s="25">
        <v>1</v>
      </c>
      <c r="B5" s="23">
        <v>10</v>
      </c>
      <c r="C5" s="32" t="s">
        <v>14</v>
      </c>
      <c r="F5" s="23"/>
      <c r="G5" s="23"/>
      <c r="H5" s="23"/>
      <c r="I5" s="24"/>
    </row>
    <row r="6" spans="1:10" ht="15.75" thickBot="1">
      <c r="A6" s="25"/>
      <c r="B6" s="18" t="s">
        <v>6</v>
      </c>
      <c r="C6" s="23"/>
      <c r="D6" s="23" t="s">
        <v>1</v>
      </c>
      <c r="F6" s="23"/>
      <c r="H6" s="23"/>
      <c r="I6" s="24"/>
    </row>
    <row r="7" spans="1:10">
      <c r="A7" s="25"/>
      <c r="B7" s="5">
        <f>F4*E4/B4^2 -G4/A4^2</f>
        <v>0</v>
      </c>
      <c r="C7" s="23"/>
      <c r="D7" s="3">
        <f>2*G4/(A4^3)</f>
        <v>990125.70389256766</v>
      </c>
      <c r="E7" s="4">
        <f>-2*F4*E4/B4^3</f>
        <v>-85216.452485062415</v>
      </c>
      <c r="F7" s="23"/>
      <c r="G7" s="33" t="s">
        <v>15</v>
      </c>
      <c r="H7" s="23"/>
      <c r="I7" s="24"/>
    </row>
    <row r="8" spans="1:10" ht="13.5" thickBot="1">
      <c r="A8" s="25"/>
      <c r="B8" s="8">
        <f>F4*E4*A4*(-2)/B4^3+H4</f>
        <v>0</v>
      </c>
      <c r="C8" s="23"/>
      <c r="D8" s="6">
        <f>F4*E4*(-2)/B4^3</f>
        <v>-85216.452485062415</v>
      </c>
      <c r="E8" s="7">
        <f>6*F4*E4*A4/B4^4</f>
        <v>22002.793419834823</v>
      </c>
      <c r="F8" s="23"/>
      <c r="G8" s="13">
        <f>F4*E4*A4/B4^2+G4/A4+H4*B4</f>
        <v>68173161.988049954</v>
      </c>
      <c r="H8" s="23"/>
      <c r="I8" s="24"/>
    </row>
    <row r="9" spans="1:10">
      <c r="A9" s="25"/>
      <c r="B9" s="23"/>
      <c r="C9" s="23"/>
      <c r="D9" s="26"/>
      <c r="E9" s="23"/>
      <c r="F9" s="23"/>
      <c r="G9" s="23"/>
      <c r="H9" s="23"/>
      <c r="I9" s="24"/>
      <c r="J9" s="2"/>
    </row>
    <row r="10" spans="1:10" ht="18.75" thickBot="1">
      <c r="A10" s="25" t="s">
        <v>4</v>
      </c>
      <c r="B10" s="23"/>
      <c r="C10" s="23"/>
      <c r="D10" s="19" t="s">
        <v>7</v>
      </c>
      <c r="E10" s="38" t="s">
        <v>22</v>
      </c>
      <c r="F10" s="19" t="s">
        <v>7</v>
      </c>
      <c r="H10" s="23"/>
      <c r="I10" s="24"/>
    </row>
    <row r="11" spans="1:10" ht="13.5" thickBot="1">
      <c r="A11" s="3">
        <f t="array" ref="A11:B12">MINVERSE(D7:E8)</f>
        <v>1.5149591552899987E-6</v>
      </c>
      <c r="B11" s="4">
        <v>5.8674115786226219E-6</v>
      </c>
      <c r="C11" s="23"/>
      <c r="D11" s="5">
        <f t="array" ref="D11:D12">MMULT(-A11:B12,B7:B8)</f>
        <v>0</v>
      </c>
      <c r="E11" s="23"/>
      <c r="F11" s="9">
        <f>A4+D11</f>
        <v>5.8674115786226224</v>
      </c>
      <c r="G11" s="10">
        <f>F12</f>
        <v>68.173161988049969</v>
      </c>
      <c r="H11" s="23"/>
      <c r="I11" s="24"/>
      <c r="J11" s="2"/>
    </row>
    <row r="12" spans="1:10" ht="13.5" thickBot="1">
      <c r="A12" s="6">
        <v>5.8674115786226219E-6</v>
      </c>
      <c r="B12" s="7">
        <v>6.8173161988049994E-5</v>
      </c>
      <c r="C12" s="23"/>
      <c r="D12" s="8">
        <v>0</v>
      </c>
      <c r="E12" s="23"/>
      <c r="F12" s="8">
        <f>B4+D12</f>
        <v>68.173161988049969</v>
      </c>
      <c r="G12" s="23"/>
      <c r="H12" s="23"/>
      <c r="I12" s="24"/>
    </row>
    <row r="13" spans="1:10">
      <c r="A13" s="25"/>
      <c r="B13" s="23"/>
      <c r="C13" s="23"/>
      <c r="D13" s="23"/>
      <c r="E13" s="23"/>
      <c r="F13" s="23"/>
      <c r="G13" s="23"/>
      <c r="H13" s="23"/>
      <c r="I13" s="24"/>
    </row>
    <row r="14" spans="1:10">
      <c r="A14" s="39" t="s">
        <v>23</v>
      </c>
      <c r="B14" s="23"/>
      <c r="C14" s="23"/>
      <c r="D14" s="23">
        <f>D7</f>
        <v>990125.70389256766</v>
      </c>
      <c r="E14" s="23"/>
      <c r="F14" s="23"/>
      <c r="G14" s="23"/>
      <c r="H14" s="23"/>
      <c r="I14" s="24"/>
    </row>
    <row r="15" spans="1:10">
      <c r="A15" s="39" t="s">
        <v>24</v>
      </c>
      <c r="B15" s="23"/>
      <c r="C15" s="23"/>
      <c r="D15" s="23">
        <f>D7*E8-(D8*E7)</f>
        <v>14523687548.277809</v>
      </c>
      <c r="E15" s="23"/>
      <c r="F15" s="23"/>
      <c r="G15" s="23"/>
      <c r="H15" s="23"/>
      <c r="I15" s="24"/>
    </row>
    <row r="16" spans="1:10" ht="13.5" thickBot="1">
      <c r="A16" s="6"/>
      <c r="B16" s="27"/>
      <c r="C16" s="27"/>
      <c r="D16" s="27"/>
      <c r="E16" s="27"/>
      <c r="F16" s="27"/>
      <c r="G16" s="27"/>
      <c r="H16" s="27"/>
      <c r="I16" s="7"/>
    </row>
    <row r="17" spans="1:4">
      <c r="B17" s="2"/>
      <c r="C17" s="2"/>
    </row>
    <row r="18" spans="1:4">
      <c r="B18" s="2"/>
    </row>
    <row r="25" spans="1:4">
      <c r="A25" s="29" t="s">
        <v>10</v>
      </c>
    </row>
    <row r="26" spans="1:4">
      <c r="D26" s="30" t="s">
        <v>12</v>
      </c>
    </row>
    <row r="28" spans="1:4">
      <c r="A28" s="29" t="s">
        <v>11</v>
      </c>
    </row>
    <row r="31" spans="1:4">
      <c r="A31" s="31" t="s">
        <v>13</v>
      </c>
    </row>
    <row r="43" spans="1:1">
      <c r="A43" s="31" t="s">
        <v>25</v>
      </c>
    </row>
  </sheetData>
  <phoneticPr fontId="0" type="noConversion"/>
  <printOptions headings="1" gridLines="1"/>
  <pageMargins left="0.75" right="0.75" top="1" bottom="1"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zoomScale="150" workbookViewId="0"/>
  </sheetViews>
  <sheetFormatPr baseColWidth="10" defaultColWidth="8.7109375" defaultRowHeight="12.75"/>
  <cols>
    <col min="1" max="3" width="8.7109375" style="1" customWidth="1"/>
    <col min="4" max="4" width="9.7109375" style="1" customWidth="1"/>
    <col min="5" max="6" width="8.7109375" style="1" customWidth="1"/>
    <col min="7" max="7" width="10.5703125" style="1" customWidth="1"/>
    <col min="8" max="8" width="8.7109375" style="1" customWidth="1"/>
    <col min="9" max="9" width="4.5703125" style="1" customWidth="1"/>
    <col min="10" max="16384" width="8.7109375" style="1"/>
  </cols>
  <sheetData>
    <row r="1" spans="1:10" ht="18.75" thickBot="1">
      <c r="A1" s="28" t="s">
        <v>9</v>
      </c>
      <c r="B1" s="20"/>
      <c r="D1" s="20"/>
      <c r="E1" s="21"/>
      <c r="F1" s="21"/>
      <c r="G1" s="21"/>
      <c r="H1" s="21"/>
      <c r="I1" s="4"/>
    </row>
    <row r="2" spans="1:10" ht="15" thickBot="1">
      <c r="A2" s="22" t="s">
        <v>5</v>
      </c>
      <c r="B2" s="23"/>
      <c r="C2" s="23"/>
      <c r="D2" s="23"/>
      <c r="E2" s="23"/>
      <c r="F2" s="33" t="s">
        <v>17</v>
      </c>
      <c r="G2" s="23"/>
      <c r="H2" s="32" t="s">
        <v>20</v>
      </c>
      <c r="I2" s="24"/>
    </row>
    <row r="3" spans="1:10" ht="15" thickBot="1">
      <c r="A3" s="14" t="s">
        <v>0</v>
      </c>
      <c r="B3" s="15" t="s">
        <v>8</v>
      </c>
      <c r="C3" s="3" t="s">
        <v>3</v>
      </c>
      <c r="D3" s="5" t="s">
        <v>2</v>
      </c>
      <c r="E3" s="34" t="s">
        <v>16</v>
      </c>
      <c r="F3" s="35" t="s">
        <v>18</v>
      </c>
      <c r="G3" s="36" t="s">
        <v>19</v>
      </c>
      <c r="H3" s="37" t="s">
        <v>21</v>
      </c>
      <c r="I3" s="24"/>
    </row>
    <row r="4" spans="1:10" ht="13.5" thickBot="1">
      <c r="A4" s="16">
        <v>5.8674115587353555</v>
      </c>
      <c r="B4" s="17">
        <v>68.17316199202746</v>
      </c>
      <c r="C4" s="11">
        <v>300</v>
      </c>
      <c r="D4" s="9">
        <f>C4*1000/SQRT(3)</f>
        <v>173205.08075688774</v>
      </c>
      <c r="E4" s="10">
        <f>D4^2</f>
        <v>30000000000.000004</v>
      </c>
      <c r="F4" s="8">
        <f>0.15*3</f>
        <v>0.44999999999999996</v>
      </c>
      <c r="G4" s="12">
        <v>100000000</v>
      </c>
      <c r="H4" s="9">
        <v>500000</v>
      </c>
      <c r="I4" s="24"/>
    </row>
    <row r="5" spans="1:10" ht="13.5" thickBot="1">
      <c r="A5" s="25">
        <v>1</v>
      </c>
      <c r="B5" s="23">
        <v>10</v>
      </c>
      <c r="C5" s="32" t="s">
        <v>14</v>
      </c>
      <c r="F5" s="23"/>
      <c r="G5" s="23"/>
      <c r="H5" s="23"/>
      <c r="I5" s="24"/>
    </row>
    <row r="6" spans="1:10" ht="15.75" thickBot="1">
      <c r="A6" s="25"/>
      <c r="B6" s="18" t="s">
        <v>6</v>
      </c>
      <c r="C6" s="23"/>
      <c r="D6" s="23" t="s">
        <v>1</v>
      </c>
      <c r="F6" s="23"/>
      <c r="H6" s="23"/>
      <c r="I6" s="24"/>
    </row>
    <row r="7" spans="1:10">
      <c r="A7" s="25"/>
      <c r="B7" s="5">
        <f>F4*E4/B4^2 -G4/A4^2</f>
        <v>-2.0029842853546143E-2</v>
      </c>
      <c r="C7" s="23"/>
      <c r="D7" s="3">
        <f>2*G4/(A4^3)</f>
        <v>990125.71396049659</v>
      </c>
      <c r="E7" s="4">
        <f>-2*F4*E4/B4^3</f>
        <v>-85216.452470146833</v>
      </c>
      <c r="F7" s="23"/>
      <c r="G7" s="33" t="s">
        <v>15</v>
      </c>
      <c r="H7" s="23"/>
      <c r="I7" s="24"/>
    </row>
    <row r="8" spans="1:10" ht="13.5" thickBot="1">
      <c r="A8" s="25"/>
      <c r="B8" s="8">
        <f>F4*E4*A4*(-2)/B4^3+H4</f>
        <v>1.7822384834289551E-3</v>
      </c>
      <c r="C8" s="23"/>
      <c r="D8" s="6">
        <f>F4*E4*(-2)/B4^3</f>
        <v>-85216.452470146833</v>
      </c>
      <c r="E8" s="7">
        <f>6*F4*E4*A4/B4^4</f>
        <v>22002.793340122651</v>
      </c>
      <c r="F8" s="23"/>
      <c r="G8" s="13">
        <f>F4*E4*A4/B4^2+G4/A4+H4*B4</f>
        <v>68173161.988049954</v>
      </c>
      <c r="H8" s="23"/>
      <c r="I8" s="24"/>
    </row>
    <row r="9" spans="1:10">
      <c r="A9" s="25"/>
      <c r="B9" s="23"/>
      <c r="C9" s="23"/>
      <c r="D9" s="26"/>
      <c r="E9" s="23"/>
      <c r="F9" s="23"/>
      <c r="G9" s="23"/>
      <c r="H9" s="23"/>
      <c r="I9" s="24"/>
      <c r="J9" s="2"/>
    </row>
    <row r="10" spans="1:10" ht="18.75" thickBot="1">
      <c r="A10" s="25" t="s">
        <v>4</v>
      </c>
      <c r="B10" s="23"/>
      <c r="C10" s="23"/>
      <c r="D10" s="19" t="s">
        <v>7</v>
      </c>
      <c r="E10" s="38" t="s">
        <v>22</v>
      </c>
      <c r="F10" s="19" t="s">
        <v>7</v>
      </c>
      <c r="H10" s="23"/>
      <c r="I10" s="24"/>
    </row>
    <row r="11" spans="1:10" ht="13.5" thickBot="1">
      <c r="A11" s="3">
        <f t="array" ref="A11:B12">MINVERSE(D7:E8)</f>
        <v>1.5149591346621296E-6</v>
      </c>
      <c r="B11" s="4">
        <v>5.8674115189608229E-6</v>
      </c>
      <c r="C11" s="23"/>
      <c r="D11" s="5">
        <f t="array" ref="D11:D12">MMULT(-A11:B12,B7:B8)</f>
        <v>1.9887266789620383E-8</v>
      </c>
      <c r="E11" s="23"/>
      <c r="F11" s="9">
        <f>A4+D11</f>
        <v>5.8674115786226224</v>
      </c>
      <c r="G11" s="10">
        <f>F12</f>
        <v>68.173161988049955</v>
      </c>
      <c r="H11" s="23"/>
      <c r="I11" s="24"/>
      <c r="J11" s="2"/>
    </row>
    <row r="12" spans="1:10" ht="13.5" thickBot="1">
      <c r="A12" s="6">
        <v>5.8674115189608238E-6</v>
      </c>
      <c r="B12" s="7">
        <v>6.8173161999982479E-5</v>
      </c>
      <c r="C12" s="23"/>
      <c r="D12" s="8">
        <v>-3.9775021715334803E-9</v>
      </c>
      <c r="E12" s="23"/>
      <c r="F12" s="8">
        <f>B4+D12</f>
        <v>68.173161988049955</v>
      </c>
      <c r="G12" s="23"/>
      <c r="H12" s="23"/>
      <c r="I12" s="24"/>
    </row>
    <row r="13" spans="1:10">
      <c r="A13" s="25"/>
      <c r="B13" s="23"/>
      <c r="C13" s="23"/>
      <c r="D13" s="23"/>
      <c r="E13" s="23"/>
      <c r="F13" s="23"/>
      <c r="G13" s="23"/>
      <c r="H13" s="23"/>
      <c r="I13" s="24"/>
    </row>
    <row r="14" spans="1:10">
      <c r="A14" s="39" t="s">
        <v>23</v>
      </c>
      <c r="B14" s="23"/>
      <c r="C14" s="23"/>
      <c r="D14" s="23">
        <f>D7</f>
        <v>990125.71396049659</v>
      </c>
      <c r="E14" s="23"/>
      <c r="F14" s="23"/>
      <c r="G14" s="23"/>
      <c r="H14" s="23"/>
      <c r="I14" s="24"/>
    </row>
    <row r="15" spans="1:10">
      <c r="A15" s="39" t="s">
        <v>24</v>
      </c>
      <c r="B15" s="23"/>
      <c r="C15" s="23"/>
      <c r="D15" s="23">
        <f>D7*E8-(D8*E7)</f>
        <v>14523687693.417404</v>
      </c>
      <c r="E15" s="23"/>
      <c r="F15" s="23"/>
      <c r="G15" s="23"/>
      <c r="H15" s="23"/>
      <c r="I15" s="24"/>
    </row>
    <row r="16" spans="1:10" ht="13.5" thickBot="1">
      <c r="A16" s="6"/>
      <c r="B16" s="27"/>
      <c r="C16" s="27"/>
      <c r="D16" s="27"/>
      <c r="E16" s="27"/>
      <c r="F16" s="27"/>
      <c r="G16" s="27"/>
      <c r="H16" s="27"/>
      <c r="I16" s="7"/>
    </row>
    <row r="17" spans="1:4">
      <c r="B17" s="2"/>
      <c r="C17" s="2"/>
    </row>
    <row r="18" spans="1:4">
      <c r="B18" s="2"/>
    </row>
    <row r="25" spans="1:4">
      <c r="A25" s="29" t="s">
        <v>10</v>
      </c>
    </row>
    <row r="26" spans="1:4">
      <c r="D26" s="30" t="s">
        <v>12</v>
      </c>
    </row>
    <row r="28" spans="1:4">
      <c r="A28" s="29" t="s">
        <v>11</v>
      </c>
    </row>
    <row r="31" spans="1:4">
      <c r="A31" s="31" t="s">
        <v>13</v>
      </c>
    </row>
    <row r="43" spans="1:1">
      <c r="A43" s="31"/>
    </row>
  </sheetData>
  <printOptions headings="1" gridLines="1"/>
  <pageMargins left="0.75" right="0.75" top="1" bottom="1" header="0.5" footer="0.5"/>
  <pageSetup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baseColWidth="10" defaultRowHeight="12.75"/>
  <cols>
    <col min="1" max="1" width="2.28515625" customWidth="1"/>
    <col min="2" max="2" width="9.42578125" bestFit="1" customWidth="1"/>
    <col min="3" max="3" width="8.140625" bestFit="1" customWidth="1"/>
    <col min="4" max="4" width="12" bestFit="1" customWidth="1"/>
    <col min="5" max="5" width="11" bestFit="1" customWidth="1"/>
  </cols>
  <sheetData>
    <row r="1" spans="1:5">
      <c r="A1" s="40" t="s">
        <v>26</v>
      </c>
    </row>
    <row r="2" spans="1:5">
      <c r="A2" s="40" t="s">
        <v>27</v>
      </c>
    </row>
    <row r="3" spans="1:5">
      <c r="A3" s="40" t="s">
        <v>28</v>
      </c>
    </row>
    <row r="6" spans="1:5" ht="13.5" thickBot="1">
      <c r="A6" t="s">
        <v>29</v>
      </c>
    </row>
    <row r="7" spans="1:5">
      <c r="B7" s="43"/>
      <c r="C7" s="43"/>
      <c r="D7" s="43" t="s">
        <v>32</v>
      </c>
      <c r="E7" s="43" t="s">
        <v>34</v>
      </c>
    </row>
    <row r="8" spans="1:5" ht="13.5" thickBot="1">
      <c r="B8" s="44" t="s">
        <v>30</v>
      </c>
      <c r="C8" s="44" t="s">
        <v>31</v>
      </c>
      <c r="D8" s="44" t="s">
        <v>33</v>
      </c>
      <c r="E8" s="44" t="s">
        <v>35</v>
      </c>
    </row>
    <row r="9" spans="1:5">
      <c r="B9" s="41" t="s">
        <v>38</v>
      </c>
      <c r="C9" s="41" t="s">
        <v>0</v>
      </c>
      <c r="D9" s="41">
        <v>5.8674115587353555</v>
      </c>
      <c r="E9" s="41">
        <v>0</v>
      </c>
    </row>
    <row r="10" spans="1:5" ht="13.5" thickBot="1">
      <c r="B10" s="42" t="s">
        <v>39</v>
      </c>
      <c r="C10" s="42" t="s">
        <v>8</v>
      </c>
      <c r="D10" s="42">
        <v>68.17316199202746</v>
      </c>
      <c r="E10" s="42">
        <v>0</v>
      </c>
    </row>
    <row r="12" spans="1:5">
      <c r="A12" t="s">
        <v>36</v>
      </c>
    </row>
    <row r="13" spans="1:5">
      <c r="B13" t="s">
        <v>37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workbookViewId="0"/>
  </sheetViews>
  <sheetFormatPr baseColWidth="10" defaultRowHeight="12.75"/>
  <sheetData>
    <row r="1" spans="1:11" ht="18.75" thickBot="1">
      <c r="A1" s="28" t="s">
        <v>9</v>
      </c>
      <c r="B1" s="20"/>
      <c r="C1" s="1"/>
      <c r="D1" s="20"/>
      <c r="E1" s="21"/>
      <c r="F1" s="21"/>
      <c r="G1" s="21"/>
      <c r="H1" s="21"/>
    </row>
    <row r="2" spans="1:11" ht="13.5" thickBot="1">
      <c r="A2" s="22"/>
      <c r="B2" s="23"/>
      <c r="C2" s="23"/>
      <c r="D2" s="23"/>
      <c r="E2" s="23"/>
      <c r="F2" s="33" t="s">
        <v>17</v>
      </c>
      <c r="G2" s="23"/>
      <c r="H2" s="32" t="s">
        <v>20</v>
      </c>
    </row>
    <row r="3" spans="1:11" ht="15" thickBot="1">
      <c r="A3" s="14" t="s">
        <v>0</v>
      </c>
      <c r="B3" s="15" t="s">
        <v>8</v>
      </c>
      <c r="C3" s="3" t="s">
        <v>3</v>
      </c>
      <c r="D3" s="5" t="s">
        <v>2</v>
      </c>
      <c r="E3" s="34" t="s">
        <v>16</v>
      </c>
      <c r="F3" s="35" t="s">
        <v>18</v>
      </c>
      <c r="G3" s="36" t="s">
        <v>19</v>
      </c>
      <c r="H3" s="47" t="s">
        <v>21</v>
      </c>
      <c r="I3" s="32"/>
    </row>
    <row r="4" spans="1:11" ht="13.5" thickBot="1">
      <c r="A4" s="16">
        <v>5.8674115587353555</v>
      </c>
      <c r="B4" s="17">
        <v>68.17316199202746</v>
      </c>
      <c r="C4" s="11">
        <v>300</v>
      </c>
      <c r="D4" s="9">
        <f>C4*1000/SQRT(3)</f>
        <v>173205.08075688774</v>
      </c>
      <c r="E4" s="10">
        <f>D4^2</f>
        <v>30000000000.000004</v>
      </c>
      <c r="F4" s="8">
        <f>0.15*3</f>
        <v>0.44999999999999996</v>
      </c>
      <c r="G4" s="12">
        <v>100000000</v>
      </c>
      <c r="H4" s="9">
        <v>500000</v>
      </c>
    </row>
    <row r="5" spans="1:11">
      <c r="A5" s="25">
        <v>1</v>
      </c>
      <c r="B5" s="23">
        <v>10</v>
      </c>
      <c r="C5" s="32" t="s">
        <v>14</v>
      </c>
      <c r="D5" s="1"/>
      <c r="E5" s="1"/>
      <c r="F5" s="23"/>
      <c r="G5" s="23"/>
      <c r="H5" s="23"/>
    </row>
    <row r="6" spans="1:11" ht="15">
      <c r="A6" s="25"/>
      <c r="B6" s="45"/>
      <c r="C6" s="23"/>
      <c r="D6" s="23"/>
      <c r="E6" s="23"/>
      <c r="F6" s="23"/>
      <c r="G6" s="1"/>
      <c r="H6" s="23"/>
    </row>
    <row r="7" spans="1:11">
      <c r="A7" s="25"/>
      <c r="B7" s="23"/>
      <c r="C7" s="23"/>
      <c r="D7" s="23"/>
      <c r="E7" s="23"/>
      <c r="F7" s="23"/>
      <c r="H7" s="23"/>
    </row>
    <row r="8" spans="1:11">
      <c r="A8" s="46"/>
      <c r="B8" s="23">
        <v>1</v>
      </c>
      <c r="C8" s="23">
        <f>B8+1</f>
        <v>2</v>
      </c>
      <c r="D8" s="23">
        <f t="shared" ref="D8:K8" si="0">C8+1</f>
        <v>3</v>
      </c>
      <c r="E8" s="23">
        <f t="shared" si="0"/>
        <v>4</v>
      </c>
      <c r="F8" s="23">
        <f t="shared" si="0"/>
        <v>5</v>
      </c>
      <c r="G8" s="23">
        <f t="shared" si="0"/>
        <v>6</v>
      </c>
      <c r="H8" s="23">
        <f t="shared" si="0"/>
        <v>7</v>
      </c>
      <c r="I8" s="23">
        <f t="shared" si="0"/>
        <v>8</v>
      </c>
      <c r="J8" s="23">
        <f t="shared" si="0"/>
        <v>9</v>
      </c>
      <c r="K8" s="23">
        <f t="shared" si="0"/>
        <v>10</v>
      </c>
    </row>
    <row r="9" spans="1:11" ht="13.5" thickBot="1">
      <c r="A9">
        <v>10</v>
      </c>
      <c r="B9" s="48">
        <f>$F$4*$E$4*B$8/$A9^2+$G$4/B$8+$H$4*$A9</f>
        <v>240000000</v>
      </c>
      <c r="C9" s="48">
        <f t="shared" ref="C9:K24" si="1">$F$4*$E$4*C$8/$A9^2+$G$4/C$8+$H$4*$A9</f>
        <v>325000000</v>
      </c>
      <c r="D9" s="48">
        <f t="shared" si="1"/>
        <v>443333333.33333331</v>
      </c>
      <c r="E9" s="48">
        <f t="shared" si="1"/>
        <v>570000000</v>
      </c>
      <c r="F9" s="48">
        <f t="shared" si="1"/>
        <v>700000000</v>
      </c>
      <c r="G9" s="48">
        <f t="shared" si="1"/>
        <v>831666666.66666663</v>
      </c>
      <c r="H9" s="48">
        <f t="shared" si="1"/>
        <v>964285714.28571427</v>
      </c>
      <c r="I9" s="48">
        <f t="shared" si="1"/>
        <v>1097500000</v>
      </c>
      <c r="J9" s="48">
        <f t="shared" si="1"/>
        <v>1231111111.1111112</v>
      </c>
      <c r="K9" s="48">
        <f t="shared" si="1"/>
        <v>1365000000</v>
      </c>
    </row>
    <row r="10" spans="1:11" ht="13.5" thickBot="1">
      <c r="A10">
        <f>A9+5</f>
        <v>15</v>
      </c>
      <c r="B10" s="48">
        <f t="shared" ref="B10:K31" si="2">$F$4*$E$4*B$8/$A10^2+$G$4/B$8+$H$4*$A10</f>
        <v>167500000</v>
      </c>
      <c r="C10" s="48">
        <f t="shared" si="1"/>
        <v>177500000</v>
      </c>
      <c r="D10" s="48">
        <f t="shared" si="1"/>
        <v>220833333.33333334</v>
      </c>
      <c r="E10" s="48">
        <f t="shared" si="1"/>
        <v>272500000</v>
      </c>
      <c r="F10" s="48">
        <f t="shared" si="1"/>
        <v>327500000</v>
      </c>
      <c r="G10" s="48">
        <f t="shared" si="1"/>
        <v>384166666.66666669</v>
      </c>
      <c r="H10" s="48">
        <f t="shared" si="1"/>
        <v>441785714.28571427</v>
      </c>
      <c r="I10" s="48">
        <f t="shared" si="1"/>
        <v>500000000</v>
      </c>
      <c r="J10" s="48">
        <f t="shared" si="1"/>
        <v>558611111.11111116</v>
      </c>
      <c r="K10" s="48">
        <f t="shared" si="1"/>
        <v>617500000</v>
      </c>
    </row>
    <row r="11" spans="1:11" ht="13.5" thickBot="1">
      <c r="A11">
        <f t="shared" ref="A11:A31" si="3">A10+5</f>
        <v>20</v>
      </c>
      <c r="B11" s="48">
        <f t="shared" si="2"/>
        <v>143750000</v>
      </c>
      <c r="C11" s="48">
        <f t="shared" si="1"/>
        <v>127500000</v>
      </c>
      <c r="D11" s="48">
        <f t="shared" si="1"/>
        <v>144583333.33333334</v>
      </c>
      <c r="E11" s="48">
        <f t="shared" si="1"/>
        <v>170000000</v>
      </c>
      <c r="F11" s="48">
        <f t="shared" si="1"/>
        <v>198750000</v>
      </c>
      <c r="G11" s="48">
        <f t="shared" si="1"/>
        <v>229166666.66666666</v>
      </c>
      <c r="H11" s="48">
        <f t="shared" si="1"/>
        <v>260535714.2857143</v>
      </c>
      <c r="I11" s="48">
        <f t="shared" si="1"/>
        <v>292500000</v>
      </c>
      <c r="J11" s="48">
        <f t="shared" si="1"/>
        <v>324861111.1111111</v>
      </c>
      <c r="K11" s="48">
        <f t="shared" si="1"/>
        <v>357500000</v>
      </c>
    </row>
    <row r="12" spans="1:11" ht="13.5" thickBot="1">
      <c r="A12">
        <f t="shared" si="3"/>
        <v>25</v>
      </c>
      <c r="B12" s="48">
        <f t="shared" si="2"/>
        <v>134100000</v>
      </c>
      <c r="C12" s="48">
        <f t="shared" si="1"/>
        <v>105700000</v>
      </c>
      <c r="D12" s="48">
        <f t="shared" si="1"/>
        <v>110633333.33333333</v>
      </c>
      <c r="E12" s="48">
        <f t="shared" si="1"/>
        <v>123900000</v>
      </c>
      <c r="F12" s="48">
        <f t="shared" si="1"/>
        <v>140500000</v>
      </c>
      <c r="G12" s="48">
        <f t="shared" si="1"/>
        <v>158766666.66666666</v>
      </c>
      <c r="H12" s="48">
        <f t="shared" si="1"/>
        <v>177985714.2857143</v>
      </c>
      <c r="I12" s="48">
        <f t="shared" si="1"/>
        <v>197800000</v>
      </c>
      <c r="J12" s="48">
        <f t="shared" si="1"/>
        <v>218011111.1111111</v>
      </c>
      <c r="K12" s="48">
        <f t="shared" si="1"/>
        <v>238500000</v>
      </c>
    </row>
    <row r="13" spans="1:11" ht="13.5" thickBot="1">
      <c r="A13">
        <f t="shared" si="3"/>
        <v>30</v>
      </c>
      <c r="B13" s="48">
        <f t="shared" si="2"/>
        <v>130000000</v>
      </c>
      <c r="C13" s="48">
        <f t="shared" si="1"/>
        <v>95000000</v>
      </c>
      <c r="D13" s="48">
        <f t="shared" si="1"/>
        <v>93333333.333333328</v>
      </c>
      <c r="E13" s="48">
        <f t="shared" si="1"/>
        <v>100000000</v>
      </c>
      <c r="F13" s="48">
        <f t="shared" si="1"/>
        <v>110000000</v>
      </c>
      <c r="G13" s="48">
        <f t="shared" si="1"/>
        <v>121666666.66666667</v>
      </c>
      <c r="H13" s="48">
        <f t="shared" si="1"/>
        <v>134285714.28571427</v>
      </c>
      <c r="I13" s="48">
        <f t="shared" si="1"/>
        <v>147500000</v>
      </c>
      <c r="J13" s="48">
        <f t="shared" si="1"/>
        <v>161111111.1111111</v>
      </c>
      <c r="K13" s="48">
        <f t="shared" si="1"/>
        <v>175000000</v>
      </c>
    </row>
    <row r="14" spans="1:11" ht="13.5" thickBot="1">
      <c r="A14">
        <f t="shared" si="3"/>
        <v>35</v>
      </c>
      <c r="B14" s="48">
        <f t="shared" si="2"/>
        <v>128520408.1632653</v>
      </c>
      <c r="C14" s="48">
        <f t="shared" si="1"/>
        <v>89540816.326530606</v>
      </c>
      <c r="D14" s="48">
        <f t="shared" si="1"/>
        <v>83894557.823129252</v>
      </c>
      <c r="E14" s="48">
        <f t="shared" si="1"/>
        <v>86581632.653061226</v>
      </c>
      <c r="F14" s="48">
        <f t="shared" si="1"/>
        <v>92602040.816326529</v>
      </c>
      <c r="G14" s="48">
        <f t="shared" si="1"/>
        <v>100289115.6462585</v>
      </c>
      <c r="H14" s="48">
        <f t="shared" si="1"/>
        <v>108928571.42857143</v>
      </c>
      <c r="I14" s="48">
        <f t="shared" si="1"/>
        <v>118163265.30612245</v>
      </c>
      <c r="J14" s="48">
        <f t="shared" si="1"/>
        <v>127794784.58049887</v>
      </c>
      <c r="K14" s="48">
        <f t="shared" si="1"/>
        <v>137704081.63265306</v>
      </c>
    </row>
    <row r="15" spans="1:11" ht="13.5" thickBot="1">
      <c r="A15">
        <f t="shared" si="3"/>
        <v>40</v>
      </c>
      <c r="B15" s="48">
        <f t="shared" si="2"/>
        <v>128437500</v>
      </c>
      <c r="C15" s="48">
        <f t="shared" si="1"/>
        <v>86875000</v>
      </c>
      <c r="D15" s="48">
        <f t="shared" si="1"/>
        <v>78645833.333333328</v>
      </c>
      <c r="E15" s="48">
        <f t="shared" si="1"/>
        <v>78750000</v>
      </c>
      <c r="F15" s="48">
        <f t="shared" si="1"/>
        <v>82187500</v>
      </c>
      <c r="G15" s="48">
        <f t="shared" si="1"/>
        <v>87291666.666666672</v>
      </c>
      <c r="H15" s="48">
        <f t="shared" si="1"/>
        <v>93348214.285714284</v>
      </c>
      <c r="I15" s="48">
        <f t="shared" si="1"/>
        <v>100000000</v>
      </c>
      <c r="J15" s="48">
        <f t="shared" si="1"/>
        <v>107048611.1111111</v>
      </c>
      <c r="K15" s="48">
        <f t="shared" si="1"/>
        <v>114375000</v>
      </c>
    </row>
    <row r="16" spans="1:11" ht="13.5" thickBot="1">
      <c r="A16">
        <f t="shared" si="3"/>
        <v>45</v>
      </c>
      <c r="B16" s="48">
        <f t="shared" si="2"/>
        <v>129166666.66666667</v>
      </c>
      <c r="C16" s="48">
        <f t="shared" si="1"/>
        <v>85833333.333333343</v>
      </c>
      <c r="D16" s="48">
        <f t="shared" si="1"/>
        <v>75833333.333333328</v>
      </c>
      <c r="E16" s="48">
        <f t="shared" si="1"/>
        <v>74166666.666666672</v>
      </c>
      <c r="F16" s="48">
        <f t="shared" si="1"/>
        <v>75833333.333333328</v>
      </c>
      <c r="G16" s="48">
        <f t="shared" si="1"/>
        <v>79166666.666666657</v>
      </c>
      <c r="H16" s="48">
        <f t="shared" si="1"/>
        <v>83452380.952380955</v>
      </c>
      <c r="I16" s="48">
        <f t="shared" si="1"/>
        <v>88333333.333333343</v>
      </c>
      <c r="J16" s="48">
        <f t="shared" si="1"/>
        <v>93611111.111111104</v>
      </c>
      <c r="K16" s="48">
        <f t="shared" si="1"/>
        <v>99166666.666666657</v>
      </c>
    </row>
    <row r="17" spans="1:11" ht="13.5" thickBot="1">
      <c r="A17">
        <f t="shared" si="3"/>
        <v>50</v>
      </c>
      <c r="B17" s="48">
        <f t="shared" si="2"/>
        <v>130400000</v>
      </c>
      <c r="C17" s="48">
        <f t="shared" si="1"/>
        <v>85800000</v>
      </c>
      <c r="D17" s="48">
        <f t="shared" si="1"/>
        <v>74533333.333333328</v>
      </c>
      <c r="E17" s="48">
        <f t="shared" si="1"/>
        <v>71600000</v>
      </c>
      <c r="F17" s="48">
        <f t="shared" si="1"/>
        <v>72000000</v>
      </c>
      <c r="G17" s="48">
        <f t="shared" si="1"/>
        <v>74066666.666666657</v>
      </c>
      <c r="H17" s="48">
        <f t="shared" si="1"/>
        <v>77085714.285714284</v>
      </c>
      <c r="I17" s="48">
        <f t="shared" si="1"/>
        <v>80700000</v>
      </c>
      <c r="J17" s="48">
        <f t="shared" si="1"/>
        <v>84711111.111111104</v>
      </c>
      <c r="K17" s="48">
        <f t="shared" si="1"/>
        <v>89000000</v>
      </c>
    </row>
    <row r="18" spans="1:11" ht="13.5" thickBot="1">
      <c r="A18">
        <f t="shared" si="3"/>
        <v>55</v>
      </c>
      <c r="B18" s="48">
        <f t="shared" si="2"/>
        <v>131962809.91735537</v>
      </c>
      <c r="C18" s="48">
        <f t="shared" si="1"/>
        <v>86425619.834710747</v>
      </c>
      <c r="D18" s="48">
        <f t="shared" si="1"/>
        <v>74221763.085399449</v>
      </c>
      <c r="E18" s="48">
        <f t="shared" si="1"/>
        <v>70351239.669421494</v>
      </c>
      <c r="F18" s="48">
        <f t="shared" si="1"/>
        <v>69814049.586776853</v>
      </c>
      <c r="G18" s="48">
        <f t="shared" si="1"/>
        <v>70943526.170798898</v>
      </c>
      <c r="H18" s="48">
        <f t="shared" si="1"/>
        <v>73025383.707201898</v>
      </c>
      <c r="I18" s="48">
        <f t="shared" si="1"/>
        <v>75702479.338842973</v>
      </c>
      <c r="J18" s="48">
        <f t="shared" si="1"/>
        <v>78776400.367309451</v>
      </c>
      <c r="K18" s="48">
        <f t="shared" si="1"/>
        <v>82128099.17355372</v>
      </c>
    </row>
    <row r="19" spans="1:11" ht="13.5" thickBot="1">
      <c r="A19">
        <f t="shared" si="3"/>
        <v>60</v>
      </c>
      <c r="B19" s="48">
        <f t="shared" si="2"/>
        <v>133750000</v>
      </c>
      <c r="C19" s="48">
        <f t="shared" si="1"/>
        <v>87500000</v>
      </c>
      <c r="D19" s="48">
        <f t="shared" si="1"/>
        <v>74583333.333333328</v>
      </c>
      <c r="E19" s="48">
        <f t="shared" si="1"/>
        <v>70000000</v>
      </c>
      <c r="F19" s="48">
        <f t="shared" si="1"/>
        <v>68750000</v>
      </c>
      <c r="G19" s="48">
        <f t="shared" si="1"/>
        <v>69166666.666666657</v>
      </c>
      <c r="H19" s="48">
        <f t="shared" si="1"/>
        <v>70535714.285714284</v>
      </c>
      <c r="I19" s="48">
        <f t="shared" si="1"/>
        <v>72500000</v>
      </c>
      <c r="J19" s="48">
        <f t="shared" si="1"/>
        <v>74861111.111111104</v>
      </c>
      <c r="K19" s="48">
        <f t="shared" si="1"/>
        <v>77500000</v>
      </c>
    </row>
    <row r="20" spans="1:11" ht="13.5" thickBot="1">
      <c r="A20">
        <f t="shared" si="3"/>
        <v>65</v>
      </c>
      <c r="B20" s="48">
        <f t="shared" si="2"/>
        <v>135695266.27218935</v>
      </c>
      <c r="C20" s="48">
        <f t="shared" si="1"/>
        <v>88890532.544378698</v>
      </c>
      <c r="D20" s="48">
        <f t="shared" si="1"/>
        <v>75419132.149901375</v>
      </c>
      <c r="E20" s="48">
        <f t="shared" si="1"/>
        <v>70281065.088757396</v>
      </c>
      <c r="F20" s="48">
        <f t="shared" si="1"/>
        <v>68476331.360946745</v>
      </c>
      <c r="G20" s="48">
        <f t="shared" si="1"/>
        <v>68338264.29980275</v>
      </c>
      <c r="H20" s="48">
        <f t="shared" si="1"/>
        <v>69152578.191039726</v>
      </c>
      <c r="I20" s="48">
        <f t="shared" si="1"/>
        <v>70562130.177514791</v>
      </c>
      <c r="J20" s="48">
        <f t="shared" si="1"/>
        <v>72368507.560815245</v>
      </c>
      <c r="K20" s="48">
        <f t="shared" si="1"/>
        <v>74452662.721893489</v>
      </c>
    </row>
    <row r="21" spans="1:11" ht="13.5" thickBot="1">
      <c r="A21">
        <f t="shared" si="3"/>
        <v>70</v>
      </c>
      <c r="B21" s="48">
        <f t="shared" si="2"/>
        <v>137755102.04081631</v>
      </c>
      <c r="C21" s="48">
        <f t="shared" si="1"/>
        <v>90510204.081632644</v>
      </c>
      <c r="D21" s="48">
        <f t="shared" si="1"/>
        <v>76598639.455782309</v>
      </c>
      <c r="E21" s="48">
        <f t="shared" si="1"/>
        <v>71020408.163265303</v>
      </c>
      <c r="F21" s="48">
        <f t="shared" si="1"/>
        <v>68775510.204081625</v>
      </c>
      <c r="G21" s="48">
        <f t="shared" si="1"/>
        <v>68197278.911564618</v>
      </c>
      <c r="H21" s="48">
        <f t="shared" si="1"/>
        <v>68571428.571428567</v>
      </c>
      <c r="I21" s="48">
        <f t="shared" si="1"/>
        <v>69540816.326530606</v>
      </c>
      <c r="J21" s="48">
        <f t="shared" si="1"/>
        <v>70907029.478458047</v>
      </c>
      <c r="K21" s="48">
        <f t="shared" si="1"/>
        <v>72551020.408163264</v>
      </c>
    </row>
    <row r="22" spans="1:11" ht="13.5" thickBot="1">
      <c r="A22">
        <f t="shared" si="3"/>
        <v>75</v>
      </c>
      <c r="B22" s="48">
        <f t="shared" si="2"/>
        <v>139900000</v>
      </c>
      <c r="C22" s="48">
        <f t="shared" si="1"/>
        <v>92300000</v>
      </c>
      <c r="D22" s="48">
        <f t="shared" si="1"/>
        <v>78033333.333333328</v>
      </c>
      <c r="E22" s="48">
        <f t="shared" si="1"/>
        <v>72100000</v>
      </c>
      <c r="F22" s="48">
        <f t="shared" si="1"/>
        <v>69500000</v>
      </c>
      <c r="G22" s="48">
        <f t="shared" si="1"/>
        <v>68566666.666666657</v>
      </c>
      <c r="H22" s="48">
        <f t="shared" si="1"/>
        <v>68585714.285714284</v>
      </c>
      <c r="I22" s="48">
        <f t="shared" si="1"/>
        <v>69200000</v>
      </c>
      <c r="J22" s="48">
        <f t="shared" si="1"/>
        <v>70211111.111111104</v>
      </c>
      <c r="K22" s="48">
        <f t="shared" si="1"/>
        <v>71500000</v>
      </c>
    </row>
    <row r="23" spans="1:11" ht="13.5" thickBot="1">
      <c r="A23">
        <f t="shared" si="3"/>
        <v>80</v>
      </c>
      <c r="B23" s="48">
        <f t="shared" si="2"/>
        <v>142109375</v>
      </c>
      <c r="C23" s="48">
        <f t="shared" si="1"/>
        <v>94218750</v>
      </c>
      <c r="D23" s="48">
        <f t="shared" si="1"/>
        <v>79661458.333333328</v>
      </c>
      <c r="E23" s="48">
        <f t="shared" si="1"/>
        <v>73437500</v>
      </c>
      <c r="F23" s="48">
        <f t="shared" si="1"/>
        <v>70546875</v>
      </c>
      <c r="G23" s="48">
        <f t="shared" si="1"/>
        <v>69322916.666666657</v>
      </c>
      <c r="H23" s="48">
        <f t="shared" si="1"/>
        <v>69051339.285714284</v>
      </c>
      <c r="I23" s="48">
        <f t="shared" si="1"/>
        <v>69375000</v>
      </c>
      <c r="J23" s="48">
        <f t="shared" si="1"/>
        <v>70095486.111111104</v>
      </c>
      <c r="K23" s="48">
        <f t="shared" si="1"/>
        <v>71093750</v>
      </c>
    </row>
    <row r="24" spans="1:11" ht="13.5" thickBot="1">
      <c r="A24">
        <f t="shared" si="3"/>
        <v>85</v>
      </c>
      <c r="B24" s="48">
        <f t="shared" si="2"/>
        <v>144368512.11072665</v>
      </c>
      <c r="C24" s="48">
        <f t="shared" si="1"/>
        <v>96237024.221453279</v>
      </c>
      <c r="D24" s="48">
        <f t="shared" si="1"/>
        <v>81438869.665513262</v>
      </c>
      <c r="E24" s="48">
        <f t="shared" si="1"/>
        <v>74974048.442906573</v>
      </c>
      <c r="F24" s="48">
        <f t="shared" si="1"/>
        <v>71842560.553633213</v>
      </c>
      <c r="G24" s="48">
        <f t="shared" si="1"/>
        <v>70377739.331026524</v>
      </c>
      <c r="H24" s="48">
        <f t="shared" si="1"/>
        <v>69865299.060800791</v>
      </c>
      <c r="I24" s="48">
        <f t="shared" si="1"/>
        <v>69948096.885813147</v>
      </c>
      <c r="J24" s="48">
        <f t="shared" si="1"/>
        <v>70427720.107650906</v>
      </c>
      <c r="K24" s="48">
        <f t="shared" si="1"/>
        <v>71185121.107266441</v>
      </c>
    </row>
    <row r="25" spans="1:11" ht="13.5" thickBot="1">
      <c r="A25">
        <f t="shared" si="3"/>
        <v>90</v>
      </c>
      <c r="B25" s="48">
        <f t="shared" si="2"/>
        <v>146666666.66666669</v>
      </c>
      <c r="C25" s="48">
        <f t="shared" si="2"/>
        <v>98333333.333333343</v>
      </c>
      <c r="D25" s="48">
        <f t="shared" si="2"/>
        <v>83333333.333333328</v>
      </c>
      <c r="E25" s="48">
        <f t="shared" si="2"/>
        <v>76666666.666666672</v>
      </c>
      <c r="F25" s="48">
        <f t="shared" si="2"/>
        <v>73333333.333333328</v>
      </c>
      <c r="G25" s="48">
        <f t="shared" si="2"/>
        <v>71666666.666666657</v>
      </c>
      <c r="H25" s="48">
        <f t="shared" si="2"/>
        <v>70952380.952380955</v>
      </c>
      <c r="I25" s="48">
        <f t="shared" si="2"/>
        <v>70833333.333333343</v>
      </c>
      <c r="J25" s="48">
        <f t="shared" si="2"/>
        <v>71111111.111111104</v>
      </c>
      <c r="K25" s="48">
        <f t="shared" si="2"/>
        <v>71666666.666666657</v>
      </c>
    </row>
    <row r="26" spans="1:11" ht="13.5" thickBot="1">
      <c r="A26">
        <f t="shared" si="3"/>
        <v>95</v>
      </c>
      <c r="B26" s="48">
        <f t="shared" si="2"/>
        <v>148995844.87534624</v>
      </c>
      <c r="C26" s="48">
        <f t="shared" si="2"/>
        <v>100491689.75069252</v>
      </c>
      <c r="D26" s="48">
        <f t="shared" si="2"/>
        <v>85320867.959372103</v>
      </c>
      <c r="E26" s="48">
        <f t="shared" si="2"/>
        <v>78483379.501385033</v>
      </c>
      <c r="F26" s="48">
        <f t="shared" si="2"/>
        <v>74979224.376731306</v>
      </c>
      <c r="G26" s="48">
        <f t="shared" si="2"/>
        <v>73141735.918744236</v>
      </c>
      <c r="H26" s="48">
        <f t="shared" si="2"/>
        <v>72256628.413138106</v>
      </c>
      <c r="I26" s="48">
        <f t="shared" si="2"/>
        <v>71966759.002770081</v>
      </c>
      <c r="J26" s="48">
        <f t="shared" si="2"/>
        <v>72073714.989227459</v>
      </c>
      <c r="K26" s="48">
        <f t="shared" si="2"/>
        <v>72458448.753462613</v>
      </c>
    </row>
    <row r="27" spans="1:11" ht="13.5" thickBot="1">
      <c r="A27">
        <f t="shared" si="3"/>
        <v>100</v>
      </c>
      <c r="B27" s="48">
        <f t="shared" si="2"/>
        <v>151350000</v>
      </c>
      <c r="C27" s="48">
        <f t="shared" si="2"/>
        <v>102700000</v>
      </c>
      <c r="D27" s="48">
        <f t="shared" si="2"/>
        <v>87383333.333333328</v>
      </c>
      <c r="E27" s="48">
        <f t="shared" si="2"/>
        <v>80400000</v>
      </c>
      <c r="F27" s="48">
        <f t="shared" si="2"/>
        <v>76750000</v>
      </c>
      <c r="G27" s="48">
        <f t="shared" si="2"/>
        <v>74766666.666666657</v>
      </c>
      <c r="H27" s="48">
        <f t="shared" si="2"/>
        <v>73735714.285714284</v>
      </c>
      <c r="I27" s="48">
        <f t="shared" si="2"/>
        <v>73300000</v>
      </c>
      <c r="J27" s="48">
        <f t="shared" si="2"/>
        <v>73261111.111111104</v>
      </c>
      <c r="K27" s="48">
        <f t="shared" si="2"/>
        <v>73500000</v>
      </c>
    </row>
    <row r="28" spans="1:11" ht="13.5" thickBot="1">
      <c r="A28">
        <f t="shared" si="3"/>
        <v>105</v>
      </c>
      <c r="B28" s="48">
        <f t="shared" si="2"/>
        <v>153724489.79591835</v>
      </c>
      <c r="C28" s="48">
        <f t="shared" si="2"/>
        <v>104948979.59183674</v>
      </c>
      <c r="D28" s="48">
        <f t="shared" si="2"/>
        <v>89506802.721088439</v>
      </c>
      <c r="E28" s="48">
        <f t="shared" si="2"/>
        <v>82397959.183673471</v>
      </c>
      <c r="F28" s="48">
        <f t="shared" si="2"/>
        <v>78622448.979591846</v>
      </c>
      <c r="G28" s="48">
        <f t="shared" si="2"/>
        <v>76513605.442176878</v>
      </c>
      <c r="H28" s="48">
        <f t="shared" si="2"/>
        <v>75357142.857142866</v>
      </c>
      <c r="I28" s="48">
        <f t="shared" si="2"/>
        <v>74795918.367346942</v>
      </c>
      <c r="J28" s="48">
        <f t="shared" si="2"/>
        <v>74631519.274376422</v>
      </c>
      <c r="K28" s="48">
        <f t="shared" si="2"/>
        <v>74744897.959183678</v>
      </c>
    </row>
    <row r="29" spans="1:11" ht="13.5" thickBot="1">
      <c r="A29">
        <f t="shared" si="3"/>
        <v>110</v>
      </c>
      <c r="B29" s="48">
        <f t="shared" si="2"/>
        <v>156115702.47933882</v>
      </c>
      <c r="C29" s="48">
        <f t="shared" si="2"/>
        <v>107231404.95867768</v>
      </c>
      <c r="D29" s="48">
        <f t="shared" si="2"/>
        <v>91680440.771349862</v>
      </c>
      <c r="E29" s="48">
        <f t="shared" si="2"/>
        <v>84462809.917355374</v>
      </c>
      <c r="F29" s="48">
        <f t="shared" si="2"/>
        <v>80578512.396694213</v>
      </c>
      <c r="G29" s="48">
        <f t="shared" si="2"/>
        <v>78360881.542699724</v>
      </c>
      <c r="H29" s="48">
        <f t="shared" si="2"/>
        <v>77095631.641086191</v>
      </c>
      <c r="I29" s="48">
        <f t="shared" si="2"/>
        <v>76425619.834710747</v>
      </c>
      <c r="J29" s="48">
        <f t="shared" si="2"/>
        <v>76152433.425160706</v>
      </c>
      <c r="K29" s="48">
        <f t="shared" si="2"/>
        <v>76157024.793388426</v>
      </c>
    </row>
    <row r="30" spans="1:11" ht="13.5" thickBot="1">
      <c r="A30">
        <f t="shared" si="3"/>
        <v>115</v>
      </c>
      <c r="B30" s="48">
        <f t="shared" si="2"/>
        <v>158520793.95085067</v>
      </c>
      <c r="C30" s="48">
        <f t="shared" si="2"/>
        <v>109541587.90170133</v>
      </c>
      <c r="D30" s="48">
        <f t="shared" si="2"/>
        <v>93895715.18588531</v>
      </c>
      <c r="E30" s="48">
        <f t="shared" si="2"/>
        <v>86583175.803402647</v>
      </c>
      <c r="F30" s="48">
        <f t="shared" si="2"/>
        <v>82603969.754253313</v>
      </c>
      <c r="G30" s="48">
        <f t="shared" si="2"/>
        <v>80291430.371770635</v>
      </c>
      <c r="H30" s="48">
        <f t="shared" si="2"/>
        <v>78931271.941668913</v>
      </c>
      <c r="I30" s="48">
        <f t="shared" si="2"/>
        <v>78166351.606805295</v>
      </c>
      <c r="J30" s="48">
        <f t="shared" si="2"/>
        <v>77798256.668767065</v>
      </c>
      <c r="K30" s="48">
        <f t="shared" si="2"/>
        <v>77707939.508506626</v>
      </c>
    </row>
    <row r="31" spans="1:11" ht="13.5" thickBot="1">
      <c r="A31">
        <f t="shared" si="3"/>
        <v>120</v>
      </c>
      <c r="B31" s="48">
        <f t="shared" si="2"/>
        <v>160937500</v>
      </c>
      <c r="C31" s="48">
        <f t="shared" si="2"/>
        <v>111875000</v>
      </c>
      <c r="D31" s="48">
        <f t="shared" si="2"/>
        <v>96145833.333333328</v>
      </c>
      <c r="E31" s="48">
        <f t="shared" si="2"/>
        <v>88750000</v>
      </c>
      <c r="F31" s="48">
        <f t="shared" si="2"/>
        <v>84687500</v>
      </c>
      <c r="G31" s="48">
        <f t="shared" si="2"/>
        <v>82291666.666666657</v>
      </c>
      <c r="H31" s="48">
        <f t="shared" si="2"/>
        <v>80848214.285714284</v>
      </c>
      <c r="I31" s="48">
        <f t="shared" si="2"/>
        <v>80000000</v>
      </c>
      <c r="J31" s="48">
        <f t="shared" si="2"/>
        <v>79548611.111111104</v>
      </c>
      <c r="K31" s="48">
        <f t="shared" si="2"/>
        <v>79375000</v>
      </c>
    </row>
    <row r="33" spans="1:11">
      <c r="A33" s="46"/>
      <c r="B33" s="23">
        <v>3</v>
      </c>
      <c r="C33" s="23">
        <f>B33+0.5</f>
        <v>3.5</v>
      </c>
      <c r="D33" s="23">
        <f t="shared" ref="D33:K33" si="4">C33+0.5</f>
        <v>4</v>
      </c>
      <c r="E33" s="23">
        <f t="shared" si="4"/>
        <v>4.5</v>
      </c>
      <c r="F33" s="23">
        <f t="shared" si="4"/>
        <v>5</v>
      </c>
      <c r="G33" s="23">
        <f t="shared" si="4"/>
        <v>5.5</v>
      </c>
      <c r="H33" s="23">
        <f t="shared" si="4"/>
        <v>6</v>
      </c>
      <c r="I33" s="23">
        <f t="shared" si="4"/>
        <v>6.5</v>
      </c>
      <c r="J33" s="23">
        <f t="shared" si="4"/>
        <v>7</v>
      </c>
      <c r="K33" s="23">
        <f t="shared" si="4"/>
        <v>7.5</v>
      </c>
    </row>
    <row r="34" spans="1:11" ht="13.5" thickBot="1">
      <c r="A34">
        <v>45</v>
      </c>
      <c r="B34" s="48">
        <f>$F$4*$E$4*B$33/$A34^2+$G$4/B$33+$H$4*$A34</f>
        <v>75833333.333333328</v>
      </c>
      <c r="C34" s="48">
        <f t="shared" ref="C34:K49" si="5">$F$4*$E$4*C$33/$A34^2+$G$4/C$33+$H$4*$A34</f>
        <v>74404761.90476191</v>
      </c>
      <c r="D34" s="48">
        <f t="shared" si="5"/>
        <v>74166666.666666672</v>
      </c>
      <c r="E34" s="48">
        <f t="shared" si="5"/>
        <v>74722222.222222224</v>
      </c>
      <c r="F34" s="48">
        <f t="shared" si="5"/>
        <v>75833333.333333328</v>
      </c>
      <c r="G34" s="48">
        <f t="shared" si="5"/>
        <v>77348484.848484844</v>
      </c>
      <c r="H34" s="48">
        <f t="shared" si="5"/>
        <v>79166666.666666657</v>
      </c>
      <c r="I34" s="48">
        <f t="shared" si="5"/>
        <v>81217948.71794872</v>
      </c>
      <c r="J34" s="48">
        <f t="shared" si="5"/>
        <v>83452380.952380955</v>
      </c>
      <c r="K34" s="48">
        <f t="shared" si="5"/>
        <v>85833333.333333343</v>
      </c>
    </row>
    <row r="35" spans="1:11" ht="13.5" thickBot="1">
      <c r="A35">
        <f>A34+2.5</f>
        <v>47.5</v>
      </c>
      <c r="B35" s="48">
        <f t="shared" ref="B35:K51" si="6">$F$4*$E$4*B$33/$A35^2+$G$4/B$33+$H$4*$A35</f>
        <v>75033471.837488458</v>
      </c>
      <c r="C35" s="48">
        <f t="shared" si="5"/>
        <v>73263256.826276213</v>
      </c>
      <c r="D35" s="48">
        <f t="shared" si="5"/>
        <v>72683518.005540162</v>
      </c>
      <c r="E35" s="48">
        <f t="shared" si="5"/>
        <v>72897429.978454918</v>
      </c>
      <c r="F35" s="48">
        <f t="shared" si="5"/>
        <v>73666897.50692521</v>
      </c>
      <c r="G35" s="48">
        <f t="shared" si="5"/>
        <v>74840405.439435914</v>
      </c>
      <c r="H35" s="48">
        <f t="shared" si="5"/>
        <v>76316943.674976915</v>
      </c>
      <c r="I35" s="48">
        <f t="shared" si="5"/>
        <v>78026582.143618152</v>
      </c>
      <c r="J35" s="48">
        <f t="shared" si="5"/>
        <v>79919370.795409575</v>
      </c>
      <c r="K35" s="48">
        <f t="shared" si="5"/>
        <v>81958679.593721151</v>
      </c>
    </row>
    <row r="36" spans="1:11" ht="13.5" thickBot="1">
      <c r="A36">
        <f t="shared" ref="A36:A51" si="7">A35+2.5</f>
        <v>50</v>
      </c>
      <c r="B36" s="48">
        <f t="shared" si="6"/>
        <v>74533333.333333328</v>
      </c>
      <c r="C36" s="48">
        <f t="shared" si="5"/>
        <v>72471428.571428567</v>
      </c>
      <c r="D36" s="48">
        <f t="shared" si="5"/>
        <v>71600000</v>
      </c>
      <c r="E36" s="48">
        <f t="shared" si="5"/>
        <v>71522222.222222224</v>
      </c>
      <c r="F36" s="48">
        <f t="shared" si="5"/>
        <v>72000000</v>
      </c>
      <c r="G36" s="48">
        <f t="shared" si="5"/>
        <v>72881818.181818187</v>
      </c>
      <c r="H36" s="48">
        <f t="shared" si="5"/>
        <v>74066666.666666657</v>
      </c>
      <c r="I36" s="48">
        <f t="shared" si="5"/>
        <v>75484615.384615391</v>
      </c>
      <c r="J36" s="48">
        <f t="shared" si="5"/>
        <v>77085714.285714284</v>
      </c>
      <c r="K36" s="48">
        <f t="shared" si="5"/>
        <v>78833333.333333343</v>
      </c>
    </row>
    <row r="37" spans="1:11" ht="13.5" thickBot="1">
      <c r="A37">
        <f t="shared" si="7"/>
        <v>52.5</v>
      </c>
      <c r="B37" s="48">
        <f t="shared" si="6"/>
        <v>74277210.884353742</v>
      </c>
      <c r="C37" s="48">
        <f t="shared" si="5"/>
        <v>71964285.714285716</v>
      </c>
      <c r="D37" s="48">
        <f t="shared" si="5"/>
        <v>70841836.734693885</v>
      </c>
      <c r="E37" s="48">
        <f t="shared" si="5"/>
        <v>70513038.548752844</v>
      </c>
      <c r="F37" s="48">
        <f t="shared" si="5"/>
        <v>70739795.918367356</v>
      </c>
      <c r="G37" s="48">
        <f t="shared" si="5"/>
        <v>71370593.692022264</v>
      </c>
      <c r="H37" s="48">
        <f t="shared" si="5"/>
        <v>72304421.768707484</v>
      </c>
      <c r="I37" s="48">
        <f t="shared" si="5"/>
        <v>73471350.078492939</v>
      </c>
      <c r="J37" s="48">
        <f t="shared" si="5"/>
        <v>74821428.571428567</v>
      </c>
      <c r="K37" s="48">
        <f t="shared" si="5"/>
        <v>76318027.210884362</v>
      </c>
    </row>
    <row r="38" spans="1:11" ht="13.5" thickBot="1">
      <c r="A38">
        <f t="shared" si="7"/>
        <v>55</v>
      </c>
      <c r="B38" s="48">
        <f t="shared" si="6"/>
        <v>74221763.085399449</v>
      </c>
      <c r="C38" s="48">
        <f t="shared" si="5"/>
        <v>71691263.282172382</v>
      </c>
      <c r="D38" s="48">
        <f t="shared" si="5"/>
        <v>70351239.669421494</v>
      </c>
      <c r="E38" s="48">
        <f t="shared" si="5"/>
        <v>69804866.850321397</v>
      </c>
      <c r="F38" s="48">
        <f t="shared" si="5"/>
        <v>69814049.586776853</v>
      </c>
      <c r="G38" s="48">
        <f t="shared" si="5"/>
        <v>70227272.727272734</v>
      </c>
      <c r="H38" s="48">
        <f t="shared" si="5"/>
        <v>70943526.170798898</v>
      </c>
      <c r="I38" s="48">
        <f t="shared" si="5"/>
        <v>71892879.847425297</v>
      </c>
      <c r="J38" s="48">
        <f t="shared" si="5"/>
        <v>73025383.707201898</v>
      </c>
      <c r="K38" s="48">
        <f t="shared" si="5"/>
        <v>74304407.713498622</v>
      </c>
    </row>
    <row r="39" spans="1:11" ht="13.5" thickBot="1">
      <c r="A39">
        <f t="shared" si="7"/>
        <v>57.5</v>
      </c>
      <c r="B39" s="48">
        <f t="shared" si="6"/>
        <v>74332860.74354127</v>
      </c>
      <c r="C39" s="48">
        <f t="shared" si="5"/>
        <v>71612543.883337826</v>
      </c>
      <c r="D39" s="48">
        <f t="shared" si="5"/>
        <v>70082703.21361059</v>
      </c>
      <c r="E39" s="48">
        <f t="shared" si="5"/>
        <v>69346513.33753413</v>
      </c>
      <c r="F39" s="48">
        <f t="shared" si="5"/>
        <v>69165879.017013237</v>
      </c>
      <c r="G39" s="48">
        <f t="shared" si="5"/>
        <v>69389285.10053274</v>
      </c>
      <c r="H39" s="48">
        <f t="shared" si="5"/>
        <v>69915721.487082541</v>
      </c>
      <c r="I39" s="48">
        <f t="shared" si="5"/>
        <v>70675258.106732577</v>
      </c>
      <c r="J39" s="48">
        <f t="shared" si="5"/>
        <v>71617944.909532815</v>
      </c>
      <c r="K39" s="48">
        <f t="shared" si="5"/>
        <v>72707151.858853191</v>
      </c>
    </row>
    <row r="40" spans="1:11" ht="13.5" thickBot="1">
      <c r="A40">
        <f t="shared" si="7"/>
        <v>60</v>
      </c>
      <c r="B40" s="48">
        <f t="shared" si="6"/>
        <v>74583333.333333328</v>
      </c>
      <c r="C40" s="48">
        <f t="shared" si="5"/>
        <v>71696428.571428567</v>
      </c>
      <c r="D40" s="48">
        <f t="shared" si="5"/>
        <v>70000000</v>
      </c>
      <c r="E40" s="48">
        <f t="shared" si="5"/>
        <v>69097222.222222224</v>
      </c>
      <c r="F40" s="48">
        <f t="shared" si="5"/>
        <v>68750000</v>
      </c>
      <c r="G40" s="48">
        <f t="shared" si="5"/>
        <v>68806818.181818187</v>
      </c>
      <c r="H40" s="48">
        <f t="shared" si="5"/>
        <v>69166666.666666657</v>
      </c>
      <c r="I40" s="48">
        <f t="shared" si="5"/>
        <v>69759615.384615391</v>
      </c>
      <c r="J40" s="48">
        <f t="shared" si="5"/>
        <v>70535714.285714284</v>
      </c>
      <c r="K40" s="48">
        <f t="shared" si="5"/>
        <v>71458333.333333343</v>
      </c>
    </row>
    <row r="41" spans="1:11" ht="13.5" thickBot="1">
      <c r="A41">
        <f t="shared" si="7"/>
        <v>62.5</v>
      </c>
      <c r="B41" s="48">
        <f t="shared" si="6"/>
        <v>74951333.333333328</v>
      </c>
      <c r="C41" s="48">
        <f t="shared" si="5"/>
        <v>71917428.571428567</v>
      </c>
      <c r="D41" s="48">
        <f t="shared" si="5"/>
        <v>70074000</v>
      </c>
      <c r="E41" s="48">
        <f t="shared" si="5"/>
        <v>69024222.222222224</v>
      </c>
      <c r="F41" s="48">
        <f t="shared" si="5"/>
        <v>68530000</v>
      </c>
      <c r="G41" s="48">
        <f t="shared" si="5"/>
        <v>68439818.181818187</v>
      </c>
      <c r="H41" s="48">
        <f t="shared" si="5"/>
        <v>68652666.666666657</v>
      </c>
      <c r="I41" s="48">
        <f t="shared" si="5"/>
        <v>69098615.384615391</v>
      </c>
      <c r="J41" s="48">
        <f t="shared" si="5"/>
        <v>69727714.285714284</v>
      </c>
      <c r="K41" s="48">
        <f t="shared" si="5"/>
        <v>70503333.333333343</v>
      </c>
    </row>
    <row r="42" spans="1:11" ht="13.5" thickBot="1">
      <c r="A42">
        <f t="shared" si="7"/>
        <v>65</v>
      </c>
      <c r="B42" s="48">
        <f t="shared" si="6"/>
        <v>75419132.149901375</v>
      </c>
      <c r="C42" s="48">
        <f t="shared" si="5"/>
        <v>72254860.524091288</v>
      </c>
      <c r="D42" s="48">
        <f t="shared" si="5"/>
        <v>70281065.088757396</v>
      </c>
      <c r="E42" s="48">
        <f t="shared" si="5"/>
        <v>69100920.447074294</v>
      </c>
      <c r="F42" s="48">
        <f t="shared" si="5"/>
        <v>68476331.360946745</v>
      </c>
      <c r="G42" s="48">
        <f t="shared" si="5"/>
        <v>68255782.678859606</v>
      </c>
      <c r="H42" s="48">
        <f t="shared" si="5"/>
        <v>68338264.29980275</v>
      </c>
      <c r="I42" s="48">
        <f t="shared" si="5"/>
        <v>68653846.153846145</v>
      </c>
      <c r="J42" s="48">
        <f t="shared" si="5"/>
        <v>69152578.191039726</v>
      </c>
      <c r="K42" s="48">
        <f t="shared" si="5"/>
        <v>69797830.374753445</v>
      </c>
    </row>
    <row r="43" spans="1:11" ht="13.5" thickBot="1">
      <c r="A43">
        <f t="shared" si="7"/>
        <v>67.5</v>
      </c>
      <c r="B43" s="48">
        <f t="shared" si="6"/>
        <v>75972222.222222224</v>
      </c>
      <c r="C43" s="48">
        <f t="shared" si="5"/>
        <v>72691798.94179894</v>
      </c>
      <c r="D43" s="48">
        <f t="shared" si="5"/>
        <v>70601851.851851851</v>
      </c>
      <c r="E43" s="48">
        <f t="shared" si="5"/>
        <v>69305555.555555552</v>
      </c>
      <c r="F43" s="48">
        <f t="shared" si="5"/>
        <v>68564814.814814806</v>
      </c>
      <c r="G43" s="48">
        <f t="shared" si="5"/>
        <v>68228114.478114486</v>
      </c>
      <c r="H43" s="48">
        <f t="shared" si="5"/>
        <v>68194444.444444448</v>
      </c>
      <c r="I43" s="48">
        <f t="shared" si="5"/>
        <v>68393874.643874645</v>
      </c>
      <c r="J43" s="48">
        <f t="shared" si="5"/>
        <v>68776455.02645503</v>
      </c>
      <c r="K43" s="48">
        <f t="shared" si="5"/>
        <v>69305555.555555552</v>
      </c>
    </row>
    <row r="44" spans="1:11" ht="13.5" thickBot="1">
      <c r="A44">
        <f t="shared" si="7"/>
        <v>70</v>
      </c>
      <c r="B44" s="48">
        <f t="shared" si="6"/>
        <v>76598639.455782309</v>
      </c>
      <c r="C44" s="48">
        <f t="shared" si="5"/>
        <v>73214285.714285716</v>
      </c>
      <c r="D44" s="48">
        <f t="shared" si="5"/>
        <v>71020408.163265303</v>
      </c>
      <c r="E44" s="48">
        <f t="shared" si="5"/>
        <v>69620181.405895695</v>
      </c>
      <c r="F44" s="48">
        <f t="shared" si="5"/>
        <v>68775510.204081625</v>
      </c>
      <c r="G44" s="48">
        <f t="shared" si="5"/>
        <v>68334879.40630798</v>
      </c>
      <c r="H44" s="48">
        <f t="shared" si="5"/>
        <v>68197278.911564618</v>
      </c>
      <c r="I44" s="48">
        <f t="shared" si="5"/>
        <v>68292778.649921507</v>
      </c>
      <c r="J44" s="48">
        <f t="shared" si="5"/>
        <v>68571428.571428567</v>
      </c>
      <c r="K44" s="48">
        <f t="shared" si="5"/>
        <v>68996598.63945578</v>
      </c>
    </row>
    <row r="45" spans="1:11" ht="13.5" thickBot="1">
      <c r="A45">
        <f t="shared" si="7"/>
        <v>72.5</v>
      </c>
      <c r="B45" s="48">
        <f t="shared" si="6"/>
        <v>77288446.294094324</v>
      </c>
      <c r="C45" s="48">
        <f t="shared" si="5"/>
        <v>73810727.025649726</v>
      </c>
      <c r="D45" s="48">
        <f t="shared" si="5"/>
        <v>71523483.947681338</v>
      </c>
      <c r="E45" s="48">
        <f t="shared" si="5"/>
        <v>70029891.663363725</v>
      </c>
      <c r="F45" s="48">
        <f t="shared" si="5"/>
        <v>69091854.934601665</v>
      </c>
      <c r="G45" s="48">
        <f t="shared" si="5"/>
        <v>68557858.609880015</v>
      </c>
      <c r="H45" s="48">
        <f t="shared" si="5"/>
        <v>68326892.588188663</v>
      </c>
      <c r="I45" s="48">
        <f t="shared" si="5"/>
        <v>68329026.799597546</v>
      </c>
      <c r="J45" s="48">
        <f t="shared" si="5"/>
        <v>68514311.194156617</v>
      </c>
      <c r="K45" s="48">
        <f t="shared" si="5"/>
        <v>68846115.73523584</v>
      </c>
    </row>
    <row r="46" spans="1:11" ht="13.5" thickBot="1">
      <c r="A46">
        <f t="shared" si="7"/>
        <v>75</v>
      </c>
      <c r="B46" s="48">
        <f t="shared" si="6"/>
        <v>78033333.333333328</v>
      </c>
      <c r="C46" s="48">
        <f t="shared" si="5"/>
        <v>74471428.571428567</v>
      </c>
      <c r="D46" s="48">
        <f t="shared" si="5"/>
        <v>72100000</v>
      </c>
      <c r="E46" s="48">
        <f t="shared" si="5"/>
        <v>70522222.222222224</v>
      </c>
      <c r="F46" s="48">
        <f t="shared" si="5"/>
        <v>69500000</v>
      </c>
      <c r="G46" s="48">
        <f t="shared" si="5"/>
        <v>68881818.181818187</v>
      </c>
      <c r="H46" s="48">
        <f t="shared" si="5"/>
        <v>68566666.666666657</v>
      </c>
      <c r="I46" s="48">
        <f t="shared" si="5"/>
        <v>68484615.384615391</v>
      </c>
      <c r="J46" s="48">
        <f t="shared" si="5"/>
        <v>68585714.285714284</v>
      </c>
      <c r="K46" s="48">
        <f t="shared" si="5"/>
        <v>68833333.333333343</v>
      </c>
    </row>
    <row r="47" spans="1:11" ht="13.5" thickBot="1">
      <c r="A47">
        <f t="shared" si="7"/>
        <v>77.5</v>
      </c>
      <c r="B47" s="48">
        <f t="shared" si="6"/>
        <v>78826309.399930626</v>
      </c>
      <c r="C47" s="48">
        <f t="shared" si="5"/>
        <v>75188233.98245874</v>
      </c>
      <c r="D47" s="48">
        <f t="shared" si="5"/>
        <v>72740634.755463064</v>
      </c>
      <c r="E47" s="48">
        <f t="shared" si="5"/>
        <v>71086686.322118163</v>
      </c>
      <c r="F47" s="48">
        <f t="shared" si="5"/>
        <v>69988293.444328815</v>
      </c>
      <c r="G47" s="48">
        <f t="shared" si="5"/>
        <v>69293940.970579892</v>
      </c>
      <c r="H47" s="48">
        <f t="shared" si="5"/>
        <v>68902618.799861252</v>
      </c>
      <c r="I47" s="48">
        <f t="shared" si="5"/>
        <v>68744396.862242848</v>
      </c>
      <c r="J47" s="48">
        <f t="shared" si="5"/>
        <v>68769325.107774645</v>
      </c>
      <c r="K47" s="48">
        <f t="shared" si="5"/>
        <v>68940773.49982658</v>
      </c>
    </row>
    <row r="48" spans="1:11" ht="13.5" thickBot="1">
      <c r="A48">
        <f t="shared" si="7"/>
        <v>80</v>
      </c>
      <c r="B48" s="48">
        <f t="shared" si="6"/>
        <v>79661458.333333328</v>
      </c>
      <c r="C48" s="48">
        <f t="shared" si="5"/>
        <v>75954241.071428567</v>
      </c>
      <c r="D48" s="48">
        <f t="shared" si="5"/>
        <v>73437500</v>
      </c>
      <c r="E48" s="48">
        <f t="shared" si="5"/>
        <v>71714409.722222224</v>
      </c>
      <c r="F48" s="48">
        <f t="shared" si="5"/>
        <v>70546875</v>
      </c>
      <c r="G48" s="48">
        <f t="shared" si="5"/>
        <v>69783380.681818187</v>
      </c>
      <c r="H48" s="48">
        <f t="shared" si="5"/>
        <v>69322916.666666657</v>
      </c>
      <c r="I48" s="48">
        <f t="shared" si="5"/>
        <v>69095552.884615391</v>
      </c>
      <c r="J48" s="48">
        <f t="shared" si="5"/>
        <v>69051339.285714284</v>
      </c>
      <c r="K48" s="48">
        <f t="shared" si="5"/>
        <v>69153645.833333343</v>
      </c>
    </row>
    <row r="49" spans="1:11" ht="13.5" thickBot="1">
      <c r="A49">
        <f t="shared" si="7"/>
        <v>82.5</v>
      </c>
      <c r="B49" s="48">
        <f t="shared" si="6"/>
        <v>80533746.556473821</v>
      </c>
      <c r="C49" s="48">
        <f t="shared" si="5"/>
        <v>76763577.331759155</v>
      </c>
      <c r="D49" s="48">
        <f t="shared" si="5"/>
        <v>74183884.297520667</v>
      </c>
      <c r="E49" s="48">
        <f t="shared" si="5"/>
        <v>72397842.056932971</v>
      </c>
      <c r="F49" s="48">
        <f t="shared" si="5"/>
        <v>71167355.371900827</v>
      </c>
      <c r="G49" s="48">
        <f t="shared" si="5"/>
        <v>70340909.090909094</v>
      </c>
      <c r="H49" s="48">
        <f t="shared" si="5"/>
        <v>69817493.112947658</v>
      </c>
      <c r="I49" s="48">
        <f t="shared" si="5"/>
        <v>69527177.368086457</v>
      </c>
      <c r="J49" s="48">
        <f t="shared" si="5"/>
        <v>69420011.806375444</v>
      </c>
      <c r="K49" s="48">
        <f t="shared" si="5"/>
        <v>69459366.391184568</v>
      </c>
    </row>
    <row r="50" spans="1:11" ht="13.5" thickBot="1">
      <c r="A50">
        <f t="shared" si="7"/>
        <v>85</v>
      </c>
      <c r="B50" s="48">
        <f t="shared" si="6"/>
        <v>81438869.665513262</v>
      </c>
      <c r="C50" s="48">
        <f t="shared" si="6"/>
        <v>77611220.958971828</v>
      </c>
      <c r="D50" s="48">
        <f t="shared" si="6"/>
        <v>74974048.442906573</v>
      </c>
      <c r="E50" s="48">
        <f t="shared" si="6"/>
        <v>73130526.720492125</v>
      </c>
      <c r="F50" s="48">
        <f t="shared" si="6"/>
        <v>71842560.553633213</v>
      </c>
      <c r="G50" s="48">
        <f t="shared" si="6"/>
        <v>70958634.790814728</v>
      </c>
      <c r="H50" s="48">
        <f t="shared" si="6"/>
        <v>70377739.331026524</v>
      </c>
      <c r="I50" s="48">
        <f t="shared" si="6"/>
        <v>70029944.104338571</v>
      </c>
      <c r="J50" s="48">
        <f t="shared" si="6"/>
        <v>69865299.060800791</v>
      </c>
      <c r="K50" s="48">
        <f t="shared" si="6"/>
        <v>69847174.163783163</v>
      </c>
    </row>
    <row r="51" spans="1:11">
      <c r="A51">
        <f t="shared" si="7"/>
        <v>87.5</v>
      </c>
      <c r="B51" s="49">
        <f t="shared" si="6"/>
        <v>82373129.25170067</v>
      </c>
      <c r="C51" s="49">
        <f t="shared" si="6"/>
        <v>78492857.142857134</v>
      </c>
      <c r="D51" s="49">
        <f t="shared" si="6"/>
        <v>75803061.224489793</v>
      </c>
      <c r="E51" s="49">
        <f t="shared" si="6"/>
        <v>73906916.099773243</v>
      </c>
      <c r="F51" s="49">
        <f t="shared" si="6"/>
        <v>72566326.530612245</v>
      </c>
      <c r="G51" s="49">
        <f t="shared" si="6"/>
        <v>71629777.365491658</v>
      </c>
      <c r="H51" s="49">
        <f t="shared" si="6"/>
        <v>70996258.503401369</v>
      </c>
      <c r="I51" s="49">
        <f t="shared" si="6"/>
        <v>70595839.8744113</v>
      </c>
      <c r="J51" s="49">
        <f t="shared" si="6"/>
        <v>70378571.428571433</v>
      </c>
      <c r="K51" s="49">
        <f t="shared" si="6"/>
        <v>70307823.129251704</v>
      </c>
    </row>
    <row r="52" spans="1:11">
      <c r="A52" s="26"/>
      <c r="B52" s="50"/>
      <c r="C52" s="50"/>
      <c r="D52" s="50"/>
      <c r="E52" s="50"/>
      <c r="F52" s="50"/>
      <c r="G52" s="50"/>
      <c r="H52" s="50"/>
      <c r="I52" s="50"/>
      <c r="J52" s="50"/>
      <c r="K52" s="50"/>
    </row>
    <row r="53" spans="1:11">
      <c r="A53" s="26"/>
      <c r="B53" s="50"/>
      <c r="C53" s="50"/>
      <c r="D53" s="50"/>
      <c r="E53" s="50"/>
      <c r="F53" s="50"/>
      <c r="G53" s="50"/>
      <c r="H53" s="50"/>
      <c r="I53" s="50"/>
      <c r="J53" s="50"/>
      <c r="K53" s="50"/>
    </row>
    <row r="54" spans="1:11">
      <c r="A54" s="26"/>
      <c r="B54" s="50"/>
      <c r="C54" s="50"/>
      <c r="D54" s="50"/>
      <c r="E54" s="50"/>
      <c r="F54" s="50"/>
      <c r="G54" s="50"/>
      <c r="H54" s="50"/>
      <c r="I54" s="50"/>
      <c r="J54" s="50"/>
      <c r="K54" s="50"/>
    </row>
    <row r="55" spans="1:11">
      <c r="A55" s="26"/>
      <c r="B55" s="50"/>
      <c r="C55" s="50"/>
      <c r="D55" s="50"/>
      <c r="E55" s="50"/>
      <c r="F55" s="50"/>
      <c r="G55" s="50"/>
      <c r="H55" s="50"/>
      <c r="I55" s="50"/>
      <c r="J55" s="50"/>
      <c r="K55" s="50"/>
    </row>
    <row r="56" spans="1:11">
      <c r="A56" s="26"/>
      <c r="B56" s="50"/>
      <c r="C56" s="50"/>
      <c r="D56" s="50"/>
      <c r="E56" s="50"/>
      <c r="F56" s="50"/>
      <c r="G56" s="50"/>
      <c r="H56" s="50"/>
      <c r="I56" s="50"/>
      <c r="J56" s="50"/>
      <c r="K56" s="50"/>
    </row>
  </sheetData>
  <conditionalFormatting sqref="B9:K31">
    <cfRule type="colorScale" priority="2">
      <colorScale>
        <cfvo type="min"/>
        <cfvo type="percentile" val="50"/>
        <cfvo type="max"/>
        <color rgb="FFF8696B"/>
        <color rgb="FFFFEB84"/>
        <color rgb="FF63BE7B"/>
      </colorScale>
    </cfRule>
  </conditionalFormatting>
  <conditionalFormatting sqref="B34:K56">
    <cfRule type="colorScale" priority="1">
      <colorScale>
        <cfvo type="min"/>
        <cfvo type="percentile" val="50"/>
        <cfvo type="max"/>
        <color rgb="FFF8696B"/>
        <color rgb="FFFFEB84"/>
        <color rgb="FF63BE7B"/>
      </colorScale>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workbookViewId="0"/>
  </sheetViews>
  <sheetFormatPr baseColWidth="10" defaultRowHeight="12.75"/>
  <cols>
    <col min="1" max="1" width="17" customWidth="1"/>
    <col min="2" max="9" width="14.42578125" customWidth="1"/>
  </cols>
  <sheetData>
    <row r="1" spans="1:9" ht="18">
      <c r="A1" s="3"/>
      <c r="B1" s="20"/>
      <c r="C1" s="20" t="s">
        <v>46</v>
      </c>
      <c r="D1" s="20"/>
      <c r="E1" s="21"/>
      <c r="F1" s="21"/>
      <c r="G1" s="21"/>
      <c r="H1" s="21"/>
      <c r="I1" s="4"/>
    </row>
    <row r="2" spans="1:9">
      <c r="A2" s="25"/>
      <c r="B2" s="23"/>
      <c r="C2" s="23"/>
      <c r="D2" s="23"/>
      <c r="E2" s="23"/>
      <c r="F2" s="23"/>
      <c r="G2" s="23"/>
      <c r="H2" s="23"/>
      <c r="I2" s="24"/>
    </row>
    <row r="3" spans="1:9">
      <c r="A3" s="46" t="s">
        <v>57</v>
      </c>
      <c r="B3" s="23">
        <v>1</v>
      </c>
      <c r="C3" s="23">
        <v>2</v>
      </c>
      <c r="D3" s="23">
        <v>3</v>
      </c>
      <c r="E3" s="23">
        <v>4</v>
      </c>
      <c r="F3" s="23">
        <v>5</v>
      </c>
      <c r="G3" s="23">
        <v>6</v>
      </c>
      <c r="H3" s="23"/>
      <c r="I3" s="24"/>
    </row>
    <row r="4" spans="1:9" ht="13.5" thickBot="1">
      <c r="A4" s="25"/>
      <c r="B4" s="23" t="s">
        <v>40</v>
      </c>
      <c r="C4" s="23" t="s">
        <v>41</v>
      </c>
      <c r="D4" s="23" t="s">
        <v>42</v>
      </c>
      <c r="E4" s="23" t="s">
        <v>43</v>
      </c>
      <c r="F4" s="23" t="s">
        <v>44</v>
      </c>
      <c r="G4" s="23" t="s">
        <v>45</v>
      </c>
      <c r="H4" s="23"/>
      <c r="I4" s="24"/>
    </row>
    <row r="5" spans="1:9" ht="13.5" thickBot="1">
      <c r="A5" s="57" t="s">
        <v>47</v>
      </c>
      <c r="B5" s="52">
        <v>53.749999999825377</v>
      </c>
      <c r="C5" s="52">
        <v>53.999973046287117</v>
      </c>
      <c r="D5" s="52">
        <v>54.24997285514754</v>
      </c>
      <c r="E5" s="52">
        <v>54.499972798279515</v>
      </c>
      <c r="F5" s="52">
        <v>54.7499724241381</v>
      </c>
      <c r="G5" s="10">
        <v>54.999972466969275</v>
      </c>
      <c r="H5" s="58" t="s">
        <v>56</v>
      </c>
      <c r="I5" s="24"/>
    </row>
    <row r="6" spans="1:9">
      <c r="A6" s="46" t="s">
        <v>48</v>
      </c>
      <c r="B6" s="23">
        <f>B5</f>
        <v>53.749999999825377</v>
      </c>
      <c r="C6" s="23">
        <f>C5+B6</f>
        <v>107.7499730461125</v>
      </c>
      <c r="D6" s="23">
        <f>D5+C6</f>
        <v>161.99994590126005</v>
      </c>
      <c r="E6" s="23">
        <f>E5+D6</f>
        <v>216.49991869953956</v>
      </c>
      <c r="F6" s="23">
        <f>F5+E6</f>
        <v>271.24989112367768</v>
      </c>
      <c r="G6" s="23">
        <f>G5+F6</f>
        <v>326.24986359064695</v>
      </c>
      <c r="H6" s="23"/>
      <c r="I6" s="24"/>
    </row>
    <row r="7" spans="1:9">
      <c r="A7" s="46" t="s">
        <v>49</v>
      </c>
      <c r="B7" s="23">
        <f t="shared" ref="B7:G7" si="0">B6-B8</f>
        <v>3.749999999825377</v>
      </c>
      <c r="C7" s="23">
        <f t="shared" si="0"/>
        <v>7.7499730461125012</v>
      </c>
      <c r="D7" s="23">
        <f t="shared" si="0"/>
        <v>11.999945901260048</v>
      </c>
      <c r="E7" s="23">
        <f t="shared" si="0"/>
        <v>16.499918699539563</v>
      </c>
      <c r="F7" s="23">
        <f t="shared" si="0"/>
        <v>21.249891123677685</v>
      </c>
      <c r="G7" s="23">
        <f t="shared" si="0"/>
        <v>26.249863590646953</v>
      </c>
      <c r="H7" s="23"/>
      <c r="I7" s="24"/>
    </row>
    <row r="8" spans="1:9">
      <c r="A8" s="46" t="s">
        <v>50</v>
      </c>
      <c r="B8" s="23">
        <v>50</v>
      </c>
      <c r="C8" s="23">
        <v>100</v>
      </c>
      <c r="D8" s="23">
        <v>150</v>
      </c>
      <c r="E8" s="23">
        <v>200</v>
      </c>
      <c r="F8" s="23">
        <v>250</v>
      </c>
      <c r="G8" s="23">
        <v>300</v>
      </c>
      <c r="H8" s="32" t="s">
        <v>58</v>
      </c>
      <c r="I8" s="24"/>
    </row>
    <row r="9" spans="1:9">
      <c r="A9" s="25"/>
      <c r="B9" s="23"/>
      <c r="C9" s="23"/>
      <c r="D9" s="23"/>
      <c r="E9" s="23"/>
      <c r="F9" s="23"/>
      <c r="G9" s="23"/>
      <c r="H9" s="23"/>
      <c r="I9" s="24"/>
    </row>
    <row r="10" spans="1:9" ht="13.5" thickBot="1">
      <c r="A10" s="25"/>
      <c r="B10" s="32" t="s">
        <v>52</v>
      </c>
      <c r="C10" s="23"/>
      <c r="D10" s="23"/>
      <c r="E10" s="23"/>
      <c r="F10" s="23"/>
      <c r="G10" s="23"/>
      <c r="H10" s="23"/>
      <c r="I10" s="24"/>
    </row>
    <row r="11" spans="1:9">
      <c r="A11" s="25"/>
      <c r="B11" s="23">
        <f t="shared" ref="B11:G11" si="1">2.2+18*B5+0.2*B5^2</f>
        <v>1547.5124999931024</v>
      </c>
      <c r="C11" s="23">
        <f t="shared" si="1"/>
        <v>1557.3989326331152</v>
      </c>
      <c r="D11" s="23">
        <f t="shared" si="1"/>
        <v>1567.3114223495047</v>
      </c>
      <c r="E11" s="23">
        <f t="shared" si="1"/>
        <v>1577.2489173716726</v>
      </c>
      <c r="F11" s="23">
        <f t="shared" si="1"/>
        <v>1587.2113997232623</v>
      </c>
      <c r="G11" s="23">
        <f t="shared" si="1"/>
        <v>1597.1988986789227</v>
      </c>
      <c r="H11" s="53">
        <f>SUM(B11:G11)</f>
        <v>9433.8820707495797</v>
      </c>
      <c r="I11" s="24"/>
    </row>
    <row r="12" spans="1:9">
      <c r="A12" s="25"/>
      <c r="B12" s="32" t="s">
        <v>53</v>
      </c>
      <c r="C12" s="23"/>
      <c r="D12" s="23"/>
      <c r="E12" s="23"/>
      <c r="F12" s="23"/>
      <c r="G12" s="23"/>
      <c r="H12" s="54"/>
      <c r="I12" s="24"/>
    </row>
    <row r="13" spans="1:9">
      <c r="A13" s="25"/>
      <c r="B13" s="23">
        <f>0.5+0.1*B7</f>
        <v>0.87499999998253775</v>
      </c>
      <c r="C13" s="23">
        <f>0.5+0.1*C7</f>
        <v>1.2749973046112502</v>
      </c>
      <c r="D13" s="23">
        <f>0.5+0.1*D7</f>
        <v>1.699994590126005</v>
      </c>
      <c r="E13" s="23">
        <f>0.5+0.1*E7</f>
        <v>2.1499918699539564</v>
      </c>
      <c r="F13" s="23">
        <f>0.5+0.1*F7</f>
        <v>2.6249891123677687</v>
      </c>
      <c r="G13" s="23"/>
      <c r="H13" s="55">
        <f>SUM(B13:G13)</f>
        <v>8.6249728770415182</v>
      </c>
      <c r="I13" s="24"/>
    </row>
    <row r="14" spans="1:9" ht="13.5" thickBot="1">
      <c r="A14" s="25"/>
      <c r="B14" s="23"/>
      <c r="C14" s="23"/>
      <c r="D14" s="23"/>
      <c r="E14" s="23"/>
      <c r="F14" s="58" t="s">
        <v>59</v>
      </c>
      <c r="G14" s="32"/>
      <c r="H14" s="8">
        <f>-G7*D16</f>
        <v>-1049.9945436258781</v>
      </c>
      <c r="I14" s="24"/>
    </row>
    <row r="15" spans="1:9" ht="13.5" thickBot="1">
      <c r="A15" s="39" t="s">
        <v>51</v>
      </c>
      <c r="B15" s="23"/>
      <c r="C15" s="23"/>
      <c r="D15" s="32" t="s">
        <v>54</v>
      </c>
      <c r="E15" s="23"/>
      <c r="F15" s="23"/>
      <c r="G15" s="36" t="s">
        <v>55</v>
      </c>
      <c r="H15" s="56">
        <f>H11+H14+H13</f>
        <v>8392.5125000007429</v>
      </c>
      <c r="I15" s="24"/>
    </row>
    <row r="16" spans="1:9" ht="13.5" thickBot="1">
      <c r="A16" s="6">
        <v>80</v>
      </c>
      <c r="B16" s="27"/>
      <c r="C16" s="27"/>
      <c r="D16" s="27">
        <v>40</v>
      </c>
      <c r="E16" s="27"/>
      <c r="F16" s="27"/>
      <c r="G16" s="27"/>
      <c r="H16" s="27"/>
      <c r="I16" s="7"/>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showGridLines="0" workbookViewId="0"/>
  </sheetViews>
  <sheetFormatPr baseColWidth="10" defaultRowHeight="12.75"/>
  <cols>
    <col min="1" max="1" width="2.28515625" customWidth="1"/>
    <col min="2" max="2" width="6.28515625" bestFit="1" customWidth="1"/>
    <col min="3" max="3" width="18.42578125" bestFit="1" customWidth="1"/>
    <col min="4" max="4" width="16.7109375" bestFit="1" customWidth="1"/>
    <col min="5" max="5" width="13" bestFit="1" customWidth="1"/>
    <col min="6" max="7" width="12" bestFit="1" customWidth="1"/>
  </cols>
  <sheetData>
    <row r="1" spans="1:5">
      <c r="A1" s="40" t="s">
        <v>60</v>
      </c>
    </row>
    <row r="2" spans="1:5">
      <c r="A2" s="40" t="s">
        <v>61</v>
      </c>
    </row>
    <row r="3" spans="1:5">
      <c r="A3" s="40" t="s">
        <v>62</v>
      </c>
    </row>
    <row r="4" spans="1:5">
      <c r="A4" s="40" t="s">
        <v>63</v>
      </c>
    </row>
    <row r="5" spans="1:5">
      <c r="A5" s="40" t="s">
        <v>64</v>
      </c>
    </row>
    <row r="6" spans="1:5">
      <c r="A6" s="40"/>
      <c r="B6" t="s">
        <v>65</v>
      </c>
    </row>
    <row r="7" spans="1:5">
      <c r="A7" s="40"/>
      <c r="B7" t="s">
        <v>66</v>
      </c>
    </row>
    <row r="8" spans="1:5">
      <c r="A8" s="40"/>
      <c r="B8" t="s">
        <v>67</v>
      </c>
    </row>
    <row r="9" spans="1:5">
      <c r="A9" s="40" t="s">
        <v>68</v>
      </c>
    </row>
    <row r="10" spans="1:5">
      <c r="B10" t="s">
        <v>69</v>
      </c>
    </row>
    <row r="11" spans="1:5">
      <c r="B11" t="s">
        <v>70</v>
      </c>
    </row>
    <row r="12" spans="1:5">
      <c r="B12" t="s">
        <v>71</v>
      </c>
    </row>
    <row r="14" spans="1:5" ht="13.5" thickBot="1">
      <c r="A14" t="s">
        <v>72</v>
      </c>
    </row>
    <row r="15" spans="1:5" ht="13.5" thickBot="1">
      <c r="B15" s="59" t="s">
        <v>30</v>
      </c>
      <c r="C15" s="59" t="s">
        <v>31</v>
      </c>
      <c r="D15" s="59" t="s">
        <v>73</v>
      </c>
      <c r="E15" s="59" t="s">
        <v>74</v>
      </c>
    </row>
    <row r="16" spans="1:5" ht="13.5" thickBot="1">
      <c r="B16" s="42" t="s">
        <v>80</v>
      </c>
      <c r="C16" s="42" t="s">
        <v>81</v>
      </c>
      <c r="D16" s="60">
        <v>8392.5125000007429</v>
      </c>
      <c r="E16" s="60">
        <v>8392.5125000007429</v>
      </c>
    </row>
    <row r="19" spans="1:7" ht="13.5" thickBot="1">
      <c r="A19" t="s">
        <v>29</v>
      </c>
    </row>
    <row r="20" spans="1:7" ht="13.5" thickBot="1">
      <c r="B20" s="59" t="s">
        <v>30</v>
      </c>
      <c r="C20" s="59" t="s">
        <v>31</v>
      </c>
      <c r="D20" s="59" t="s">
        <v>73</v>
      </c>
      <c r="E20" s="59" t="s">
        <v>74</v>
      </c>
      <c r="F20" s="59" t="s">
        <v>75</v>
      </c>
    </row>
    <row r="21" spans="1:7">
      <c r="B21" s="41" t="s">
        <v>82</v>
      </c>
      <c r="C21" s="41" t="s">
        <v>83</v>
      </c>
      <c r="D21" s="61">
        <v>53.749999999825377</v>
      </c>
      <c r="E21" s="61">
        <v>53.749999999825377</v>
      </c>
      <c r="F21" s="41" t="s">
        <v>84</v>
      </c>
    </row>
    <row r="22" spans="1:7">
      <c r="B22" s="41" t="s">
        <v>85</v>
      </c>
      <c r="C22" s="41" t="s">
        <v>86</v>
      </c>
      <c r="D22" s="61">
        <v>53.999973046287117</v>
      </c>
      <c r="E22" s="61">
        <v>53.999973046287117</v>
      </c>
      <c r="F22" s="41" t="s">
        <v>84</v>
      </c>
    </row>
    <row r="23" spans="1:7">
      <c r="B23" s="41" t="s">
        <v>87</v>
      </c>
      <c r="C23" s="41" t="s">
        <v>88</v>
      </c>
      <c r="D23" s="61">
        <v>54.24997285514754</v>
      </c>
      <c r="E23" s="61">
        <v>54.24997285514754</v>
      </c>
      <c r="F23" s="41" t="s">
        <v>84</v>
      </c>
    </row>
    <row r="24" spans="1:7">
      <c r="B24" s="41" t="s">
        <v>89</v>
      </c>
      <c r="C24" s="41" t="s">
        <v>90</v>
      </c>
      <c r="D24" s="61">
        <v>54.499972798279515</v>
      </c>
      <c r="E24" s="61">
        <v>54.499972798279515</v>
      </c>
      <c r="F24" s="41" t="s">
        <v>84</v>
      </c>
    </row>
    <row r="25" spans="1:7">
      <c r="B25" s="41" t="s">
        <v>91</v>
      </c>
      <c r="C25" s="41" t="s">
        <v>92</v>
      </c>
      <c r="D25" s="61">
        <v>54.7499724241381</v>
      </c>
      <c r="E25" s="61">
        <v>54.7499724241381</v>
      </c>
      <c r="F25" s="41" t="s">
        <v>84</v>
      </c>
    </row>
    <row r="26" spans="1:7" ht="13.5" thickBot="1">
      <c r="B26" s="42" t="s">
        <v>93</v>
      </c>
      <c r="C26" s="42" t="s">
        <v>94</v>
      </c>
      <c r="D26" s="60">
        <v>54.999972466969275</v>
      </c>
      <c r="E26" s="60">
        <v>54.999972466969275</v>
      </c>
      <c r="F26" s="42" t="s">
        <v>84</v>
      </c>
    </row>
    <row r="29" spans="1:7" ht="13.5" thickBot="1">
      <c r="A29" t="s">
        <v>36</v>
      </c>
    </row>
    <row r="30" spans="1:7" ht="13.5" thickBot="1">
      <c r="B30" s="59" t="s">
        <v>30</v>
      </c>
      <c r="C30" s="59" t="s">
        <v>31</v>
      </c>
      <c r="D30" s="59" t="s">
        <v>76</v>
      </c>
      <c r="E30" s="59" t="s">
        <v>77</v>
      </c>
      <c r="F30" s="59" t="s">
        <v>78</v>
      </c>
      <c r="G30" s="59" t="s">
        <v>79</v>
      </c>
    </row>
    <row r="31" spans="1:7">
      <c r="B31" s="41" t="s">
        <v>95</v>
      </c>
      <c r="C31" s="41" t="s">
        <v>96</v>
      </c>
      <c r="D31" s="61">
        <v>53.749999999825377</v>
      </c>
      <c r="E31" s="41" t="s">
        <v>97</v>
      </c>
      <c r="F31" s="41" t="s">
        <v>98</v>
      </c>
      <c r="G31" s="61">
        <v>3.749999999825377</v>
      </c>
    </row>
    <row r="32" spans="1:7">
      <c r="B32" s="41" t="s">
        <v>99</v>
      </c>
      <c r="C32" s="41" t="s">
        <v>100</v>
      </c>
      <c r="D32" s="61">
        <v>107.7499730461125</v>
      </c>
      <c r="E32" s="41" t="s">
        <v>101</v>
      </c>
      <c r="F32" s="41" t="s">
        <v>98</v>
      </c>
      <c r="G32" s="61">
        <v>7.7499730461125012</v>
      </c>
    </row>
    <row r="33" spans="2:7">
      <c r="B33" s="41" t="s">
        <v>102</v>
      </c>
      <c r="C33" s="41" t="s">
        <v>103</v>
      </c>
      <c r="D33" s="61">
        <v>161.99994590126005</v>
      </c>
      <c r="E33" s="41" t="s">
        <v>104</v>
      </c>
      <c r="F33" s="41" t="s">
        <v>98</v>
      </c>
      <c r="G33" s="61">
        <v>11.999945901260048</v>
      </c>
    </row>
    <row r="34" spans="2:7">
      <c r="B34" s="41" t="s">
        <v>105</v>
      </c>
      <c r="C34" s="41" t="s">
        <v>106</v>
      </c>
      <c r="D34" s="61">
        <v>216.49991869953956</v>
      </c>
      <c r="E34" s="41" t="s">
        <v>107</v>
      </c>
      <c r="F34" s="41" t="s">
        <v>98</v>
      </c>
      <c r="G34" s="61">
        <v>16.499918699539563</v>
      </c>
    </row>
    <row r="35" spans="2:7">
      <c r="B35" s="41" t="s">
        <v>108</v>
      </c>
      <c r="C35" s="41" t="s">
        <v>109</v>
      </c>
      <c r="D35" s="61">
        <v>271.24989112367768</v>
      </c>
      <c r="E35" s="41" t="s">
        <v>110</v>
      </c>
      <c r="F35" s="41" t="s">
        <v>98</v>
      </c>
      <c r="G35" s="61">
        <v>21.249891123677685</v>
      </c>
    </row>
    <row r="36" spans="2:7">
      <c r="B36" s="41" t="s">
        <v>111</v>
      </c>
      <c r="C36" s="41" t="s">
        <v>112</v>
      </c>
      <c r="D36" s="61">
        <v>326.24986359064695</v>
      </c>
      <c r="E36" s="41" t="s">
        <v>113</v>
      </c>
      <c r="F36" s="41" t="s">
        <v>98</v>
      </c>
      <c r="G36" s="61">
        <v>26.249863590646953</v>
      </c>
    </row>
    <row r="37" spans="2:7">
      <c r="B37" s="41" t="s">
        <v>82</v>
      </c>
      <c r="C37" s="41" t="s">
        <v>83</v>
      </c>
      <c r="D37" s="61">
        <v>53.749999999825377</v>
      </c>
      <c r="E37" s="41" t="s">
        <v>114</v>
      </c>
      <c r="F37" s="41" t="s">
        <v>98</v>
      </c>
      <c r="G37" s="61">
        <v>3.749999999825377</v>
      </c>
    </row>
    <row r="38" spans="2:7">
      <c r="B38" s="41" t="s">
        <v>82</v>
      </c>
      <c r="C38" s="41" t="s">
        <v>83</v>
      </c>
      <c r="D38" s="61">
        <v>53.749999999825377</v>
      </c>
      <c r="E38" s="41" t="s">
        <v>115</v>
      </c>
      <c r="F38" s="41" t="s">
        <v>98</v>
      </c>
      <c r="G38" s="41">
        <v>26.250000000174623</v>
      </c>
    </row>
    <row r="39" spans="2:7">
      <c r="B39" s="41" t="s">
        <v>85</v>
      </c>
      <c r="C39" s="41" t="s">
        <v>86</v>
      </c>
      <c r="D39" s="61">
        <v>53.999973046287117</v>
      </c>
      <c r="E39" s="41" t="s">
        <v>116</v>
      </c>
      <c r="F39" s="41" t="s">
        <v>98</v>
      </c>
      <c r="G39" s="41">
        <v>26.000026953712883</v>
      </c>
    </row>
    <row r="40" spans="2:7">
      <c r="B40" s="41" t="s">
        <v>87</v>
      </c>
      <c r="C40" s="41" t="s">
        <v>88</v>
      </c>
      <c r="D40" s="61">
        <v>54.24997285514754</v>
      </c>
      <c r="E40" s="41" t="s">
        <v>117</v>
      </c>
      <c r="F40" s="41" t="s">
        <v>98</v>
      </c>
      <c r="G40" s="41">
        <v>25.75002714485246</v>
      </c>
    </row>
    <row r="41" spans="2:7">
      <c r="B41" s="41" t="s">
        <v>89</v>
      </c>
      <c r="C41" s="41" t="s">
        <v>90</v>
      </c>
      <c r="D41" s="61">
        <v>54.499972798279515</v>
      </c>
      <c r="E41" s="41" t="s">
        <v>118</v>
      </c>
      <c r="F41" s="41" t="s">
        <v>98</v>
      </c>
      <c r="G41" s="41">
        <v>25.500027201720485</v>
      </c>
    </row>
    <row r="42" spans="2:7">
      <c r="B42" s="41" t="s">
        <v>91</v>
      </c>
      <c r="C42" s="41" t="s">
        <v>92</v>
      </c>
      <c r="D42" s="61">
        <v>54.7499724241381</v>
      </c>
      <c r="E42" s="41" t="s">
        <v>119</v>
      </c>
      <c r="F42" s="41" t="s">
        <v>98</v>
      </c>
      <c r="G42" s="41">
        <v>25.2500275758619</v>
      </c>
    </row>
    <row r="43" spans="2:7">
      <c r="B43" s="41" t="s">
        <v>93</v>
      </c>
      <c r="C43" s="41" t="s">
        <v>94</v>
      </c>
      <c r="D43" s="61">
        <v>54.999972466969275</v>
      </c>
      <c r="E43" s="41" t="s">
        <v>120</v>
      </c>
      <c r="F43" s="41" t="s">
        <v>98</v>
      </c>
      <c r="G43" s="41">
        <v>25.000027533030725</v>
      </c>
    </row>
    <row r="44" spans="2:7">
      <c r="B44" s="41" t="s">
        <v>85</v>
      </c>
      <c r="C44" s="41" t="s">
        <v>86</v>
      </c>
      <c r="D44" s="61">
        <v>53.999973046287117</v>
      </c>
      <c r="E44" s="41" t="s">
        <v>121</v>
      </c>
      <c r="F44" s="41" t="s">
        <v>98</v>
      </c>
      <c r="G44" s="61">
        <v>53.999973046287117</v>
      </c>
    </row>
    <row r="45" spans="2:7">
      <c r="B45" s="41" t="s">
        <v>87</v>
      </c>
      <c r="C45" s="41" t="s">
        <v>88</v>
      </c>
      <c r="D45" s="61">
        <v>54.24997285514754</v>
      </c>
      <c r="E45" s="41" t="s">
        <v>122</v>
      </c>
      <c r="F45" s="41" t="s">
        <v>98</v>
      </c>
      <c r="G45" s="61">
        <v>54.24997285514754</v>
      </c>
    </row>
    <row r="46" spans="2:7">
      <c r="B46" s="41" t="s">
        <v>89</v>
      </c>
      <c r="C46" s="41" t="s">
        <v>90</v>
      </c>
      <c r="D46" s="61">
        <v>54.499972798279515</v>
      </c>
      <c r="E46" s="41" t="s">
        <v>123</v>
      </c>
      <c r="F46" s="41" t="s">
        <v>98</v>
      </c>
      <c r="G46" s="61">
        <v>54.499972798279515</v>
      </c>
    </row>
    <row r="47" spans="2:7">
      <c r="B47" s="41" t="s">
        <v>91</v>
      </c>
      <c r="C47" s="41" t="s">
        <v>92</v>
      </c>
      <c r="D47" s="61">
        <v>54.7499724241381</v>
      </c>
      <c r="E47" s="41" t="s">
        <v>124</v>
      </c>
      <c r="F47" s="41" t="s">
        <v>98</v>
      </c>
      <c r="G47" s="61">
        <v>54.7499724241381</v>
      </c>
    </row>
    <row r="48" spans="2:7" ht="13.5" thickBot="1">
      <c r="B48" s="42" t="s">
        <v>93</v>
      </c>
      <c r="C48" s="42" t="s">
        <v>94</v>
      </c>
      <c r="D48" s="60">
        <v>54.999972466969275</v>
      </c>
      <c r="E48" s="42" t="s">
        <v>125</v>
      </c>
      <c r="F48" s="42" t="s">
        <v>98</v>
      </c>
      <c r="G48" s="60">
        <v>54.999972466969275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baseColWidth="10" defaultRowHeight="12.75"/>
  <cols>
    <col min="1" max="1" width="2.28515625" customWidth="1"/>
    <col min="2" max="2" width="6.28515625" bestFit="1" customWidth="1"/>
    <col min="3" max="3" width="15.85546875" bestFit="1" customWidth="1"/>
    <col min="4" max="4" width="12" bestFit="1" customWidth="1"/>
    <col min="5" max="5" width="12.85546875" bestFit="1" customWidth="1"/>
  </cols>
  <sheetData>
    <row r="1" spans="1:5">
      <c r="A1" s="40" t="s">
        <v>26</v>
      </c>
    </row>
    <row r="2" spans="1:5">
      <c r="A2" s="40" t="s">
        <v>61</v>
      </c>
    </row>
    <row r="3" spans="1:5">
      <c r="A3" s="40" t="s">
        <v>126</v>
      </c>
    </row>
    <row r="6" spans="1:5" ht="13.5" thickBot="1">
      <c r="A6" t="s">
        <v>29</v>
      </c>
    </row>
    <row r="7" spans="1:5">
      <c r="B7" s="62"/>
      <c r="C7" s="62"/>
      <c r="D7" s="62" t="s">
        <v>32</v>
      </c>
      <c r="E7" s="62" t="s">
        <v>34</v>
      </c>
    </row>
    <row r="8" spans="1:5" ht="13.5" thickBot="1">
      <c r="B8" s="63" t="s">
        <v>30</v>
      </c>
      <c r="C8" s="63" t="s">
        <v>31</v>
      </c>
      <c r="D8" s="63" t="s">
        <v>33</v>
      </c>
      <c r="E8" s="63" t="s">
        <v>35</v>
      </c>
    </row>
    <row r="9" spans="1:5">
      <c r="B9" s="41" t="s">
        <v>82</v>
      </c>
      <c r="C9" s="41" t="s">
        <v>83</v>
      </c>
      <c r="D9" s="41">
        <v>53.749999999825377</v>
      </c>
      <c r="E9" s="41">
        <v>0</v>
      </c>
    </row>
    <row r="10" spans="1:5">
      <c r="B10" s="41" t="s">
        <v>85</v>
      </c>
      <c r="C10" s="41" t="s">
        <v>86</v>
      </c>
      <c r="D10" s="41">
        <v>53.999973046287117</v>
      </c>
      <c r="E10" s="41">
        <v>0</v>
      </c>
    </row>
    <row r="11" spans="1:5">
      <c r="B11" s="41" t="s">
        <v>87</v>
      </c>
      <c r="C11" s="41" t="s">
        <v>88</v>
      </c>
      <c r="D11" s="41">
        <v>54.24997285514754</v>
      </c>
      <c r="E11" s="41">
        <v>0</v>
      </c>
    </row>
    <row r="12" spans="1:5">
      <c r="B12" s="41" t="s">
        <v>89</v>
      </c>
      <c r="C12" s="41" t="s">
        <v>90</v>
      </c>
      <c r="D12" s="41">
        <v>54.499972798279515</v>
      </c>
      <c r="E12" s="41">
        <v>0</v>
      </c>
    </row>
    <row r="13" spans="1:5">
      <c r="B13" s="41" t="s">
        <v>91</v>
      </c>
      <c r="C13" s="41" t="s">
        <v>92</v>
      </c>
      <c r="D13" s="41">
        <v>54.7499724241381</v>
      </c>
      <c r="E13" s="41">
        <v>0</v>
      </c>
    </row>
    <row r="14" spans="1:5" ht="13.5" thickBot="1">
      <c r="B14" s="42" t="s">
        <v>93</v>
      </c>
      <c r="C14" s="42" t="s">
        <v>94</v>
      </c>
      <c r="D14" s="42">
        <v>54.999972466969275</v>
      </c>
      <c r="E14" s="42">
        <v>0</v>
      </c>
    </row>
    <row r="16" spans="1:5" ht="13.5" thickBot="1">
      <c r="A16" t="s">
        <v>36</v>
      </c>
    </row>
    <row r="17" spans="2:5">
      <c r="B17" s="62"/>
      <c r="C17" s="62"/>
      <c r="D17" s="62" t="s">
        <v>32</v>
      </c>
      <c r="E17" s="62" t="s">
        <v>127</v>
      </c>
    </row>
    <row r="18" spans="2:5" ht="13.5" thickBot="1">
      <c r="B18" s="63" t="s">
        <v>30</v>
      </c>
      <c r="C18" s="63" t="s">
        <v>31</v>
      </c>
      <c r="D18" s="63" t="s">
        <v>33</v>
      </c>
      <c r="E18" s="63" t="s">
        <v>128</v>
      </c>
    </row>
    <row r="19" spans="2:5">
      <c r="B19" s="41" t="s">
        <v>95</v>
      </c>
      <c r="C19" s="41" t="s">
        <v>96</v>
      </c>
      <c r="D19" s="41">
        <v>53.749999999825377</v>
      </c>
      <c r="E19" s="41">
        <v>0</v>
      </c>
    </row>
    <row r="20" spans="2:5">
      <c r="B20" s="41" t="s">
        <v>99</v>
      </c>
      <c r="C20" s="41" t="s">
        <v>100</v>
      </c>
      <c r="D20" s="41">
        <v>107.7499730461125</v>
      </c>
      <c r="E20" s="41">
        <v>0</v>
      </c>
    </row>
    <row r="21" spans="2:5">
      <c r="B21" s="41" t="s">
        <v>102</v>
      </c>
      <c r="C21" s="41" t="s">
        <v>103</v>
      </c>
      <c r="D21" s="41">
        <v>161.99994590126005</v>
      </c>
      <c r="E21" s="41">
        <v>0</v>
      </c>
    </row>
    <row r="22" spans="2:5">
      <c r="B22" s="41" t="s">
        <v>105</v>
      </c>
      <c r="C22" s="41" t="s">
        <v>106</v>
      </c>
      <c r="D22" s="41">
        <v>216.49991869953956</v>
      </c>
      <c r="E22" s="41">
        <v>0</v>
      </c>
    </row>
    <row r="23" spans="2:5">
      <c r="B23" s="41" t="s">
        <v>108</v>
      </c>
      <c r="C23" s="41" t="s">
        <v>109</v>
      </c>
      <c r="D23" s="41">
        <v>271.24989112367768</v>
      </c>
      <c r="E23" s="41">
        <v>0</v>
      </c>
    </row>
    <row r="24" spans="2:5" ht="13.5" thickBot="1">
      <c r="B24" s="42" t="s">
        <v>111</v>
      </c>
      <c r="C24" s="42" t="s">
        <v>112</v>
      </c>
      <c r="D24" s="42">
        <v>326.24986359064695</v>
      </c>
      <c r="E24" s="42">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baseColWidth="10" defaultRowHeight="12.75"/>
  <cols>
    <col min="1" max="1" width="2.28515625" customWidth="1"/>
    <col min="2" max="2" width="6.28515625" bestFit="1" customWidth="1"/>
    <col min="3" max="3" width="8.7109375" bestFit="1" customWidth="1"/>
    <col min="4" max="4" width="5.85546875" bestFit="1" customWidth="1"/>
    <col min="5" max="5" width="2.28515625" customWidth="1"/>
    <col min="6" max="6" width="7.5703125" bestFit="1" customWidth="1"/>
    <col min="7" max="7" width="10" bestFit="1" customWidth="1"/>
    <col min="8" max="8" width="2.28515625" customWidth="1"/>
    <col min="9" max="9" width="8.85546875" bestFit="1" customWidth="1"/>
    <col min="10" max="10" width="10" bestFit="1" customWidth="1"/>
  </cols>
  <sheetData>
    <row r="1" spans="1:10">
      <c r="A1" s="40" t="s">
        <v>129</v>
      </c>
    </row>
    <row r="2" spans="1:10">
      <c r="A2" s="40" t="s">
        <v>61</v>
      </c>
    </row>
    <row r="3" spans="1:10">
      <c r="A3" s="40" t="s">
        <v>126</v>
      </c>
    </row>
    <row r="5" spans="1:10" ht="13.5" thickBot="1"/>
    <row r="6" spans="1:10">
      <c r="B6" s="62"/>
      <c r="C6" s="62" t="s">
        <v>130</v>
      </c>
      <c r="D6" s="62"/>
    </row>
    <row r="7" spans="1:10" ht="13.5" thickBot="1">
      <c r="B7" s="63" t="s">
        <v>30</v>
      </c>
      <c r="C7" s="63" t="s">
        <v>31</v>
      </c>
      <c r="D7" s="63" t="s">
        <v>33</v>
      </c>
    </row>
    <row r="8" spans="1:10" ht="13.5" thickBot="1">
      <c r="B8" s="42" t="s">
        <v>80</v>
      </c>
      <c r="C8" s="42" t="s">
        <v>81</v>
      </c>
      <c r="D8" s="60">
        <v>8392.5125000007429</v>
      </c>
    </row>
    <row r="10" spans="1:10" ht="13.5" thickBot="1"/>
    <row r="11" spans="1:10">
      <c r="B11" s="62"/>
      <c r="C11" s="62" t="s">
        <v>131</v>
      </c>
      <c r="D11" s="62"/>
      <c r="F11" s="62" t="s">
        <v>132</v>
      </c>
      <c r="G11" s="62" t="s">
        <v>130</v>
      </c>
      <c r="I11" s="62" t="s">
        <v>135</v>
      </c>
      <c r="J11" s="62" t="s">
        <v>130</v>
      </c>
    </row>
    <row r="12" spans="1:10" ht="13.5" thickBot="1">
      <c r="B12" s="63" t="s">
        <v>30</v>
      </c>
      <c r="C12" s="63" t="s">
        <v>31</v>
      </c>
      <c r="D12" s="63" t="s">
        <v>33</v>
      </c>
      <c r="F12" s="63" t="s">
        <v>133</v>
      </c>
      <c r="G12" s="63" t="s">
        <v>134</v>
      </c>
      <c r="I12" s="63" t="s">
        <v>133</v>
      </c>
      <c r="J12" s="63" t="s">
        <v>134</v>
      </c>
    </row>
    <row r="13" spans="1:10">
      <c r="B13" s="41" t="s">
        <v>82</v>
      </c>
      <c r="C13" s="41" t="s">
        <v>83</v>
      </c>
      <c r="D13" s="61">
        <v>53.749999999825377</v>
      </c>
      <c r="F13" s="61">
        <v>50</v>
      </c>
      <c r="G13" s="61">
        <v>8395.3250000007429</v>
      </c>
      <c r="I13" s="61">
        <v>80</v>
      </c>
      <c r="J13" s="61">
        <v>8530.3250000007429</v>
      </c>
    </row>
    <row r="14" spans="1:10">
      <c r="B14" s="41" t="s">
        <v>85</v>
      </c>
      <c r="C14" s="41" t="s">
        <v>86</v>
      </c>
      <c r="D14" s="61">
        <v>53.999973046287117</v>
      </c>
      <c r="F14" s="61">
        <v>46.250000000174623</v>
      </c>
      <c r="G14" s="61">
        <v>8404.5250000000597</v>
      </c>
      <c r="I14" s="61">
        <v>80</v>
      </c>
      <c r="J14" s="61">
        <v>8527.7125000005999</v>
      </c>
    </row>
    <row r="15" spans="1:10">
      <c r="B15" s="41" t="s">
        <v>87</v>
      </c>
      <c r="C15" s="41" t="s">
        <v>88</v>
      </c>
      <c r="D15" s="61">
        <v>54.24997285514754</v>
      </c>
      <c r="F15" s="61">
        <v>42.25002695388752</v>
      </c>
      <c r="G15" s="61">
        <v>8421.3123706220831</v>
      </c>
      <c r="I15" s="61">
        <v>80</v>
      </c>
      <c r="J15" s="61">
        <v>8525.1250000005984</v>
      </c>
    </row>
    <row r="16" spans="1:10">
      <c r="B16" s="41" t="s">
        <v>89</v>
      </c>
      <c r="C16" s="41" t="s">
        <v>90</v>
      </c>
      <c r="D16" s="61">
        <v>54.499972798279515</v>
      </c>
      <c r="F16" s="61">
        <v>38.000054098739952</v>
      </c>
      <c r="G16" s="61">
        <v>8446.9621429494982</v>
      </c>
      <c r="I16" s="61">
        <v>80</v>
      </c>
      <c r="J16" s="61">
        <v>8522.5625000005948</v>
      </c>
    </row>
    <row r="17" spans="2:10">
      <c r="B17" s="41" t="s">
        <v>91</v>
      </c>
      <c r="C17" s="41" t="s">
        <v>92</v>
      </c>
      <c r="D17" s="61">
        <v>54.7499724241381</v>
      </c>
      <c r="F17" s="61">
        <v>33.500081300460437</v>
      </c>
      <c r="G17" s="61">
        <v>8482.8243089480002</v>
      </c>
      <c r="I17" s="61">
        <v>80</v>
      </c>
      <c r="J17" s="61">
        <v>8520.0250000005926</v>
      </c>
    </row>
    <row r="18" spans="2:10" ht="13.5" thickBot="1">
      <c r="B18" s="42" t="s">
        <v>93</v>
      </c>
      <c r="C18" s="42" t="s">
        <v>94</v>
      </c>
      <c r="D18" s="60">
        <v>54.999972466969275</v>
      </c>
      <c r="F18" s="60">
        <v>28.750108876322315</v>
      </c>
      <c r="G18" s="60">
        <v>8530.3238568015786</v>
      </c>
      <c r="I18" s="60">
        <v>80</v>
      </c>
      <c r="J18" s="60">
        <v>8517.5125000005937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sheetViews>
  <sheetFormatPr baseColWidth="10" defaultRowHeight="12.75"/>
  <cols>
    <col min="1" max="1" width="15" customWidth="1"/>
  </cols>
  <sheetData>
    <row r="1" spans="1:5" ht="18.75" thickBot="1">
      <c r="A1" s="64" t="s">
        <v>140</v>
      </c>
      <c r="B1" s="65"/>
      <c r="C1" s="66"/>
      <c r="D1" s="66"/>
      <c r="E1" s="67"/>
    </row>
    <row r="2" spans="1:5" ht="13.5" thickBot="1">
      <c r="A2" s="68"/>
      <c r="B2" s="26"/>
      <c r="C2" s="26"/>
      <c r="D2" s="26"/>
      <c r="E2" s="69"/>
    </row>
    <row r="3" spans="1:5" ht="13.5" thickBot="1">
      <c r="A3" s="68"/>
      <c r="B3" s="78" t="s">
        <v>150</v>
      </c>
      <c r="C3" s="67"/>
      <c r="D3" s="26"/>
      <c r="E3" s="69"/>
    </row>
    <row r="4" spans="1:5" ht="13.5" thickBot="1">
      <c r="A4" s="36" t="s">
        <v>141</v>
      </c>
      <c r="B4" s="79" t="s">
        <v>142</v>
      </c>
      <c r="C4" s="80" t="s">
        <v>143</v>
      </c>
      <c r="D4" s="26"/>
      <c r="E4" s="69"/>
    </row>
    <row r="5" spans="1:5">
      <c r="A5" s="25">
        <v>7</v>
      </c>
      <c r="B5" s="23">
        <v>499.99961853027344</v>
      </c>
      <c r="C5" s="23">
        <v>228.57160295772235</v>
      </c>
      <c r="D5" s="23"/>
      <c r="E5" s="69"/>
    </row>
    <row r="6" spans="1:5" ht="13.5" thickBot="1">
      <c r="A6" s="25"/>
      <c r="B6" s="23"/>
      <c r="C6" s="23"/>
      <c r="D6" s="23"/>
      <c r="E6" s="69"/>
    </row>
    <row r="7" spans="1:5" ht="13.5" thickBot="1">
      <c r="A7" s="46" t="s">
        <v>148</v>
      </c>
      <c r="B7" s="23">
        <f>A5*B5*C5</f>
        <v>800000</v>
      </c>
      <c r="C7" s="70">
        <f>800000</f>
        <v>800000</v>
      </c>
      <c r="D7" s="81" t="s">
        <v>144</v>
      </c>
      <c r="E7" s="69"/>
    </row>
    <row r="8" spans="1:5">
      <c r="A8" s="25" t="s">
        <v>136</v>
      </c>
      <c r="B8" s="23">
        <f>B5</f>
        <v>499.99961853027344</v>
      </c>
      <c r="C8" s="3">
        <v>500</v>
      </c>
      <c r="D8" s="82" t="s">
        <v>145</v>
      </c>
      <c r="E8" s="69"/>
    </row>
    <row r="9" spans="1:5" ht="13.5" thickBot="1">
      <c r="A9" s="46" t="s">
        <v>147</v>
      </c>
      <c r="B9" s="23">
        <f>C5</f>
        <v>228.57160295772235</v>
      </c>
      <c r="C9" s="6">
        <v>500</v>
      </c>
      <c r="D9" s="83" t="s">
        <v>146</v>
      </c>
      <c r="E9" s="69"/>
    </row>
    <row r="10" spans="1:5" ht="13.5" thickBot="1">
      <c r="A10" s="72" t="s">
        <v>137</v>
      </c>
      <c r="B10" s="23">
        <f>12*A5</f>
        <v>84</v>
      </c>
      <c r="C10" s="51">
        <v>85</v>
      </c>
      <c r="D10" s="10" t="s">
        <v>138</v>
      </c>
      <c r="E10" s="24"/>
    </row>
    <row r="11" spans="1:5" ht="13.5" thickBot="1">
      <c r="A11" s="46" t="s">
        <v>149</v>
      </c>
      <c r="B11" s="23">
        <f>B5*C5</f>
        <v>114285.71428571429</v>
      </c>
      <c r="C11" s="51">
        <f>500^2-800000*0.15</f>
        <v>130000</v>
      </c>
      <c r="D11" s="73" t="s">
        <v>139</v>
      </c>
      <c r="E11" s="24"/>
    </row>
    <row r="12" spans="1:5">
      <c r="A12" s="25"/>
      <c r="B12" s="23"/>
      <c r="C12" s="26"/>
      <c r="D12" s="74"/>
      <c r="E12" s="24"/>
    </row>
    <row r="13" spans="1:5" ht="13.5" thickBot="1">
      <c r="A13" s="68"/>
      <c r="B13" s="32" t="s">
        <v>130</v>
      </c>
      <c r="C13" s="26"/>
      <c r="D13" s="26"/>
      <c r="E13" s="69"/>
    </row>
    <row r="14" spans="1:5" ht="13.5" thickBot="1">
      <c r="A14" s="68"/>
      <c r="B14" s="75">
        <f>500000*12*A5+2000*C7+50*(500^2-(B5*C5))</f>
        <v>1648785714.2857144</v>
      </c>
      <c r="C14" s="26"/>
      <c r="D14" s="26"/>
      <c r="E14" s="69"/>
    </row>
    <row r="15" spans="1:5" ht="13.5" thickBot="1">
      <c r="A15" s="76"/>
      <c r="B15" s="77"/>
      <c r="C15" s="77"/>
      <c r="D15" s="77"/>
      <c r="E15" s="71"/>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1455"/>
  <sheetViews>
    <sheetView workbookViewId="0"/>
  </sheetViews>
  <sheetFormatPr baseColWidth="10" defaultColWidth="6.7109375" defaultRowHeight="12.75"/>
  <cols>
    <col min="1" max="1" width="6.140625" style="1" customWidth="1"/>
    <col min="2" max="15" width="6.7109375" style="1"/>
    <col min="16" max="16" width="6.85546875" style="1" customWidth="1"/>
    <col min="17" max="20" width="6.7109375" style="1"/>
    <col min="21" max="21" width="5.7109375" style="1" customWidth="1"/>
    <col min="22" max="29" width="6.7109375" style="1"/>
    <col min="30" max="30" width="11" style="1" customWidth="1"/>
    <col min="31" max="256" width="6.7109375" style="1"/>
    <col min="257" max="257" width="6.140625" style="1" customWidth="1"/>
    <col min="258" max="271" width="6.7109375" style="1"/>
    <col min="272" max="272" width="6.85546875" style="1" customWidth="1"/>
    <col min="273" max="276" width="6.7109375" style="1"/>
    <col min="277" max="277" width="5.7109375" style="1" customWidth="1"/>
    <col min="278" max="285" width="6.7109375" style="1"/>
    <col min="286" max="286" width="11" style="1" customWidth="1"/>
    <col min="287" max="512" width="6.7109375" style="1"/>
    <col min="513" max="513" width="6.140625" style="1" customWidth="1"/>
    <col min="514" max="527" width="6.7109375" style="1"/>
    <col min="528" max="528" width="6.85546875" style="1" customWidth="1"/>
    <col min="529" max="532" width="6.7109375" style="1"/>
    <col min="533" max="533" width="5.7109375" style="1" customWidth="1"/>
    <col min="534" max="541" width="6.7109375" style="1"/>
    <col min="542" max="542" width="11" style="1" customWidth="1"/>
    <col min="543" max="768" width="6.7109375" style="1"/>
    <col min="769" max="769" width="6.140625" style="1" customWidth="1"/>
    <col min="770" max="783" width="6.7109375" style="1"/>
    <col min="784" max="784" width="6.85546875" style="1" customWidth="1"/>
    <col min="785" max="788" width="6.7109375" style="1"/>
    <col min="789" max="789" width="5.7109375" style="1" customWidth="1"/>
    <col min="790" max="797" width="6.7109375" style="1"/>
    <col min="798" max="798" width="11" style="1" customWidth="1"/>
    <col min="799" max="1024" width="6.7109375" style="1"/>
    <col min="1025" max="1025" width="6.140625" style="1" customWidth="1"/>
    <col min="1026" max="1039" width="6.7109375" style="1"/>
    <col min="1040" max="1040" width="6.85546875" style="1" customWidth="1"/>
    <col min="1041" max="1044" width="6.7109375" style="1"/>
    <col min="1045" max="1045" width="5.7109375" style="1" customWidth="1"/>
    <col min="1046" max="1053" width="6.7109375" style="1"/>
    <col min="1054" max="1054" width="11" style="1" customWidth="1"/>
    <col min="1055" max="1280" width="6.7109375" style="1"/>
    <col min="1281" max="1281" width="6.140625" style="1" customWidth="1"/>
    <col min="1282" max="1295" width="6.7109375" style="1"/>
    <col min="1296" max="1296" width="6.85546875" style="1" customWidth="1"/>
    <col min="1297" max="1300" width="6.7109375" style="1"/>
    <col min="1301" max="1301" width="5.7109375" style="1" customWidth="1"/>
    <col min="1302" max="1309" width="6.7109375" style="1"/>
    <col min="1310" max="1310" width="11" style="1" customWidth="1"/>
    <col min="1311" max="1536" width="6.7109375" style="1"/>
    <col min="1537" max="1537" width="6.140625" style="1" customWidth="1"/>
    <col min="1538" max="1551" width="6.7109375" style="1"/>
    <col min="1552" max="1552" width="6.85546875" style="1" customWidth="1"/>
    <col min="1553" max="1556" width="6.7109375" style="1"/>
    <col min="1557" max="1557" width="5.7109375" style="1" customWidth="1"/>
    <col min="1558" max="1565" width="6.7109375" style="1"/>
    <col min="1566" max="1566" width="11" style="1" customWidth="1"/>
    <col min="1567" max="1792" width="6.7109375" style="1"/>
    <col min="1793" max="1793" width="6.140625" style="1" customWidth="1"/>
    <col min="1794" max="1807" width="6.7109375" style="1"/>
    <col min="1808" max="1808" width="6.85546875" style="1" customWidth="1"/>
    <col min="1809" max="1812" width="6.7109375" style="1"/>
    <col min="1813" max="1813" width="5.7109375" style="1" customWidth="1"/>
    <col min="1814" max="1821" width="6.7109375" style="1"/>
    <col min="1822" max="1822" width="11" style="1" customWidth="1"/>
    <col min="1823" max="2048" width="6.7109375" style="1"/>
    <col min="2049" max="2049" width="6.140625" style="1" customWidth="1"/>
    <col min="2050" max="2063" width="6.7109375" style="1"/>
    <col min="2064" max="2064" width="6.85546875" style="1" customWidth="1"/>
    <col min="2065" max="2068" width="6.7109375" style="1"/>
    <col min="2069" max="2069" width="5.7109375" style="1" customWidth="1"/>
    <col min="2070" max="2077" width="6.7109375" style="1"/>
    <col min="2078" max="2078" width="11" style="1" customWidth="1"/>
    <col min="2079" max="2304" width="6.7109375" style="1"/>
    <col min="2305" max="2305" width="6.140625" style="1" customWidth="1"/>
    <col min="2306" max="2319" width="6.7109375" style="1"/>
    <col min="2320" max="2320" width="6.85546875" style="1" customWidth="1"/>
    <col min="2321" max="2324" width="6.7109375" style="1"/>
    <col min="2325" max="2325" width="5.7109375" style="1" customWidth="1"/>
    <col min="2326" max="2333" width="6.7109375" style="1"/>
    <col min="2334" max="2334" width="11" style="1" customWidth="1"/>
    <col min="2335" max="2560" width="6.7109375" style="1"/>
    <col min="2561" max="2561" width="6.140625" style="1" customWidth="1"/>
    <col min="2562" max="2575" width="6.7109375" style="1"/>
    <col min="2576" max="2576" width="6.85546875" style="1" customWidth="1"/>
    <col min="2577" max="2580" width="6.7109375" style="1"/>
    <col min="2581" max="2581" width="5.7109375" style="1" customWidth="1"/>
    <col min="2582" max="2589" width="6.7109375" style="1"/>
    <col min="2590" max="2590" width="11" style="1" customWidth="1"/>
    <col min="2591" max="2816" width="6.7109375" style="1"/>
    <col min="2817" max="2817" width="6.140625" style="1" customWidth="1"/>
    <col min="2818" max="2831" width="6.7109375" style="1"/>
    <col min="2832" max="2832" width="6.85546875" style="1" customWidth="1"/>
    <col min="2833" max="2836" width="6.7109375" style="1"/>
    <col min="2837" max="2837" width="5.7109375" style="1" customWidth="1"/>
    <col min="2838" max="2845" width="6.7109375" style="1"/>
    <col min="2846" max="2846" width="11" style="1" customWidth="1"/>
    <col min="2847" max="3072" width="6.7109375" style="1"/>
    <col min="3073" max="3073" width="6.140625" style="1" customWidth="1"/>
    <col min="3074" max="3087" width="6.7109375" style="1"/>
    <col min="3088" max="3088" width="6.85546875" style="1" customWidth="1"/>
    <col min="3089" max="3092" width="6.7109375" style="1"/>
    <col min="3093" max="3093" width="5.7109375" style="1" customWidth="1"/>
    <col min="3094" max="3101" width="6.7109375" style="1"/>
    <col min="3102" max="3102" width="11" style="1" customWidth="1"/>
    <col min="3103" max="3328" width="6.7109375" style="1"/>
    <col min="3329" max="3329" width="6.140625" style="1" customWidth="1"/>
    <col min="3330" max="3343" width="6.7109375" style="1"/>
    <col min="3344" max="3344" width="6.85546875" style="1" customWidth="1"/>
    <col min="3345" max="3348" width="6.7109375" style="1"/>
    <col min="3349" max="3349" width="5.7109375" style="1" customWidth="1"/>
    <col min="3350" max="3357" width="6.7109375" style="1"/>
    <col min="3358" max="3358" width="11" style="1" customWidth="1"/>
    <col min="3359" max="3584" width="6.7109375" style="1"/>
    <col min="3585" max="3585" width="6.140625" style="1" customWidth="1"/>
    <col min="3586" max="3599" width="6.7109375" style="1"/>
    <col min="3600" max="3600" width="6.85546875" style="1" customWidth="1"/>
    <col min="3601" max="3604" width="6.7109375" style="1"/>
    <col min="3605" max="3605" width="5.7109375" style="1" customWidth="1"/>
    <col min="3606" max="3613" width="6.7109375" style="1"/>
    <col min="3614" max="3614" width="11" style="1" customWidth="1"/>
    <col min="3615" max="3840" width="6.7109375" style="1"/>
    <col min="3841" max="3841" width="6.140625" style="1" customWidth="1"/>
    <col min="3842" max="3855" width="6.7109375" style="1"/>
    <col min="3856" max="3856" width="6.85546875" style="1" customWidth="1"/>
    <col min="3857" max="3860" width="6.7109375" style="1"/>
    <col min="3861" max="3861" width="5.7109375" style="1" customWidth="1"/>
    <col min="3862" max="3869" width="6.7109375" style="1"/>
    <col min="3870" max="3870" width="11" style="1" customWidth="1"/>
    <col min="3871" max="4096" width="6.7109375" style="1"/>
    <col min="4097" max="4097" width="6.140625" style="1" customWidth="1"/>
    <col min="4098" max="4111" width="6.7109375" style="1"/>
    <col min="4112" max="4112" width="6.85546875" style="1" customWidth="1"/>
    <col min="4113" max="4116" width="6.7109375" style="1"/>
    <col min="4117" max="4117" width="5.7109375" style="1" customWidth="1"/>
    <col min="4118" max="4125" width="6.7109375" style="1"/>
    <col min="4126" max="4126" width="11" style="1" customWidth="1"/>
    <col min="4127" max="4352" width="6.7109375" style="1"/>
    <col min="4353" max="4353" width="6.140625" style="1" customWidth="1"/>
    <col min="4354" max="4367" width="6.7109375" style="1"/>
    <col min="4368" max="4368" width="6.85546875" style="1" customWidth="1"/>
    <col min="4369" max="4372" width="6.7109375" style="1"/>
    <col min="4373" max="4373" width="5.7109375" style="1" customWidth="1"/>
    <col min="4374" max="4381" width="6.7109375" style="1"/>
    <col min="4382" max="4382" width="11" style="1" customWidth="1"/>
    <col min="4383" max="4608" width="6.7109375" style="1"/>
    <col min="4609" max="4609" width="6.140625" style="1" customWidth="1"/>
    <col min="4610" max="4623" width="6.7109375" style="1"/>
    <col min="4624" max="4624" width="6.85546875" style="1" customWidth="1"/>
    <col min="4625" max="4628" width="6.7109375" style="1"/>
    <col min="4629" max="4629" width="5.7109375" style="1" customWidth="1"/>
    <col min="4630" max="4637" width="6.7109375" style="1"/>
    <col min="4638" max="4638" width="11" style="1" customWidth="1"/>
    <col min="4639" max="4864" width="6.7109375" style="1"/>
    <col min="4865" max="4865" width="6.140625" style="1" customWidth="1"/>
    <col min="4866" max="4879" width="6.7109375" style="1"/>
    <col min="4880" max="4880" width="6.85546875" style="1" customWidth="1"/>
    <col min="4881" max="4884" width="6.7109375" style="1"/>
    <col min="4885" max="4885" width="5.7109375" style="1" customWidth="1"/>
    <col min="4886" max="4893" width="6.7109375" style="1"/>
    <col min="4894" max="4894" width="11" style="1" customWidth="1"/>
    <col min="4895" max="5120" width="6.7109375" style="1"/>
    <col min="5121" max="5121" width="6.140625" style="1" customWidth="1"/>
    <col min="5122" max="5135" width="6.7109375" style="1"/>
    <col min="5136" max="5136" width="6.85546875" style="1" customWidth="1"/>
    <col min="5137" max="5140" width="6.7109375" style="1"/>
    <col min="5141" max="5141" width="5.7109375" style="1" customWidth="1"/>
    <col min="5142" max="5149" width="6.7109375" style="1"/>
    <col min="5150" max="5150" width="11" style="1" customWidth="1"/>
    <col min="5151" max="5376" width="6.7109375" style="1"/>
    <col min="5377" max="5377" width="6.140625" style="1" customWidth="1"/>
    <col min="5378" max="5391" width="6.7109375" style="1"/>
    <col min="5392" max="5392" width="6.85546875" style="1" customWidth="1"/>
    <col min="5393" max="5396" width="6.7109375" style="1"/>
    <col min="5397" max="5397" width="5.7109375" style="1" customWidth="1"/>
    <col min="5398" max="5405" width="6.7109375" style="1"/>
    <col min="5406" max="5406" width="11" style="1" customWidth="1"/>
    <col min="5407" max="5632" width="6.7109375" style="1"/>
    <col min="5633" max="5633" width="6.140625" style="1" customWidth="1"/>
    <col min="5634" max="5647" width="6.7109375" style="1"/>
    <col min="5648" max="5648" width="6.85546875" style="1" customWidth="1"/>
    <col min="5649" max="5652" width="6.7109375" style="1"/>
    <col min="5653" max="5653" width="5.7109375" style="1" customWidth="1"/>
    <col min="5654" max="5661" width="6.7109375" style="1"/>
    <col min="5662" max="5662" width="11" style="1" customWidth="1"/>
    <col min="5663" max="5888" width="6.7109375" style="1"/>
    <col min="5889" max="5889" width="6.140625" style="1" customWidth="1"/>
    <col min="5890" max="5903" width="6.7109375" style="1"/>
    <col min="5904" max="5904" width="6.85546875" style="1" customWidth="1"/>
    <col min="5905" max="5908" width="6.7109375" style="1"/>
    <col min="5909" max="5909" width="5.7109375" style="1" customWidth="1"/>
    <col min="5910" max="5917" width="6.7109375" style="1"/>
    <col min="5918" max="5918" width="11" style="1" customWidth="1"/>
    <col min="5919" max="6144" width="6.7109375" style="1"/>
    <col min="6145" max="6145" width="6.140625" style="1" customWidth="1"/>
    <col min="6146" max="6159" width="6.7109375" style="1"/>
    <col min="6160" max="6160" width="6.85546875" style="1" customWidth="1"/>
    <col min="6161" max="6164" width="6.7109375" style="1"/>
    <col min="6165" max="6165" width="5.7109375" style="1" customWidth="1"/>
    <col min="6166" max="6173" width="6.7109375" style="1"/>
    <col min="6174" max="6174" width="11" style="1" customWidth="1"/>
    <col min="6175" max="6400" width="6.7109375" style="1"/>
    <col min="6401" max="6401" width="6.140625" style="1" customWidth="1"/>
    <col min="6402" max="6415" width="6.7109375" style="1"/>
    <col min="6416" max="6416" width="6.85546875" style="1" customWidth="1"/>
    <col min="6417" max="6420" width="6.7109375" style="1"/>
    <col min="6421" max="6421" width="5.7109375" style="1" customWidth="1"/>
    <col min="6422" max="6429" width="6.7109375" style="1"/>
    <col min="6430" max="6430" width="11" style="1" customWidth="1"/>
    <col min="6431" max="6656" width="6.7109375" style="1"/>
    <col min="6657" max="6657" width="6.140625" style="1" customWidth="1"/>
    <col min="6658" max="6671" width="6.7109375" style="1"/>
    <col min="6672" max="6672" width="6.85546875" style="1" customWidth="1"/>
    <col min="6673" max="6676" width="6.7109375" style="1"/>
    <col min="6677" max="6677" width="5.7109375" style="1" customWidth="1"/>
    <col min="6678" max="6685" width="6.7109375" style="1"/>
    <col min="6686" max="6686" width="11" style="1" customWidth="1"/>
    <col min="6687" max="6912" width="6.7109375" style="1"/>
    <col min="6913" max="6913" width="6.140625" style="1" customWidth="1"/>
    <col min="6914" max="6927" width="6.7109375" style="1"/>
    <col min="6928" max="6928" width="6.85546875" style="1" customWidth="1"/>
    <col min="6929" max="6932" width="6.7109375" style="1"/>
    <col min="6933" max="6933" width="5.7109375" style="1" customWidth="1"/>
    <col min="6934" max="6941" width="6.7109375" style="1"/>
    <col min="6942" max="6942" width="11" style="1" customWidth="1"/>
    <col min="6943" max="7168" width="6.7109375" style="1"/>
    <col min="7169" max="7169" width="6.140625" style="1" customWidth="1"/>
    <col min="7170" max="7183" width="6.7109375" style="1"/>
    <col min="7184" max="7184" width="6.85546875" style="1" customWidth="1"/>
    <col min="7185" max="7188" width="6.7109375" style="1"/>
    <col min="7189" max="7189" width="5.7109375" style="1" customWidth="1"/>
    <col min="7190" max="7197" width="6.7109375" style="1"/>
    <col min="7198" max="7198" width="11" style="1" customWidth="1"/>
    <col min="7199" max="7424" width="6.7109375" style="1"/>
    <col min="7425" max="7425" width="6.140625" style="1" customWidth="1"/>
    <col min="7426" max="7439" width="6.7109375" style="1"/>
    <col min="7440" max="7440" width="6.85546875" style="1" customWidth="1"/>
    <col min="7441" max="7444" width="6.7109375" style="1"/>
    <col min="7445" max="7445" width="5.7109375" style="1" customWidth="1"/>
    <col min="7446" max="7453" width="6.7109375" style="1"/>
    <col min="7454" max="7454" width="11" style="1" customWidth="1"/>
    <col min="7455" max="7680" width="6.7109375" style="1"/>
    <col min="7681" max="7681" width="6.140625" style="1" customWidth="1"/>
    <col min="7682" max="7695" width="6.7109375" style="1"/>
    <col min="7696" max="7696" width="6.85546875" style="1" customWidth="1"/>
    <col min="7697" max="7700" width="6.7109375" style="1"/>
    <col min="7701" max="7701" width="5.7109375" style="1" customWidth="1"/>
    <col min="7702" max="7709" width="6.7109375" style="1"/>
    <col min="7710" max="7710" width="11" style="1" customWidth="1"/>
    <col min="7711" max="7936" width="6.7109375" style="1"/>
    <col min="7937" max="7937" width="6.140625" style="1" customWidth="1"/>
    <col min="7938" max="7951" width="6.7109375" style="1"/>
    <col min="7952" max="7952" width="6.85546875" style="1" customWidth="1"/>
    <col min="7953" max="7956" width="6.7109375" style="1"/>
    <col min="7957" max="7957" width="5.7109375" style="1" customWidth="1"/>
    <col min="7958" max="7965" width="6.7109375" style="1"/>
    <col min="7966" max="7966" width="11" style="1" customWidth="1"/>
    <col min="7967" max="8192" width="6.7109375" style="1"/>
    <col min="8193" max="8193" width="6.140625" style="1" customWidth="1"/>
    <col min="8194" max="8207" width="6.7109375" style="1"/>
    <col min="8208" max="8208" width="6.85546875" style="1" customWidth="1"/>
    <col min="8209" max="8212" width="6.7109375" style="1"/>
    <col min="8213" max="8213" width="5.7109375" style="1" customWidth="1"/>
    <col min="8214" max="8221" width="6.7109375" style="1"/>
    <col min="8222" max="8222" width="11" style="1" customWidth="1"/>
    <col min="8223" max="8448" width="6.7109375" style="1"/>
    <col min="8449" max="8449" width="6.140625" style="1" customWidth="1"/>
    <col min="8450" max="8463" width="6.7109375" style="1"/>
    <col min="8464" max="8464" width="6.85546875" style="1" customWidth="1"/>
    <col min="8465" max="8468" width="6.7109375" style="1"/>
    <col min="8469" max="8469" width="5.7109375" style="1" customWidth="1"/>
    <col min="8470" max="8477" width="6.7109375" style="1"/>
    <col min="8478" max="8478" width="11" style="1" customWidth="1"/>
    <col min="8479" max="8704" width="6.7109375" style="1"/>
    <col min="8705" max="8705" width="6.140625" style="1" customWidth="1"/>
    <col min="8706" max="8719" width="6.7109375" style="1"/>
    <col min="8720" max="8720" width="6.85546875" style="1" customWidth="1"/>
    <col min="8721" max="8724" width="6.7109375" style="1"/>
    <col min="8725" max="8725" width="5.7109375" style="1" customWidth="1"/>
    <col min="8726" max="8733" width="6.7109375" style="1"/>
    <col min="8734" max="8734" width="11" style="1" customWidth="1"/>
    <col min="8735" max="8960" width="6.7109375" style="1"/>
    <col min="8961" max="8961" width="6.140625" style="1" customWidth="1"/>
    <col min="8962" max="8975" width="6.7109375" style="1"/>
    <col min="8976" max="8976" width="6.85546875" style="1" customWidth="1"/>
    <col min="8977" max="8980" width="6.7109375" style="1"/>
    <col min="8981" max="8981" width="5.7109375" style="1" customWidth="1"/>
    <col min="8982" max="8989" width="6.7109375" style="1"/>
    <col min="8990" max="8990" width="11" style="1" customWidth="1"/>
    <col min="8991" max="9216" width="6.7109375" style="1"/>
    <col min="9217" max="9217" width="6.140625" style="1" customWidth="1"/>
    <col min="9218" max="9231" width="6.7109375" style="1"/>
    <col min="9232" max="9232" width="6.85546875" style="1" customWidth="1"/>
    <col min="9233" max="9236" width="6.7109375" style="1"/>
    <col min="9237" max="9237" width="5.7109375" style="1" customWidth="1"/>
    <col min="9238" max="9245" width="6.7109375" style="1"/>
    <col min="9246" max="9246" width="11" style="1" customWidth="1"/>
    <col min="9247" max="9472" width="6.7109375" style="1"/>
    <col min="9473" max="9473" width="6.140625" style="1" customWidth="1"/>
    <col min="9474" max="9487" width="6.7109375" style="1"/>
    <col min="9488" max="9488" width="6.85546875" style="1" customWidth="1"/>
    <col min="9489" max="9492" width="6.7109375" style="1"/>
    <col min="9493" max="9493" width="5.7109375" style="1" customWidth="1"/>
    <col min="9494" max="9501" width="6.7109375" style="1"/>
    <col min="9502" max="9502" width="11" style="1" customWidth="1"/>
    <col min="9503" max="9728" width="6.7109375" style="1"/>
    <col min="9729" max="9729" width="6.140625" style="1" customWidth="1"/>
    <col min="9730" max="9743" width="6.7109375" style="1"/>
    <col min="9744" max="9744" width="6.85546875" style="1" customWidth="1"/>
    <col min="9745" max="9748" width="6.7109375" style="1"/>
    <col min="9749" max="9749" width="5.7109375" style="1" customWidth="1"/>
    <col min="9750" max="9757" width="6.7109375" style="1"/>
    <col min="9758" max="9758" width="11" style="1" customWidth="1"/>
    <col min="9759" max="9984" width="6.7109375" style="1"/>
    <col min="9985" max="9985" width="6.140625" style="1" customWidth="1"/>
    <col min="9986" max="9999" width="6.7109375" style="1"/>
    <col min="10000" max="10000" width="6.85546875" style="1" customWidth="1"/>
    <col min="10001" max="10004" width="6.7109375" style="1"/>
    <col min="10005" max="10005" width="5.7109375" style="1" customWidth="1"/>
    <col min="10006" max="10013" width="6.7109375" style="1"/>
    <col min="10014" max="10014" width="11" style="1" customWidth="1"/>
    <col min="10015" max="10240" width="6.7109375" style="1"/>
    <col min="10241" max="10241" width="6.140625" style="1" customWidth="1"/>
    <col min="10242" max="10255" width="6.7109375" style="1"/>
    <col min="10256" max="10256" width="6.85546875" style="1" customWidth="1"/>
    <col min="10257" max="10260" width="6.7109375" style="1"/>
    <col min="10261" max="10261" width="5.7109375" style="1" customWidth="1"/>
    <col min="10262" max="10269" width="6.7109375" style="1"/>
    <col min="10270" max="10270" width="11" style="1" customWidth="1"/>
    <col min="10271" max="10496" width="6.7109375" style="1"/>
    <col min="10497" max="10497" width="6.140625" style="1" customWidth="1"/>
    <col min="10498" max="10511" width="6.7109375" style="1"/>
    <col min="10512" max="10512" width="6.85546875" style="1" customWidth="1"/>
    <col min="10513" max="10516" width="6.7109375" style="1"/>
    <col min="10517" max="10517" width="5.7109375" style="1" customWidth="1"/>
    <col min="10518" max="10525" width="6.7109375" style="1"/>
    <col min="10526" max="10526" width="11" style="1" customWidth="1"/>
    <col min="10527" max="10752" width="6.7109375" style="1"/>
    <col min="10753" max="10753" width="6.140625" style="1" customWidth="1"/>
    <col min="10754" max="10767" width="6.7109375" style="1"/>
    <col min="10768" max="10768" width="6.85546875" style="1" customWidth="1"/>
    <col min="10769" max="10772" width="6.7109375" style="1"/>
    <col min="10773" max="10773" width="5.7109375" style="1" customWidth="1"/>
    <col min="10774" max="10781" width="6.7109375" style="1"/>
    <col min="10782" max="10782" width="11" style="1" customWidth="1"/>
    <col min="10783" max="11008" width="6.7109375" style="1"/>
    <col min="11009" max="11009" width="6.140625" style="1" customWidth="1"/>
    <col min="11010" max="11023" width="6.7109375" style="1"/>
    <col min="11024" max="11024" width="6.85546875" style="1" customWidth="1"/>
    <col min="11025" max="11028" width="6.7109375" style="1"/>
    <col min="11029" max="11029" width="5.7109375" style="1" customWidth="1"/>
    <col min="11030" max="11037" width="6.7109375" style="1"/>
    <col min="11038" max="11038" width="11" style="1" customWidth="1"/>
    <col min="11039" max="11264" width="6.7109375" style="1"/>
    <col min="11265" max="11265" width="6.140625" style="1" customWidth="1"/>
    <col min="11266" max="11279" width="6.7109375" style="1"/>
    <col min="11280" max="11280" width="6.85546875" style="1" customWidth="1"/>
    <col min="11281" max="11284" width="6.7109375" style="1"/>
    <col min="11285" max="11285" width="5.7109375" style="1" customWidth="1"/>
    <col min="11286" max="11293" width="6.7109375" style="1"/>
    <col min="11294" max="11294" width="11" style="1" customWidth="1"/>
    <col min="11295" max="11520" width="6.7109375" style="1"/>
    <col min="11521" max="11521" width="6.140625" style="1" customWidth="1"/>
    <col min="11522" max="11535" width="6.7109375" style="1"/>
    <col min="11536" max="11536" width="6.85546875" style="1" customWidth="1"/>
    <col min="11537" max="11540" width="6.7109375" style="1"/>
    <col min="11541" max="11541" width="5.7109375" style="1" customWidth="1"/>
    <col min="11542" max="11549" width="6.7109375" style="1"/>
    <col min="11550" max="11550" width="11" style="1" customWidth="1"/>
    <col min="11551" max="11776" width="6.7109375" style="1"/>
    <col min="11777" max="11777" width="6.140625" style="1" customWidth="1"/>
    <col min="11778" max="11791" width="6.7109375" style="1"/>
    <col min="11792" max="11792" width="6.85546875" style="1" customWidth="1"/>
    <col min="11793" max="11796" width="6.7109375" style="1"/>
    <col min="11797" max="11797" width="5.7109375" style="1" customWidth="1"/>
    <col min="11798" max="11805" width="6.7109375" style="1"/>
    <col min="11806" max="11806" width="11" style="1" customWidth="1"/>
    <col min="11807" max="12032" width="6.7109375" style="1"/>
    <col min="12033" max="12033" width="6.140625" style="1" customWidth="1"/>
    <col min="12034" max="12047" width="6.7109375" style="1"/>
    <col min="12048" max="12048" width="6.85546875" style="1" customWidth="1"/>
    <col min="12049" max="12052" width="6.7109375" style="1"/>
    <col min="12053" max="12053" width="5.7109375" style="1" customWidth="1"/>
    <col min="12054" max="12061" width="6.7109375" style="1"/>
    <col min="12062" max="12062" width="11" style="1" customWidth="1"/>
    <col min="12063" max="12288" width="6.7109375" style="1"/>
    <col min="12289" max="12289" width="6.140625" style="1" customWidth="1"/>
    <col min="12290" max="12303" width="6.7109375" style="1"/>
    <col min="12304" max="12304" width="6.85546875" style="1" customWidth="1"/>
    <col min="12305" max="12308" width="6.7109375" style="1"/>
    <col min="12309" max="12309" width="5.7109375" style="1" customWidth="1"/>
    <col min="12310" max="12317" width="6.7109375" style="1"/>
    <col min="12318" max="12318" width="11" style="1" customWidth="1"/>
    <col min="12319" max="12544" width="6.7109375" style="1"/>
    <col min="12545" max="12545" width="6.140625" style="1" customWidth="1"/>
    <col min="12546" max="12559" width="6.7109375" style="1"/>
    <col min="12560" max="12560" width="6.85546875" style="1" customWidth="1"/>
    <col min="12561" max="12564" width="6.7109375" style="1"/>
    <col min="12565" max="12565" width="5.7109375" style="1" customWidth="1"/>
    <col min="12566" max="12573" width="6.7109375" style="1"/>
    <col min="12574" max="12574" width="11" style="1" customWidth="1"/>
    <col min="12575" max="12800" width="6.7109375" style="1"/>
    <col min="12801" max="12801" width="6.140625" style="1" customWidth="1"/>
    <col min="12802" max="12815" width="6.7109375" style="1"/>
    <col min="12816" max="12816" width="6.85546875" style="1" customWidth="1"/>
    <col min="12817" max="12820" width="6.7109375" style="1"/>
    <col min="12821" max="12821" width="5.7109375" style="1" customWidth="1"/>
    <col min="12822" max="12829" width="6.7109375" style="1"/>
    <col min="12830" max="12830" width="11" style="1" customWidth="1"/>
    <col min="12831" max="13056" width="6.7109375" style="1"/>
    <col min="13057" max="13057" width="6.140625" style="1" customWidth="1"/>
    <col min="13058" max="13071" width="6.7109375" style="1"/>
    <col min="13072" max="13072" width="6.85546875" style="1" customWidth="1"/>
    <col min="13073" max="13076" width="6.7109375" style="1"/>
    <col min="13077" max="13077" width="5.7109375" style="1" customWidth="1"/>
    <col min="13078" max="13085" width="6.7109375" style="1"/>
    <col min="13086" max="13086" width="11" style="1" customWidth="1"/>
    <col min="13087" max="13312" width="6.7109375" style="1"/>
    <col min="13313" max="13313" width="6.140625" style="1" customWidth="1"/>
    <col min="13314" max="13327" width="6.7109375" style="1"/>
    <col min="13328" max="13328" width="6.85546875" style="1" customWidth="1"/>
    <col min="13329" max="13332" width="6.7109375" style="1"/>
    <col min="13333" max="13333" width="5.7109375" style="1" customWidth="1"/>
    <col min="13334" max="13341" width="6.7109375" style="1"/>
    <col min="13342" max="13342" width="11" style="1" customWidth="1"/>
    <col min="13343" max="13568" width="6.7109375" style="1"/>
    <col min="13569" max="13569" width="6.140625" style="1" customWidth="1"/>
    <col min="13570" max="13583" width="6.7109375" style="1"/>
    <col min="13584" max="13584" width="6.85546875" style="1" customWidth="1"/>
    <col min="13585" max="13588" width="6.7109375" style="1"/>
    <col min="13589" max="13589" width="5.7109375" style="1" customWidth="1"/>
    <col min="13590" max="13597" width="6.7109375" style="1"/>
    <col min="13598" max="13598" width="11" style="1" customWidth="1"/>
    <col min="13599" max="13824" width="6.7109375" style="1"/>
    <col min="13825" max="13825" width="6.140625" style="1" customWidth="1"/>
    <col min="13826" max="13839" width="6.7109375" style="1"/>
    <col min="13840" max="13840" width="6.85546875" style="1" customWidth="1"/>
    <col min="13841" max="13844" width="6.7109375" style="1"/>
    <col min="13845" max="13845" width="5.7109375" style="1" customWidth="1"/>
    <col min="13846" max="13853" width="6.7109375" style="1"/>
    <col min="13854" max="13854" width="11" style="1" customWidth="1"/>
    <col min="13855" max="14080" width="6.7109375" style="1"/>
    <col min="14081" max="14081" width="6.140625" style="1" customWidth="1"/>
    <col min="14082" max="14095" width="6.7109375" style="1"/>
    <col min="14096" max="14096" width="6.85546875" style="1" customWidth="1"/>
    <col min="14097" max="14100" width="6.7109375" style="1"/>
    <col min="14101" max="14101" width="5.7109375" style="1" customWidth="1"/>
    <col min="14102" max="14109" width="6.7109375" style="1"/>
    <col min="14110" max="14110" width="11" style="1" customWidth="1"/>
    <col min="14111" max="14336" width="6.7109375" style="1"/>
    <col min="14337" max="14337" width="6.140625" style="1" customWidth="1"/>
    <col min="14338" max="14351" width="6.7109375" style="1"/>
    <col min="14352" max="14352" width="6.85546875" style="1" customWidth="1"/>
    <col min="14353" max="14356" width="6.7109375" style="1"/>
    <col min="14357" max="14357" width="5.7109375" style="1" customWidth="1"/>
    <col min="14358" max="14365" width="6.7109375" style="1"/>
    <col min="14366" max="14366" width="11" style="1" customWidth="1"/>
    <col min="14367" max="14592" width="6.7109375" style="1"/>
    <col min="14593" max="14593" width="6.140625" style="1" customWidth="1"/>
    <col min="14594" max="14607" width="6.7109375" style="1"/>
    <col min="14608" max="14608" width="6.85546875" style="1" customWidth="1"/>
    <col min="14609" max="14612" width="6.7109375" style="1"/>
    <col min="14613" max="14613" width="5.7109375" style="1" customWidth="1"/>
    <col min="14614" max="14621" width="6.7109375" style="1"/>
    <col min="14622" max="14622" width="11" style="1" customWidth="1"/>
    <col min="14623" max="14848" width="6.7109375" style="1"/>
    <col min="14849" max="14849" width="6.140625" style="1" customWidth="1"/>
    <col min="14850" max="14863" width="6.7109375" style="1"/>
    <col min="14864" max="14864" width="6.85546875" style="1" customWidth="1"/>
    <col min="14865" max="14868" width="6.7109375" style="1"/>
    <col min="14869" max="14869" width="5.7109375" style="1" customWidth="1"/>
    <col min="14870" max="14877" width="6.7109375" style="1"/>
    <col min="14878" max="14878" width="11" style="1" customWidth="1"/>
    <col min="14879" max="15104" width="6.7109375" style="1"/>
    <col min="15105" max="15105" width="6.140625" style="1" customWidth="1"/>
    <col min="15106" max="15119" width="6.7109375" style="1"/>
    <col min="15120" max="15120" width="6.85546875" style="1" customWidth="1"/>
    <col min="15121" max="15124" width="6.7109375" style="1"/>
    <col min="15125" max="15125" width="5.7109375" style="1" customWidth="1"/>
    <col min="15126" max="15133" width="6.7109375" style="1"/>
    <col min="15134" max="15134" width="11" style="1" customWidth="1"/>
    <col min="15135" max="15360" width="6.7109375" style="1"/>
    <col min="15361" max="15361" width="6.140625" style="1" customWidth="1"/>
    <col min="15362" max="15375" width="6.7109375" style="1"/>
    <col min="15376" max="15376" width="6.85546875" style="1" customWidth="1"/>
    <col min="15377" max="15380" width="6.7109375" style="1"/>
    <col min="15381" max="15381" width="5.7109375" style="1" customWidth="1"/>
    <col min="15382" max="15389" width="6.7109375" style="1"/>
    <col min="15390" max="15390" width="11" style="1" customWidth="1"/>
    <col min="15391" max="15616" width="6.7109375" style="1"/>
    <col min="15617" max="15617" width="6.140625" style="1" customWidth="1"/>
    <col min="15618" max="15631" width="6.7109375" style="1"/>
    <col min="15632" max="15632" width="6.85546875" style="1" customWidth="1"/>
    <col min="15633" max="15636" width="6.7109375" style="1"/>
    <col min="15637" max="15637" width="5.7109375" style="1" customWidth="1"/>
    <col min="15638" max="15645" width="6.7109375" style="1"/>
    <col min="15646" max="15646" width="11" style="1" customWidth="1"/>
    <col min="15647" max="15872" width="6.7109375" style="1"/>
    <col min="15873" max="15873" width="6.140625" style="1" customWidth="1"/>
    <col min="15874" max="15887" width="6.7109375" style="1"/>
    <col min="15888" max="15888" width="6.85546875" style="1" customWidth="1"/>
    <col min="15889" max="15892" width="6.7109375" style="1"/>
    <col min="15893" max="15893" width="5.7109375" style="1" customWidth="1"/>
    <col min="15894" max="15901" width="6.7109375" style="1"/>
    <col min="15902" max="15902" width="11" style="1" customWidth="1"/>
    <col min="15903" max="16128" width="6.7109375" style="1"/>
    <col min="16129" max="16129" width="6.140625" style="1" customWidth="1"/>
    <col min="16130" max="16143" width="6.7109375" style="1"/>
    <col min="16144" max="16144" width="6.85546875" style="1" customWidth="1"/>
    <col min="16145" max="16148" width="6.7109375" style="1"/>
    <col min="16149" max="16149" width="5.7109375" style="1" customWidth="1"/>
    <col min="16150" max="16157" width="6.7109375" style="1"/>
    <col min="16158" max="16158" width="11" style="1" customWidth="1"/>
    <col min="16159" max="16384" width="6.7109375" style="1"/>
  </cols>
  <sheetData>
    <row r="1" spans="1:35" ht="15.75">
      <c r="A1" s="84"/>
      <c r="B1" s="84"/>
      <c r="C1" s="84"/>
      <c r="E1" s="84"/>
      <c r="F1" s="84"/>
      <c r="G1" s="85" t="s">
        <v>186</v>
      </c>
    </row>
    <row r="2" spans="1:35" ht="13.5" thickBot="1">
      <c r="P2"/>
    </row>
    <row r="3" spans="1:35" ht="16.5" thickBot="1">
      <c r="A3" s="86" t="s">
        <v>151</v>
      </c>
      <c r="B3" s="87" t="s">
        <v>152</v>
      </c>
      <c r="C3" s="87" t="s">
        <v>153</v>
      </c>
      <c r="D3" s="87" t="s">
        <v>154</v>
      </c>
      <c r="E3" s="87" t="s">
        <v>155</v>
      </c>
      <c r="F3" s="88" t="s">
        <v>156</v>
      </c>
      <c r="G3" s="89" t="s">
        <v>157</v>
      </c>
      <c r="H3" s="89" t="s">
        <v>158</v>
      </c>
      <c r="I3" s="89" t="s">
        <v>159</v>
      </c>
      <c r="J3" s="90" t="s">
        <v>160</v>
      </c>
      <c r="K3" s="87" t="s">
        <v>161</v>
      </c>
      <c r="L3" s="87" t="s">
        <v>162</v>
      </c>
      <c r="M3" s="87" t="s">
        <v>163</v>
      </c>
      <c r="N3" s="87" t="s">
        <v>164</v>
      </c>
      <c r="O3" s="91" t="s">
        <v>165</v>
      </c>
      <c r="P3" s="92" t="s">
        <v>136</v>
      </c>
      <c r="Q3" s="93" t="s">
        <v>166</v>
      </c>
      <c r="R3" s="94" t="s">
        <v>167</v>
      </c>
      <c r="S3" s="94" t="s">
        <v>168</v>
      </c>
      <c r="T3" s="94" t="s">
        <v>169</v>
      </c>
      <c r="U3" s="94" t="s">
        <v>170</v>
      </c>
      <c r="V3" s="95" t="s">
        <v>171</v>
      </c>
      <c r="W3" s="96" t="s">
        <v>172</v>
      </c>
      <c r="X3" s="96" t="s">
        <v>173</v>
      </c>
      <c r="Y3" s="96" t="s">
        <v>174</v>
      </c>
      <c r="Z3" s="97" t="s">
        <v>175</v>
      </c>
    </row>
    <row r="4" spans="1:35" ht="13.5" thickBot="1">
      <c r="A4" s="86">
        <v>2.5439134645227108</v>
      </c>
      <c r="B4" s="86">
        <v>3.5000031996767906</v>
      </c>
      <c r="C4" s="86">
        <v>2.3463230066125944</v>
      </c>
      <c r="D4" s="86">
        <v>-6.2683141852243882E-11</v>
      </c>
      <c r="E4" s="86">
        <v>1.4097603292505914</v>
      </c>
      <c r="F4" s="86">
        <v>1.5949650355173473</v>
      </c>
      <c r="G4" s="86">
        <v>0.70711712276403904</v>
      </c>
      <c r="H4" s="86">
        <v>1.5317711991719425</v>
      </c>
      <c r="I4" s="86">
        <v>6.3292173463499156E-11</v>
      </c>
      <c r="J4" s="86">
        <v>1.1873332872896851</v>
      </c>
      <c r="K4" s="86">
        <v>1.2066841075764354</v>
      </c>
      <c r="L4" s="86">
        <v>-1.0496556870568784E-6</v>
      </c>
      <c r="M4" s="86">
        <v>0.67355548649513441</v>
      </c>
      <c r="N4" s="86">
        <v>1.4142135624302665</v>
      </c>
      <c r="O4" s="86">
        <v>1.2610472332245497</v>
      </c>
      <c r="P4" s="86">
        <v>32.000000001964359</v>
      </c>
      <c r="Q4" s="86">
        <v>6.6319165262150325E-19</v>
      </c>
      <c r="R4" s="86">
        <v>-1.0491372780464542E-5</v>
      </c>
      <c r="S4" s="86">
        <v>4.9524795235956174E-18</v>
      </c>
      <c r="T4" s="86">
        <v>2.9999999977760314</v>
      </c>
      <c r="U4" s="86">
        <v>-9.5407398407379559E-10</v>
      </c>
      <c r="V4" s="86">
        <v>1.3682052840804361E-19</v>
      </c>
      <c r="W4" s="86">
        <v>10.003965625929384</v>
      </c>
      <c r="X4" s="86">
        <v>2.6171025577864281E-17</v>
      </c>
      <c r="Y4" s="86">
        <v>-2.5960763157522205E-10</v>
      </c>
      <c r="Z4" s="86">
        <v>1.0102840634757011E-9</v>
      </c>
    </row>
    <row r="5" spans="1:35" ht="13.5" thickBot="1">
      <c r="P5"/>
    </row>
    <row r="6" spans="1:35" ht="13.5" thickBot="1">
      <c r="A6" s="3">
        <v>0</v>
      </c>
      <c r="B6" s="21">
        <v>3</v>
      </c>
      <c r="C6" s="21">
        <v>0</v>
      </c>
      <c r="D6" s="21">
        <v>0</v>
      </c>
      <c r="E6" s="21">
        <v>0</v>
      </c>
      <c r="F6" s="98" t="s">
        <v>176</v>
      </c>
      <c r="G6" s="4"/>
      <c r="I6" s="203" t="s">
        <v>188</v>
      </c>
      <c r="J6"/>
      <c r="K6" s="99">
        <v>9.8000000000000007</v>
      </c>
      <c r="L6"/>
      <c r="M6" s="203" t="s">
        <v>190</v>
      </c>
      <c r="N6"/>
      <c r="O6" s="99">
        <f>SUM(A4:E4)</f>
        <v>9.800000000000006</v>
      </c>
      <c r="P6"/>
      <c r="Q6"/>
      <c r="R6" s="203" t="s">
        <v>189</v>
      </c>
      <c r="S6"/>
      <c r="T6"/>
      <c r="U6" s="100">
        <f>12*A4+2.5*A4^2+1.125*A4^3/3+5*B4+B4^2+0.816*B4^3/3+10*C4+0.5*C4^2+3.57*C4^3/3+D8*D4+E8*E4</f>
        <v>180.99083607391222</v>
      </c>
      <c r="W6"/>
      <c r="X6"/>
      <c r="Y6"/>
      <c r="Z6"/>
      <c r="AA6"/>
      <c r="AB6"/>
      <c r="AC6"/>
      <c r="AD6"/>
      <c r="AE6"/>
      <c r="AF6"/>
      <c r="AG6"/>
      <c r="AH6"/>
      <c r="AI6"/>
    </row>
    <row r="7" spans="1:35" ht="13.5" thickBot="1">
      <c r="A7" s="6">
        <v>4</v>
      </c>
      <c r="B7" s="27">
        <v>3.5</v>
      </c>
      <c r="C7" s="27">
        <v>2.8</v>
      </c>
      <c r="D7" s="27">
        <v>2</v>
      </c>
      <c r="E7" s="27">
        <v>3</v>
      </c>
      <c r="F7" s="101" t="s">
        <v>177</v>
      </c>
      <c r="G7" s="7"/>
      <c r="P7"/>
    </row>
    <row r="8" spans="1:35">
      <c r="A8" s="1">
        <f>12+5*A4+1.125*A4^2</f>
        <v>32.000000001965986</v>
      </c>
      <c r="B8" s="1">
        <f>5+2*B4+0.816*B4^2</f>
        <v>21.996024675915763</v>
      </c>
      <c r="C8" s="1">
        <f>10+C4+3.57*C4^2</f>
        <v>32.000000001966242</v>
      </c>
      <c r="D8" s="102">
        <v>35</v>
      </c>
      <c r="E8" s="102">
        <v>32</v>
      </c>
      <c r="F8" s="103" t="s">
        <v>178</v>
      </c>
      <c r="L8"/>
      <c r="M8"/>
      <c r="N8"/>
      <c r="O8"/>
      <c r="P8"/>
      <c r="Q8"/>
      <c r="R8"/>
      <c r="S8"/>
    </row>
    <row r="9" spans="1:35" ht="14.25" customHeight="1" thickBot="1">
      <c r="G9" s="104"/>
      <c r="H9" s="104" t="s">
        <v>179</v>
      </c>
      <c r="I9" s="104"/>
      <c r="AC9"/>
    </row>
    <row r="10" spans="1:35" ht="15.75">
      <c r="A10" s="105">
        <f>5+2.25*A4</f>
        <v>10.723805295176099</v>
      </c>
      <c r="B10" s="106">
        <v>0</v>
      </c>
      <c r="C10" s="106">
        <v>0</v>
      </c>
      <c r="D10" s="106">
        <v>0</v>
      </c>
      <c r="E10" s="106">
        <v>0</v>
      </c>
      <c r="F10" s="107">
        <v>0</v>
      </c>
      <c r="G10" s="108">
        <v>0</v>
      </c>
      <c r="H10" s="108">
        <v>0</v>
      </c>
      <c r="I10" s="108">
        <v>0</v>
      </c>
      <c r="J10" s="109">
        <v>0</v>
      </c>
      <c r="K10" s="110">
        <v>0</v>
      </c>
      <c r="L10" s="110">
        <v>0</v>
      </c>
      <c r="M10" s="110">
        <v>0</v>
      </c>
      <c r="N10" s="110">
        <v>0</v>
      </c>
      <c r="O10" s="111">
        <v>0</v>
      </c>
      <c r="P10" s="112">
        <v>-1</v>
      </c>
      <c r="Q10" s="113">
        <v>-1</v>
      </c>
      <c r="R10" s="110">
        <v>0</v>
      </c>
      <c r="S10" s="110">
        <v>0</v>
      </c>
      <c r="T10" s="110">
        <v>0</v>
      </c>
      <c r="U10" s="114">
        <v>0</v>
      </c>
      <c r="V10" s="108">
        <v>1</v>
      </c>
      <c r="W10" s="108">
        <v>0</v>
      </c>
      <c r="X10" s="108">
        <v>0</v>
      </c>
      <c r="Y10" s="108">
        <v>0</v>
      </c>
      <c r="Z10" s="115">
        <v>0</v>
      </c>
      <c r="AB10" s="116" t="s">
        <v>151</v>
      </c>
    </row>
    <row r="11" spans="1:35" ht="15.75">
      <c r="A11" s="117">
        <v>0</v>
      </c>
      <c r="B11" s="118">
        <f>2+1.632*B4</f>
        <v>7.7120052218725217</v>
      </c>
      <c r="C11" s="118">
        <v>0</v>
      </c>
      <c r="D11" s="118">
        <v>0</v>
      </c>
      <c r="E11" s="118">
        <v>0</v>
      </c>
      <c r="F11" s="119">
        <v>0</v>
      </c>
      <c r="G11" s="23">
        <v>0</v>
      </c>
      <c r="H11" s="23">
        <v>0</v>
      </c>
      <c r="I11" s="23">
        <v>0</v>
      </c>
      <c r="J11" s="120">
        <v>0</v>
      </c>
      <c r="K11" s="121">
        <v>0</v>
      </c>
      <c r="L11" s="121">
        <v>0</v>
      </c>
      <c r="M11" s="121">
        <v>0</v>
      </c>
      <c r="N11" s="121">
        <v>0</v>
      </c>
      <c r="O11" s="122">
        <v>0</v>
      </c>
      <c r="P11" s="123">
        <v>-1</v>
      </c>
      <c r="Q11" s="124">
        <v>0</v>
      </c>
      <c r="R11" s="121">
        <v>-1</v>
      </c>
      <c r="S11" s="121">
        <v>0</v>
      </c>
      <c r="T11" s="121">
        <v>0</v>
      </c>
      <c r="U11" s="125">
        <v>0</v>
      </c>
      <c r="V11" s="23">
        <v>0</v>
      </c>
      <c r="W11" s="23">
        <v>1</v>
      </c>
      <c r="X11" s="23">
        <v>0</v>
      </c>
      <c r="Y11" s="23">
        <v>0</v>
      </c>
      <c r="Z11" s="24">
        <v>0</v>
      </c>
      <c r="AB11" s="126" t="s">
        <v>152</v>
      </c>
    </row>
    <row r="12" spans="1:35" ht="15.75">
      <c r="A12" s="117">
        <v>0</v>
      </c>
      <c r="B12" s="118">
        <v>0</v>
      </c>
      <c r="C12" s="118">
        <f>1+7.14*C4</f>
        <v>17.752746267213922</v>
      </c>
      <c r="D12" s="118">
        <v>0</v>
      </c>
      <c r="E12" s="118">
        <v>0</v>
      </c>
      <c r="F12" s="119">
        <v>0</v>
      </c>
      <c r="G12" s="23">
        <v>0</v>
      </c>
      <c r="H12" s="23">
        <v>0</v>
      </c>
      <c r="I12" s="23">
        <v>0</v>
      </c>
      <c r="J12" s="120">
        <v>0</v>
      </c>
      <c r="K12" s="121">
        <v>0</v>
      </c>
      <c r="L12" s="121">
        <v>0</v>
      </c>
      <c r="M12" s="121">
        <v>0</v>
      </c>
      <c r="N12" s="121">
        <v>0</v>
      </c>
      <c r="O12" s="122">
        <v>0</v>
      </c>
      <c r="P12" s="123">
        <v>-1</v>
      </c>
      <c r="Q12" s="124">
        <v>0</v>
      </c>
      <c r="R12" s="121">
        <v>0</v>
      </c>
      <c r="S12" s="121">
        <v>-1</v>
      </c>
      <c r="T12" s="121">
        <v>0</v>
      </c>
      <c r="U12" s="125">
        <v>0</v>
      </c>
      <c r="V12" s="23">
        <v>0</v>
      </c>
      <c r="W12" s="23">
        <v>0</v>
      </c>
      <c r="X12" s="23">
        <v>1</v>
      </c>
      <c r="Y12" s="23">
        <v>0</v>
      </c>
      <c r="Z12" s="24">
        <v>0</v>
      </c>
      <c r="AB12" s="126" t="s">
        <v>153</v>
      </c>
    </row>
    <row r="13" spans="1:35" ht="15.75">
      <c r="A13" s="117">
        <v>0</v>
      </c>
      <c r="B13" s="118">
        <v>0</v>
      </c>
      <c r="C13" s="118">
        <v>0</v>
      </c>
      <c r="D13" s="118">
        <v>0</v>
      </c>
      <c r="E13" s="118">
        <v>0</v>
      </c>
      <c r="F13" s="119">
        <v>0</v>
      </c>
      <c r="G13" s="23">
        <v>0</v>
      </c>
      <c r="H13" s="23">
        <v>0</v>
      </c>
      <c r="I13" s="23">
        <v>0</v>
      </c>
      <c r="J13" s="120">
        <v>0</v>
      </c>
      <c r="K13" s="121">
        <v>0</v>
      </c>
      <c r="L13" s="121">
        <v>0</v>
      </c>
      <c r="M13" s="121">
        <v>0</v>
      </c>
      <c r="N13" s="121">
        <v>0</v>
      </c>
      <c r="O13" s="122">
        <v>0</v>
      </c>
      <c r="P13" s="123">
        <v>-1</v>
      </c>
      <c r="Q13" s="124">
        <v>0</v>
      </c>
      <c r="R13" s="121">
        <v>0</v>
      </c>
      <c r="S13" s="121">
        <v>0</v>
      </c>
      <c r="T13" s="121">
        <v>-1</v>
      </c>
      <c r="U13" s="125">
        <v>0</v>
      </c>
      <c r="V13" s="23">
        <v>0</v>
      </c>
      <c r="W13" s="23">
        <v>0</v>
      </c>
      <c r="X13" s="23">
        <v>0</v>
      </c>
      <c r="Y13" s="23">
        <v>1</v>
      </c>
      <c r="Z13" s="24">
        <v>0</v>
      </c>
      <c r="AB13" s="126" t="s">
        <v>154</v>
      </c>
    </row>
    <row r="14" spans="1:35" ht="15.75">
      <c r="A14" s="117">
        <v>0</v>
      </c>
      <c r="B14" s="118">
        <v>0</v>
      </c>
      <c r="C14" s="118">
        <v>0</v>
      </c>
      <c r="D14" s="118">
        <v>0</v>
      </c>
      <c r="E14" s="118">
        <v>0</v>
      </c>
      <c r="F14" s="119">
        <v>0</v>
      </c>
      <c r="G14" s="23">
        <v>0</v>
      </c>
      <c r="H14" s="23">
        <v>0</v>
      </c>
      <c r="I14" s="23">
        <v>0</v>
      </c>
      <c r="J14" s="120">
        <v>0</v>
      </c>
      <c r="K14" s="121">
        <v>0</v>
      </c>
      <c r="L14" s="121">
        <v>0</v>
      </c>
      <c r="M14" s="121">
        <v>0</v>
      </c>
      <c r="N14" s="121">
        <v>0</v>
      </c>
      <c r="O14" s="122">
        <v>0</v>
      </c>
      <c r="P14" s="123">
        <v>-1</v>
      </c>
      <c r="Q14" s="124">
        <v>0</v>
      </c>
      <c r="R14" s="121">
        <v>0</v>
      </c>
      <c r="S14" s="121">
        <v>0</v>
      </c>
      <c r="T14" s="121">
        <v>0</v>
      </c>
      <c r="U14" s="125">
        <v>-1</v>
      </c>
      <c r="V14" s="23">
        <v>0</v>
      </c>
      <c r="W14" s="23">
        <v>0</v>
      </c>
      <c r="X14" s="23">
        <v>0</v>
      </c>
      <c r="Y14" s="23">
        <v>0</v>
      </c>
      <c r="Z14" s="24">
        <v>1</v>
      </c>
      <c r="AB14" s="127" t="s">
        <v>155</v>
      </c>
    </row>
    <row r="15" spans="1:35" ht="15.75">
      <c r="A15" s="128">
        <v>0</v>
      </c>
      <c r="B15" s="108">
        <v>0</v>
      </c>
      <c r="C15" s="108">
        <v>0</v>
      </c>
      <c r="D15" s="108">
        <v>0</v>
      </c>
      <c r="E15" s="108">
        <v>0</v>
      </c>
      <c r="F15" s="129">
        <f>2*Q4</f>
        <v>1.3263833052430065E-18</v>
      </c>
      <c r="G15" s="130">
        <v>0</v>
      </c>
      <c r="H15" s="130">
        <v>0</v>
      </c>
      <c r="I15" s="130">
        <v>0</v>
      </c>
      <c r="J15" s="131">
        <v>0</v>
      </c>
      <c r="K15" s="108">
        <v>0</v>
      </c>
      <c r="L15" s="108">
        <v>0</v>
      </c>
      <c r="M15" s="108">
        <v>0</v>
      </c>
      <c r="N15" s="108">
        <v>0</v>
      </c>
      <c r="O15" s="115">
        <v>0</v>
      </c>
      <c r="P15" s="112">
        <v>0</v>
      </c>
      <c r="Q15" s="113">
        <f>2*F4</f>
        <v>3.1899300710346945</v>
      </c>
      <c r="R15" s="108">
        <v>0</v>
      </c>
      <c r="S15" s="108">
        <v>0</v>
      </c>
      <c r="T15" s="108">
        <v>0</v>
      </c>
      <c r="U15" s="109">
        <v>0</v>
      </c>
      <c r="V15" s="110">
        <v>0</v>
      </c>
      <c r="W15" s="110">
        <v>0</v>
      </c>
      <c r="X15" s="110">
        <v>0</v>
      </c>
      <c r="Y15" s="110">
        <v>0</v>
      </c>
      <c r="Z15" s="111">
        <v>0</v>
      </c>
      <c r="AB15" s="132" t="s">
        <v>156</v>
      </c>
    </row>
    <row r="16" spans="1:35" ht="15.75">
      <c r="A16" s="25">
        <v>0</v>
      </c>
      <c r="B16" s="23">
        <v>0</v>
      </c>
      <c r="C16" s="23">
        <v>0</v>
      </c>
      <c r="D16" s="23">
        <v>0</v>
      </c>
      <c r="E16" s="23">
        <v>0</v>
      </c>
      <c r="F16" s="133">
        <v>0</v>
      </c>
      <c r="G16" s="134">
        <f>2*R4</f>
        <v>-2.0982745560929085E-5</v>
      </c>
      <c r="H16" s="134">
        <v>0</v>
      </c>
      <c r="I16" s="134">
        <v>0</v>
      </c>
      <c r="J16" s="135">
        <v>0</v>
      </c>
      <c r="K16" s="23">
        <v>0</v>
      </c>
      <c r="L16" s="23">
        <v>0</v>
      </c>
      <c r="M16" s="23">
        <v>0</v>
      </c>
      <c r="N16" s="23">
        <v>0</v>
      </c>
      <c r="O16" s="24">
        <v>0</v>
      </c>
      <c r="P16" s="123">
        <v>0</v>
      </c>
      <c r="Q16" s="119">
        <v>0</v>
      </c>
      <c r="R16" s="121">
        <f>2*G4</f>
        <v>1.4142342455280781</v>
      </c>
      <c r="S16" s="23">
        <v>0</v>
      </c>
      <c r="T16" s="23">
        <v>0</v>
      </c>
      <c r="U16" s="120">
        <v>0</v>
      </c>
      <c r="V16" s="121">
        <v>0</v>
      </c>
      <c r="W16" s="121">
        <v>0</v>
      </c>
      <c r="X16" s="121">
        <v>0</v>
      </c>
      <c r="Y16" s="121">
        <v>0</v>
      </c>
      <c r="Z16" s="122">
        <v>0</v>
      </c>
      <c r="AB16" s="132" t="s">
        <v>157</v>
      </c>
    </row>
    <row r="17" spans="1:51" ht="15.75">
      <c r="A17" s="25">
        <v>0</v>
      </c>
      <c r="B17" s="23">
        <v>0</v>
      </c>
      <c r="C17" s="23">
        <v>0</v>
      </c>
      <c r="D17" s="23">
        <v>0</v>
      </c>
      <c r="E17" s="23">
        <v>0</v>
      </c>
      <c r="F17" s="133">
        <v>0</v>
      </c>
      <c r="G17" s="134">
        <v>0</v>
      </c>
      <c r="H17" s="134">
        <f>2*S4</f>
        <v>9.9049590471912348E-18</v>
      </c>
      <c r="I17" s="134">
        <v>0</v>
      </c>
      <c r="J17" s="135">
        <v>0</v>
      </c>
      <c r="K17" s="23">
        <v>0</v>
      </c>
      <c r="L17" s="23">
        <v>0</v>
      </c>
      <c r="M17" s="23">
        <v>0</v>
      </c>
      <c r="N17" s="23">
        <v>0</v>
      </c>
      <c r="O17" s="24">
        <v>0</v>
      </c>
      <c r="P17" s="123">
        <v>0</v>
      </c>
      <c r="Q17" s="119">
        <v>0</v>
      </c>
      <c r="R17" s="23">
        <v>0</v>
      </c>
      <c r="S17" s="121">
        <f>2*H4</f>
        <v>3.063542398343885</v>
      </c>
      <c r="T17" s="23">
        <v>0</v>
      </c>
      <c r="U17" s="120">
        <v>0</v>
      </c>
      <c r="V17" s="121">
        <v>0</v>
      </c>
      <c r="W17" s="121">
        <v>0</v>
      </c>
      <c r="X17" s="121">
        <v>0</v>
      </c>
      <c r="Y17" s="121">
        <v>0</v>
      </c>
      <c r="Z17" s="122">
        <v>0</v>
      </c>
      <c r="AB17" s="132" t="s">
        <v>158</v>
      </c>
    </row>
    <row r="18" spans="1:51" ht="15.75">
      <c r="A18" s="25">
        <v>0</v>
      </c>
      <c r="B18" s="23">
        <v>0</v>
      </c>
      <c r="C18" s="23">
        <v>0</v>
      </c>
      <c r="D18" s="23">
        <v>0</v>
      </c>
      <c r="E18" s="23">
        <v>0</v>
      </c>
      <c r="F18" s="133">
        <v>0</v>
      </c>
      <c r="G18" s="134">
        <v>0</v>
      </c>
      <c r="H18" s="134">
        <v>0</v>
      </c>
      <c r="I18" s="134">
        <f>2*T4</f>
        <v>5.9999999955520629</v>
      </c>
      <c r="J18" s="135">
        <v>0</v>
      </c>
      <c r="K18" s="23">
        <v>0</v>
      </c>
      <c r="L18" s="23">
        <v>0</v>
      </c>
      <c r="M18" s="23">
        <v>0</v>
      </c>
      <c r="N18" s="23">
        <v>0</v>
      </c>
      <c r="O18" s="24">
        <v>0</v>
      </c>
      <c r="P18" s="123">
        <v>0</v>
      </c>
      <c r="Q18" s="119">
        <v>0</v>
      </c>
      <c r="R18" s="23">
        <v>0</v>
      </c>
      <c r="S18" s="23">
        <v>0</v>
      </c>
      <c r="T18" s="121">
        <f>2*I4</f>
        <v>1.2658434692699831E-10</v>
      </c>
      <c r="U18" s="120">
        <v>0</v>
      </c>
      <c r="V18" s="121">
        <v>0</v>
      </c>
      <c r="W18" s="121">
        <v>0</v>
      </c>
      <c r="X18" s="121">
        <v>0</v>
      </c>
      <c r="Y18" s="121">
        <v>0</v>
      </c>
      <c r="Z18" s="122">
        <v>0</v>
      </c>
      <c r="AB18" s="132" t="s">
        <v>159</v>
      </c>
    </row>
    <row r="19" spans="1:51" ht="15.75">
      <c r="A19" s="136">
        <v>0</v>
      </c>
      <c r="B19" s="137">
        <v>0</v>
      </c>
      <c r="C19" s="137">
        <v>0</v>
      </c>
      <c r="D19" s="137">
        <v>0</v>
      </c>
      <c r="E19" s="137">
        <v>0</v>
      </c>
      <c r="F19" s="138">
        <v>0</v>
      </c>
      <c r="G19" s="139">
        <v>0</v>
      </c>
      <c r="H19" s="139">
        <v>0</v>
      </c>
      <c r="I19" s="139">
        <v>0</v>
      </c>
      <c r="J19" s="140">
        <f>2*U4</f>
        <v>-1.9081479681475912E-9</v>
      </c>
      <c r="K19" s="137">
        <v>0</v>
      </c>
      <c r="L19" s="137">
        <v>0</v>
      </c>
      <c r="M19" s="137">
        <v>0</v>
      </c>
      <c r="N19" s="137">
        <v>0</v>
      </c>
      <c r="O19" s="141">
        <v>0</v>
      </c>
      <c r="P19" s="142">
        <v>0</v>
      </c>
      <c r="Q19" s="143">
        <v>0</v>
      </c>
      <c r="R19" s="137">
        <v>0</v>
      </c>
      <c r="S19" s="137">
        <v>0</v>
      </c>
      <c r="T19" s="137">
        <v>0</v>
      </c>
      <c r="U19" s="144">
        <f>2*J4</f>
        <v>2.3746665745793702</v>
      </c>
      <c r="V19" s="145">
        <v>0</v>
      </c>
      <c r="W19" s="145">
        <v>0</v>
      </c>
      <c r="X19" s="145">
        <v>0</v>
      </c>
      <c r="Y19" s="145">
        <v>0</v>
      </c>
      <c r="Z19" s="146">
        <v>0</v>
      </c>
      <c r="AB19" s="132" t="s">
        <v>160</v>
      </c>
    </row>
    <row r="20" spans="1:51" ht="15.75">
      <c r="A20" s="117">
        <v>0</v>
      </c>
      <c r="B20" s="118">
        <v>0</v>
      </c>
      <c r="C20" s="118">
        <v>0</v>
      </c>
      <c r="D20" s="118">
        <v>0</v>
      </c>
      <c r="E20" s="118">
        <v>0</v>
      </c>
      <c r="F20" s="119">
        <v>0</v>
      </c>
      <c r="G20" s="23">
        <v>0</v>
      </c>
      <c r="H20" s="23">
        <v>0</v>
      </c>
      <c r="I20" s="23">
        <v>0</v>
      </c>
      <c r="J20" s="120">
        <v>0</v>
      </c>
      <c r="K20" s="121">
        <f>2*V4</f>
        <v>2.7364105681608723E-19</v>
      </c>
      <c r="L20" s="121">
        <v>0</v>
      </c>
      <c r="M20" s="121">
        <v>0</v>
      </c>
      <c r="N20" s="121">
        <v>0</v>
      </c>
      <c r="O20" s="122">
        <v>0</v>
      </c>
      <c r="P20" s="123">
        <v>0</v>
      </c>
      <c r="Q20" s="147">
        <v>0</v>
      </c>
      <c r="R20" s="148">
        <v>0</v>
      </c>
      <c r="S20" s="148">
        <v>0</v>
      </c>
      <c r="T20" s="148">
        <v>0</v>
      </c>
      <c r="U20" s="149">
        <v>0</v>
      </c>
      <c r="V20" s="23">
        <f>2*K4</f>
        <v>2.4133682151528708</v>
      </c>
      <c r="W20" s="23">
        <v>0</v>
      </c>
      <c r="X20" s="23">
        <v>0</v>
      </c>
      <c r="Y20" s="23">
        <v>0</v>
      </c>
      <c r="Z20" s="24">
        <v>0</v>
      </c>
      <c r="AB20" s="150" t="s">
        <v>161</v>
      </c>
    </row>
    <row r="21" spans="1:51" ht="15.75">
      <c r="A21" s="117">
        <v>0</v>
      </c>
      <c r="B21" s="118">
        <v>0</v>
      </c>
      <c r="C21" s="118">
        <v>0</v>
      </c>
      <c r="D21" s="118">
        <v>0</v>
      </c>
      <c r="E21" s="118">
        <v>0</v>
      </c>
      <c r="F21" s="119">
        <v>0</v>
      </c>
      <c r="G21" s="23">
        <v>0</v>
      </c>
      <c r="H21" s="23">
        <v>0</v>
      </c>
      <c r="I21" s="23">
        <v>0</v>
      </c>
      <c r="J21" s="120">
        <v>0</v>
      </c>
      <c r="K21" s="121">
        <v>0</v>
      </c>
      <c r="L21" s="121">
        <f>2*W4</f>
        <v>20.007931251858768</v>
      </c>
      <c r="M21" s="121">
        <v>0</v>
      </c>
      <c r="N21" s="121">
        <v>0</v>
      </c>
      <c r="O21" s="122">
        <v>0</v>
      </c>
      <c r="P21" s="123">
        <v>0</v>
      </c>
      <c r="Q21" s="147">
        <v>0</v>
      </c>
      <c r="R21" s="148">
        <v>0</v>
      </c>
      <c r="S21" s="148">
        <v>0</v>
      </c>
      <c r="T21" s="148">
        <v>0</v>
      </c>
      <c r="U21" s="149">
        <v>0</v>
      </c>
      <c r="V21" s="23">
        <v>0</v>
      </c>
      <c r="W21" s="23">
        <f>2*L4</f>
        <v>-2.0993113741137569E-6</v>
      </c>
      <c r="X21" s="23">
        <v>0</v>
      </c>
      <c r="Y21" s="23">
        <v>0</v>
      </c>
      <c r="Z21" s="24">
        <v>0</v>
      </c>
      <c r="AB21" s="126" t="s">
        <v>162</v>
      </c>
    </row>
    <row r="22" spans="1:51" ht="15.75">
      <c r="A22" s="117">
        <v>0</v>
      </c>
      <c r="B22" s="118">
        <v>0</v>
      </c>
      <c r="C22" s="118">
        <v>0</v>
      </c>
      <c r="D22" s="118">
        <v>0</v>
      </c>
      <c r="E22" s="118">
        <v>0</v>
      </c>
      <c r="F22" s="119">
        <v>0</v>
      </c>
      <c r="G22" s="23">
        <v>0</v>
      </c>
      <c r="H22" s="23">
        <v>0</v>
      </c>
      <c r="I22" s="23">
        <v>0</v>
      </c>
      <c r="J22" s="120">
        <v>0</v>
      </c>
      <c r="K22" s="121">
        <v>0</v>
      </c>
      <c r="L22" s="121">
        <v>0</v>
      </c>
      <c r="M22" s="121">
        <f>2*X4</f>
        <v>5.2342051155728562E-17</v>
      </c>
      <c r="N22" s="121">
        <v>0</v>
      </c>
      <c r="O22" s="122">
        <v>0</v>
      </c>
      <c r="P22" s="123">
        <v>0</v>
      </c>
      <c r="Q22" s="147">
        <v>0</v>
      </c>
      <c r="R22" s="148">
        <v>0</v>
      </c>
      <c r="S22" s="148">
        <v>0</v>
      </c>
      <c r="T22" s="148">
        <v>0</v>
      </c>
      <c r="U22" s="149">
        <v>0</v>
      </c>
      <c r="V22" s="23">
        <v>0</v>
      </c>
      <c r="W22" s="23">
        <v>0</v>
      </c>
      <c r="X22" s="23">
        <f>2*M4</f>
        <v>1.3471109729902688</v>
      </c>
      <c r="Y22" s="23">
        <v>0</v>
      </c>
      <c r="Z22" s="24">
        <v>0</v>
      </c>
      <c r="AB22" s="126" t="s">
        <v>163</v>
      </c>
    </row>
    <row r="23" spans="1:51" ht="15.75">
      <c r="A23" s="117">
        <v>0</v>
      </c>
      <c r="B23" s="118">
        <v>0</v>
      </c>
      <c r="C23" s="118">
        <v>0</v>
      </c>
      <c r="D23" s="118">
        <v>0</v>
      </c>
      <c r="E23" s="118">
        <v>0</v>
      </c>
      <c r="F23" s="119">
        <v>0</v>
      </c>
      <c r="G23" s="23">
        <v>0</v>
      </c>
      <c r="H23" s="23">
        <v>0</v>
      </c>
      <c r="I23" s="23">
        <v>0</v>
      </c>
      <c r="J23" s="120">
        <v>0</v>
      </c>
      <c r="K23" s="121">
        <v>0</v>
      </c>
      <c r="L23" s="121">
        <v>0</v>
      </c>
      <c r="M23" s="121">
        <v>0</v>
      </c>
      <c r="N23" s="121">
        <f>2*Y4</f>
        <v>-5.192152631504441E-10</v>
      </c>
      <c r="O23" s="122">
        <v>0</v>
      </c>
      <c r="P23" s="123">
        <v>0</v>
      </c>
      <c r="Q23" s="147">
        <v>0</v>
      </c>
      <c r="R23" s="148">
        <v>0</v>
      </c>
      <c r="S23" s="148">
        <v>0</v>
      </c>
      <c r="T23" s="148">
        <v>0</v>
      </c>
      <c r="U23" s="149">
        <v>0</v>
      </c>
      <c r="V23" s="23">
        <v>0</v>
      </c>
      <c r="W23" s="23">
        <v>0</v>
      </c>
      <c r="X23" s="23">
        <v>0</v>
      </c>
      <c r="Y23" s="23">
        <f>2*N4</f>
        <v>2.828427124860533</v>
      </c>
      <c r="Z23" s="24">
        <v>0</v>
      </c>
      <c r="AB23" s="126" t="s">
        <v>164</v>
      </c>
    </row>
    <row r="24" spans="1:51" ht="16.5" thickBot="1">
      <c r="A24" s="151">
        <v>0</v>
      </c>
      <c r="B24" s="152">
        <v>0</v>
      </c>
      <c r="C24" s="152">
        <v>0</v>
      </c>
      <c r="D24" s="152">
        <v>0</v>
      </c>
      <c r="E24" s="152">
        <v>0</v>
      </c>
      <c r="F24" s="153">
        <v>0</v>
      </c>
      <c r="G24" s="154">
        <v>0</v>
      </c>
      <c r="H24" s="154">
        <v>0</v>
      </c>
      <c r="I24" s="154">
        <v>0</v>
      </c>
      <c r="J24" s="155">
        <v>0</v>
      </c>
      <c r="K24" s="156">
        <v>0</v>
      </c>
      <c r="L24" s="156">
        <v>0</v>
      </c>
      <c r="M24" s="156">
        <v>0</v>
      </c>
      <c r="N24" s="156">
        <v>0</v>
      </c>
      <c r="O24" s="157">
        <f>2*Z4</f>
        <v>2.0205681269514022E-9</v>
      </c>
      <c r="P24" s="158">
        <v>0</v>
      </c>
      <c r="Q24" s="159">
        <v>0</v>
      </c>
      <c r="R24" s="160">
        <v>0</v>
      </c>
      <c r="S24" s="160">
        <v>0</v>
      </c>
      <c r="T24" s="160">
        <v>0</v>
      </c>
      <c r="U24" s="161">
        <v>0</v>
      </c>
      <c r="V24" s="154">
        <v>0</v>
      </c>
      <c r="W24" s="154">
        <v>0</v>
      </c>
      <c r="X24" s="154">
        <v>0</v>
      </c>
      <c r="Y24" s="154">
        <v>0</v>
      </c>
      <c r="Z24" s="162">
        <f>2*O4</f>
        <v>2.5220944664490994</v>
      </c>
      <c r="AB24" s="163" t="s">
        <v>165</v>
      </c>
    </row>
    <row r="25" spans="1:51" ht="13.5" thickTop="1">
      <c r="A25" s="123">
        <v>-1</v>
      </c>
      <c r="B25" s="164">
        <v>-1</v>
      </c>
      <c r="C25" s="164">
        <v>-1</v>
      </c>
      <c r="D25" s="164">
        <v>-1</v>
      </c>
      <c r="E25" s="164">
        <v>-1</v>
      </c>
      <c r="F25" s="165">
        <v>0</v>
      </c>
      <c r="G25" s="164">
        <v>0</v>
      </c>
      <c r="H25" s="164">
        <v>0</v>
      </c>
      <c r="I25" s="164">
        <v>0</v>
      </c>
      <c r="J25" s="166">
        <v>0</v>
      </c>
      <c r="K25" s="164">
        <v>0</v>
      </c>
      <c r="L25" s="164">
        <v>0</v>
      </c>
      <c r="M25" s="164">
        <v>0</v>
      </c>
      <c r="N25" s="164">
        <v>0</v>
      </c>
      <c r="O25" s="164">
        <v>0</v>
      </c>
      <c r="P25" s="167">
        <v>0</v>
      </c>
      <c r="Q25" s="23">
        <v>0</v>
      </c>
      <c r="R25" s="23">
        <v>0</v>
      </c>
      <c r="S25" s="23">
        <v>0</v>
      </c>
      <c r="T25" s="23">
        <v>0</v>
      </c>
      <c r="U25" s="120">
        <v>0</v>
      </c>
      <c r="V25" s="23">
        <v>0</v>
      </c>
      <c r="W25" s="23">
        <v>0</v>
      </c>
      <c r="X25" s="23">
        <v>0</v>
      </c>
      <c r="Y25" s="23">
        <v>0</v>
      </c>
      <c r="Z25" s="24">
        <v>0</v>
      </c>
      <c r="AB25" s="168" t="s">
        <v>136</v>
      </c>
    </row>
    <row r="26" spans="1:51" ht="15.75">
      <c r="A26" s="169">
        <v>-1</v>
      </c>
      <c r="B26" s="110">
        <v>0</v>
      </c>
      <c r="C26" s="110">
        <v>0</v>
      </c>
      <c r="D26" s="110">
        <v>0</v>
      </c>
      <c r="E26" s="110">
        <v>0</v>
      </c>
      <c r="F26" s="113">
        <f>2*F4</f>
        <v>3.1899300710346945</v>
      </c>
      <c r="G26" s="108">
        <v>0</v>
      </c>
      <c r="H26" s="108">
        <v>0</v>
      </c>
      <c r="I26" s="108">
        <v>0</v>
      </c>
      <c r="J26" s="109">
        <v>0</v>
      </c>
      <c r="K26" s="170">
        <v>0</v>
      </c>
      <c r="L26" s="170">
        <v>0</v>
      </c>
      <c r="M26" s="170">
        <v>0</v>
      </c>
      <c r="N26" s="170">
        <v>0</v>
      </c>
      <c r="O26" s="170">
        <v>0</v>
      </c>
      <c r="P26" s="167">
        <v>0</v>
      </c>
      <c r="Q26" s="23">
        <v>0</v>
      </c>
      <c r="R26" s="23">
        <v>0</v>
      </c>
      <c r="S26" s="23">
        <v>0</v>
      </c>
      <c r="T26" s="23">
        <v>0</v>
      </c>
      <c r="U26" s="23">
        <v>0</v>
      </c>
      <c r="V26" s="23">
        <v>0</v>
      </c>
      <c r="W26" s="23">
        <v>0</v>
      </c>
      <c r="X26" s="23">
        <v>0</v>
      </c>
      <c r="Y26" s="23">
        <v>0</v>
      </c>
      <c r="Z26" s="24">
        <v>0</v>
      </c>
      <c r="AB26" s="171" t="s">
        <v>166</v>
      </c>
    </row>
    <row r="27" spans="1:51" ht="15.75">
      <c r="A27" s="172">
        <v>0</v>
      </c>
      <c r="B27" s="121">
        <v>-1</v>
      </c>
      <c r="C27" s="121">
        <v>0</v>
      </c>
      <c r="D27" s="121">
        <v>0</v>
      </c>
      <c r="E27" s="121">
        <v>0</v>
      </c>
      <c r="F27" s="119">
        <v>0</v>
      </c>
      <c r="G27" s="121">
        <f>2*G4</f>
        <v>1.4142342455280781</v>
      </c>
      <c r="H27" s="23">
        <v>0</v>
      </c>
      <c r="I27" s="23">
        <v>0</v>
      </c>
      <c r="J27" s="120">
        <v>0</v>
      </c>
      <c r="K27" s="148">
        <v>0</v>
      </c>
      <c r="L27" s="148">
        <v>0</v>
      </c>
      <c r="M27" s="148">
        <v>0</v>
      </c>
      <c r="N27" s="148">
        <v>0</v>
      </c>
      <c r="O27" s="148">
        <v>0</v>
      </c>
      <c r="P27" s="167">
        <v>0</v>
      </c>
      <c r="Q27" s="23">
        <v>0</v>
      </c>
      <c r="R27" s="23">
        <v>0</v>
      </c>
      <c r="S27" s="23">
        <v>0</v>
      </c>
      <c r="T27" s="23">
        <v>0</v>
      </c>
      <c r="U27" s="23">
        <v>0</v>
      </c>
      <c r="V27" s="23">
        <v>0</v>
      </c>
      <c r="W27" s="23">
        <v>0</v>
      </c>
      <c r="X27" s="23">
        <v>0</v>
      </c>
      <c r="Y27" s="23">
        <v>0</v>
      </c>
      <c r="Z27" s="24">
        <v>0</v>
      </c>
      <c r="AA27"/>
      <c r="AB27" s="168" t="s">
        <v>166</v>
      </c>
      <c r="AC27"/>
      <c r="AD27"/>
      <c r="AE27"/>
    </row>
    <row r="28" spans="1:51" ht="15.75">
      <c r="A28" s="172">
        <v>0</v>
      </c>
      <c r="B28" s="121">
        <v>0</v>
      </c>
      <c r="C28" s="121">
        <v>-1</v>
      </c>
      <c r="D28" s="121">
        <v>0</v>
      </c>
      <c r="E28" s="121">
        <v>0</v>
      </c>
      <c r="F28" s="119">
        <v>0</v>
      </c>
      <c r="G28" s="23">
        <v>0</v>
      </c>
      <c r="H28" s="121">
        <f>2*H4</f>
        <v>3.063542398343885</v>
      </c>
      <c r="I28" s="23">
        <v>0</v>
      </c>
      <c r="J28" s="120">
        <v>0</v>
      </c>
      <c r="K28" s="148">
        <v>0</v>
      </c>
      <c r="L28" s="148">
        <v>0</v>
      </c>
      <c r="M28" s="148">
        <v>0</v>
      </c>
      <c r="N28" s="148">
        <v>0</v>
      </c>
      <c r="O28" s="148">
        <v>0</v>
      </c>
      <c r="P28" s="167">
        <v>0</v>
      </c>
      <c r="Q28" s="23">
        <v>0</v>
      </c>
      <c r="R28" s="23">
        <v>0</v>
      </c>
      <c r="S28" s="23">
        <v>0</v>
      </c>
      <c r="T28" s="23">
        <v>0</v>
      </c>
      <c r="U28" s="23">
        <v>0</v>
      </c>
      <c r="V28" s="23">
        <v>0</v>
      </c>
      <c r="W28" s="23">
        <v>0</v>
      </c>
      <c r="X28" s="23">
        <v>0</v>
      </c>
      <c r="Y28" s="23">
        <v>0</v>
      </c>
      <c r="Z28" s="24">
        <v>0</v>
      </c>
      <c r="AA28"/>
      <c r="AB28" s="168" t="s">
        <v>166</v>
      </c>
      <c r="AC28"/>
      <c r="AD28"/>
      <c r="AE28"/>
    </row>
    <row r="29" spans="1:51" ht="15.75">
      <c r="A29" s="172">
        <v>0</v>
      </c>
      <c r="B29" s="121">
        <v>0</v>
      </c>
      <c r="C29" s="121">
        <v>0</v>
      </c>
      <c r="D29" s="121">
        <v>-1</v>
      </c>
      <c r="E29" s="121">
        <v>0</v>
      </c>
      <c r="F29" s="119">
        <v>0</v>
      </c>
      <c r="G29" s="23">
        <v>0</v>
      </c>
      <c r="H29" s="23">
        <v>0</v>
      </c>
      <c r="I29" s="121">
        <f>2*I4</f>
        <v>1.2658434692699831E-10</v>
      </c>
      <c r="J29" s="120">
        <v>0</v>
      </c>
      <c r="K29" s="148">
        <v>0</v>
      </c>
      <c r="L29" s="148">
        <v>0</v>
      </c>
      <c r="M29" s="148">
        <v>0</v>
      </c>
      <c r="N29" s="148">
        <v>0</v>
      </c>
      <c r="O29" s="148">
        <v>0</v>
      </c>
      <c r="P29" s="167">
        <v>0</v>
      </c>
      <c r="Q29" s="23">
        <v>0</v>
      </c>
      <c r="R29" s="23">
        <v>0</v>
      </c>
      <c r="S29" s="23">
        <v>0</v>
      </c>
      <c r="T29" s="23">
        <v>0</v>
      </c>
      <c r="U29" s="23">
        <v>0</v>
      </c>
      <c r="V29" s="23">
        <v>0</v>
      </c>
      <c r="W29" s="23">
        <v>0</v>
      </c>
      <c r="X29" s="23">
        <v>0</v>
      </c>
      <c r="Y29" s="23">
        <v>0</v>
      </c>
      <c r="Z29" s="24">
        <v>0</v>
      </c>
      <c r="AA29"/>
      <c r="AB29" s="168" t="s">
        <v>166</v>
      </c>
      <c r="AC29"/>
      <c r="AD29"/>
      <c r="AE29"/>
    </row>
    <row r="30" spans="1:51" ht="15.75">
      <c r="A30" s="173">
        <v>0</v>
      </c>
      <c r="B30" s="145">
        <v>0</v>
      </c>
      <c r="C30" s="145">
        <v>0</v>
      </c>
      <c r="D30" s="145">
        <v>0</v>
      </c>
      <c r="E30" s="145">
        <v>-1</v>
      </c>
      <c r="F30" s="143">
        <v>0</v>
      </c>
      <c r="G30" s="137">
        <v>0</v>
      </c>
      <c r="H30" s="137">
        <v>0</v>
      </c>
      <c r="I30" s="137">
        <v>0</v>
      </c>
      <c r="J30" s="144">
        <f>2*J4</f>
        <v>2.3746665745793702</v>
      </c>
      <c r="K30" s="174">
        <v>0</v>
      </c>
      <c r="L30" s="174">
        <v>0</v>
      </c>
      <c r="M30" s="174">
        <v>0</v>
      </c>
      <c r="N30" s="174">
        <v>0</v>
      </c>
      <c r="O30" s="174">
        <v>0</v>
      </c>
      <c r="P30" s="167">
        <v>0</v>
      </c>
      <c r="Q30" s="23">
        <v>0</v>
      </c>
      <c r="R30" s="23">
        <v>0</v>
      </c>
      <c r="S30" s="23">
        <v>0</v>
      </c>
      <c r="T30" s="23">
        <v>0</v>
      </c>
      <c r="U30" s="23">
        <v>0</v>
      </c>
      <c r="V30" s="23">
        <v>0</v>
      </c>
      <c r="W30" s="23">
        <v>0</v>
      </c>
      <c r="X30" s="23">
        <v>0</v>
      </c>
      <c r="Y30" s="23">
        <v>0</v>
      </c>
      <c r="Z30" s="24">
        <v>0</v>
      </c>
      <c r="AA30"/>
      <c r="AB30" s="175" t="s">
        <v>166</v>
      </c>
      <c r="AC30"/>
      <c r="AD30"/>
      <c r="AE30"/>
    </row>
    <row r="31" spans="1:51" ht="15.75">
      <c r="A31" s="25">
        <v>1</v>
      </c>
      <c r="B31" s="23">
        <v>0</v>
      </c>
      <c r="C31" s="23">
        <v>0</v>
      </c>
      <c r="D31" s="23">
        <v>0</v>
      </c>
      <c r="E31" s="23">
        <v>0</v>
      </c>
      <c r="F31" s="124">
        <v>0</v>
      </c>
      <c r="G31" s="121">
        <v>0</v>
      </c>
      <c r="H31" s="121">
        <v>0</v>
      </c>
      <c r="I31" s="121">
        <v>0</v>
      </c>
      <c r="J31" s="125">
        <v>0</v>
      </c>
      <c r="K31" s="176">
        <f>2*K4</f>
        <v>2.4133682151528708</v>
      </c>
      <c r="L31" s="176">
        <v>0</v>
      </c>
      <c r="M31" s="176">
        <v>0</v>
      </c>
      <c r="N31" s="176">
        <v>0</v>
      </c>
      <c r="O31" s="176">
        <v>0</v>
      </c>
      <c r="P31" s="167">
        <v>0</v>
      </c>
      <c r="Q31" s="23">
        <v>0</v>
      </c>
      <c r="R31" s="23">
        <v>0</v>
      </c>
      <c r="S31" s="23">
        <v>0</v>
      </c>
      <c r="T31" s="23">
        <v>0</v>
      </c>
      <c r="U31" s="23">
        <v>0</v>
      </c>
      <c r="V31" s="23">
        <v>0</v>
      </c>
      <c r="W31" s="23">
        <v>0</v>
      </c>
      <c r="X31" s="23">
        <v>0</v>
      </c>
      <c r="Y31" s="23">
        <v>0</v>
      </c>
      <c r="Z31" s="24">
        <v>0</v>
      </c>
      <c r="AA31"/>
      <c r="AB31" s="168" t="s">
        <v>171</v>
      </c>
      <c r="AC31"/>
      <c r="AD31"/>
      <c r="AE31"/>
    </row>
    <row r="32" spans="1:51" ht="15.75">
      <c r="A32" s="25">
        <v>0</v>
      </c>
      <c r="B32" s="23">
        <v>1</v>
      </c>
      <c r="C32" s="23">
        <v>0</v>
      </c>
      <c r="D32" s="23">
        <v>0</v>
      </c>
      <c r="E32" s="23">
        <v>0</v>
      </c>
      <c r="F32" s="124">
        <v>0</v>
      </c>
      <c r="G32" s="121">
        <v>0</v>
      </c>
      <c r="H32" s="121">
        <v>0</v>
      </c>
      <c r="I32" s="121">
        <v>0</v>
      </c>
      <c r="J32" s="125">
        <v>0</v>
      </c>
      <c r="K32" s="176">
        <v>0</v>
      </c>
      <c r="L32" s="176">
        <f>2*L4</f>
        <v>-2.0993113741137569E-6</v>
      </c>
      <c r="M32" s="176">
        <v>0</v>
      </c>
      <c r="N32" s="176">
        <v>0</v>
      </c>
      <c r="O32" s="176">
        <v>0</v>
      </c>
      <c r="P32" s="167">
        <v>0</v>
      </c>
      <c r="Q32" s="23">
        <v>0</v>
      </c>
      <c r="R32" s="23">
        <v>0</v>
      </c>
      <c r="S32" s="23">
        <v>0</v>
      </c>
      <c r="T32" s="23">
        <v>0</v>
      </c>
      <c r="U32" s="23">
        <v>0</v>
      </c>
      <c r="V32" s="23">
        <v>0</v>
      </c>
      <c r="W32" s="23">
        <v>0</v>
      </c>
      <c r="X32" s="23">
        <v>0</v>
      </c>
      <c r="Y32" s="23">
        <v>0</v>
      </c>
      <c r="Z32" s="24">
        <v>0</v>
      </c>
      <c r="AA32"/>
      <c r="AB32" s="168" t="s">
        <v>172</v>
      </c>
      <c r="AC32"/>
      <c r="AD32"/>
      <c r="AE32"/>
      <c r="AF32"/>
      <c r="AG32"/>
      <c r="AH32"/>
      <c r="AI32"/>
      <c r="AJ32"/>
      <c r="AK32"/>
      <c r="AL32"/>
      <c r="AM32"/>
      <c r="AN32"/>
      <c r="AO32"/>
      <c r="AP32"/>
      <c r="AQ32"/>
      <c r="AR32"/>
      <c r="AS32"/>
      <c r="AT32"/>
      <c r="AU32"/>
      <c r="AV32"/>
      <c r="AW32"/>
      <c r="AX32"/>
      <c r="AY32"/>
    </row>
    <row r="33" spans="1:41" ht="15.75">
      <c r="A33" s="25">
        <v>0</v>
      </c>
      <c r="B33" s="23">
        <v>0</v>
      </c>
      <c r="C33" s="23">
        <v>1</v>
      </c>
      <c r="D33" s="23">
        <v>0</v>
      </c>
      <c r="E33" s="23">
        <v>0</v>
      </c>
      <c r="F33" s="124">
        <v>0</v>
      </c>
      <c r="G33" s="121">
        <v>0</v>
      </c>
      <c r="H33" s="121">
        <v>0</v>
      </c>
      <c r="I33" s="121">
        <v>0</v>
      </c>
      <c r="J33" s="125">
        <v>0</v>
      </c>
      <c r="K33" s="176">
        <v>0</v>
      </c>
      <c r="L33" s="176">
        <v>0</v>
      </c>
      <c r="M33" s="176">
        <f>2*M4</f>
        <v>1.3471109729902688</v>
      </c>
      <c r="N33" s="176">
        <v>0</v>
      </c>
      <c r="O33" s="176">
        <v>0</v>
      </c>
      <c r="P33" s="167">
        <v>0</v>
      </c>
      <c r="Q33" s="23">
        <v>0</v>
      </c>
      <c r="R33" s="23">
        <v>0</v>
      </c>
      <c r="S33" s="23">
        <v>0</v>
      </c>
      <c r="T33" s="23">
        <v>0</v>
      </c>
      <c r="U33" s="23">
        <v>0</v>
      </c>
      <c r="V33" s="23">
        <v>0</v>
      </c>
      <c r="W33" s="23">
        <v>0</v>
      </c>
      <c r="X33" s="23">
        <v>0</v>
      </c>
      <c r="Y33" s="23">
        <v>0</v>
      </c>
      <c r="Z33" s="24">
        <v>0</v>
      </c>
      <c r="AA33"/>
      <c r="AB33" s="168" t="s">
        <v>173</v>
      </c>
      <c r="AC33"/>
      <c r="AD33"/>
      <c r="AE33"/>
    </row>
    <row r="34" spans="1:41" ht="15.75">
      <c r="A34" s="25">
        <v>0</v>
      </c>
      <c r="B34" s="23">
        <v>0</v>
      </c>
      <c r="C34" s="23">
        <v>0</v>
      </c>
      <c r="D34" s="23">
        <v>1</v>
      </c>
      <c r="E34" s="23">
        <v>0</v>
      </c>
      <c r="F34" s="124">
        <v>0</v>
      </c>
      <c r="G34" s="121">
        <v>0</v>
      </c>
      <c r="H34" s="121">
        <v>0</v>
      </c>
      <c r="I34" s="121">
        <v>0</v>
      </c>
      <c r="J34" s="125">
        <v>0</v>
      </c>
      <c r="K34" s="176">
        <v>0</v>
      </c>
      <c r="L34" s="176">
        <v>0</v>
      </c>
      <c r="M34" s="176">
        <v>0</v>
      </c>
      <c r="N34" s="176">
        <f>2*N4</f>
        <v>2.828427124860533</v>
      </c>
      <c r="O34" s="176">
        <v>0</v>
      </c>
      <c r="P34" s="167">
        <v>0</v>
      </c>
      <c r="Q34" s="23">
        <v>0</v>
      </c>
      <c r="R34" s="23">
        <v>0</v>
      </c>
      <c r="S34" s="23">
        <v>0</v>
      </c>
      <c r="T34" s="23">
        <v>0</v>
      </c>
      <c r="U34" s="23">
        <v>0</v>
      </c>
      <c r="V34" s="23">
        <v>0</v>
      </c>
      <c r="W34" s="23">
        <v>0</v>
      </c>
      <c r="X34" s="23">
        <v>0</v>
      </c>
      <c r="Y34" s="23">
        <v>0</v>
      </c>
      <c r="Z34" s="24">
        <v>0</v>
      </c>
      <c r="AA34"/>
      <c r="AB34" s="168" t="s">
        <v>174</v>
      </c>
      <c r="AC34"/>
      <c r="AD34"/>
      <c r="AE34"/>
    </row>
    <row r="35" spans="1:41" ht="16.5" thickBot="1">
      <c r="A35" s="6">
        <v>0</v>
      </c>
      <c r="B35" s="27">
        <v>0</v>
      </c>
      <c r="C35" s="27">
        <v>0</v>
      </c>
      <c r="D35" s="27">
        <v>0</v>
      </c>
      <c r="E35" s="27">
        <v>1</v>
      </c>
      <c r="F35" s="177">
        <v>0</v>
      </c>
      <c r="G35" s="178">
        <v>0</v>
      </c>
      <c r="H35" s="178">
        <v>0</v>
      </c>
      <c r="I35" s="178">
        <v>0</v>
      </c>
      <c r="J35" s="179">
        <v>0</v>
      </c>
      <c r="K35" s="180">
        <v>0</v>
      </c>
      <c r="L35" s="180">
        <v>0</v>
      </c>
      <c r="M35" s="180">
        <v>0</v>
      </c>
      <c r="N35" s="180">
        <v>0</v>
      </c>
      <c r="O35" s="180">
        <f>2*O4</f>
        <v>2.5220944664490994</v>
      </c>
      <c r="P35" s="181">
        <v>0</v>
      </c>
      <c r="Q35" s="27">
        <v>0</v>
      </c>
      <c r="R35" s="27">
        <v>0</v>
      </c>
      <c r="S35" s="27">
        <v>0</v>
      </c>
      <c r="T35" s="27">
        <v>0</v>
      </c>
      <c r="U35" s="27">
        <v>0</v>
      </c>
      <c r="V35" s="27">
        <v>0</v>
      </c>
      <c r="W35" s="27">
        <v>0</v>
      </c>
      <c r="X35" s="27">
        <v>0</v>
      </c>
      <c r="Y35" s="27">
        <v>0</v>
      </c>
      <c r="Z35" s="7">
        <v>0</v>
      </c>
      <c r="AA35"/>
      <c r="AB35" s="182" t="s">
        <v>175</v>
      </c>
      <c r="AC35"/>
      <c r="AD35"/>
      <c r="AE35"/>
    </row>
    <row r="36" spans="1:41">
      <c r="Q36"/>
      <c r="R36"/>
      <c r="S36"/>
      <c r="T36"/>
      <c r="U36"/>
      <c r="V36"/>
      <c r="W36"/>
      <c r="X36"/>
      <c r="Y36"/>
      <c r="Z36"/>
      <c r="AA36"/>
      <c r="AB36"/>
      <c r="AC36"/>
      <c r="AD36"/>
      <c r="AE36"/>
    </row>
    <row r="37" spans="1:41">
      <c r="Q37"/>
      <c r="R37"/>
      <c r="S37"/>
      <c r="T37"/>
      <c r="U37"/>
      <c r="V37"/>
      <c r="W37"/>
      <c r="X37"/>
      <c r="Y37"/>
      <c r="Z37"/>
      <c r="AA37"/>
      <c r="AB37"/>
      <c r="AC37"/>
      <c r="AD37"/>
      <c r="AE37"/>
    </row>
    <row r="38" spans="1:41">
      <c r="H38" s="104" t="s">
        <v>180</v>
      </c>
    </row>
    <row r="39" spans="1:41" ht="13.5" thickBot="1">
      <c r="P39" s="23"/>
      <c r="Q39" s="23"/>
      <c r="AD39"/>
      <c r="AE39"/>
      <c r="AF39"/>
      <c r="AG39"/>
      <c r="AH39"/>
      <c r="AI39"/>
      <c r="AJ39"/>
      <c r="AK39"/>
      <c r="AL39"/>
      <c r="AM39"/>
      <c r="AN39"/>
      <c r="AO39"/>
    </row>
    <row r="40" spans="1:41">
      <c r="A40" s="183">
        <f t="array" ref="A40:Z65">MINVERSE(A10:Z35)</f>
        <v>9.3250480820624759E-2</v>
      </c>
      <c r="B40" s="184">
        <v>4.2637273934830367E-25</v>
      </c>
      <c r="C40" s="184">
        <v>1.0889028662686312E-13</v>
      </c>
      <c r="D40" s="184">
        <v>-1.6162826244118985E-32</v>
      </c>
      <c r="E40" s="184">
        <v>-9.3250480820733658E-2</v>
      </c>
      <c r="F40" s="183">
        <v>2.9232766469510032E-2</v>
      </c>
      <c r="G40" s="184">
        <v>3.0208846455285155E-25</v>
      </c>
      <c r="H40" s="184">
        <v>3.5543913701252571E-14</v>
      </c>
      <c r="I40" s="184">
        <v>4.0783401248160227E-23</v>
      </c>
      <c r="J40" s="185">
        <v>-3.9268873288980079E-2</v>
      </c>
      <c r="K40" s="184">
        <v>-3.8639143515328829E-2</v>
      </c>
      <c r="L40" s="184">
        <v>2.0282867763453648E-19</v>
      </c>
      <c r="M40" s="184">
        <v>-8.0832454645627691E-14</v>
      </c>
      <c r="N40" s="184">
        <v>0</v>
      </c>
      <c r="O40" s="185">
        <v>3.6973429053203791E-2</v>
      </c>
      <c r="P40" s="186">
        <v>1.9331016294509071E-12</v>
      </c>
      <c r="Q40" s="187">
        <v>-1.2155079436788046E-20</v>
      </c>
      <c r="R40" s="188">
        <v>4.4735980357786988E-30</v>
      </c>
      <c r="S40" s="188">
        <v>-1.1491958125930498E-31</v>
      </c>
      <c r="T40" s="188">
        <v>-1.9331016294509083E-12</v>
      </c>
      <c r="U40" s="189">
        <v>-3.1554249164889686E-11</v>
      </c>
      <c r="V40" s="187">
        <v>4.3811201289618793E-21</v>
      </c>
      <c r="W40" s="188">
        <v>1.9331016294476189E-12</v>
      </c>
      <c r="X40" s="188">
        <v>3.1407482835010107E-30</v>
      </c>
      <c r="Y40" s="188">
        <v>0</v>
      </c>
      <c r="Z40" s="189">
        <v>-2.9621147535438786E-11</v>
      </c>
      <c r="AD40"/>
      <c r="AE40"/>
      <c r="AF40"/>
      <c r="AG40"/>
      <c r="AH40"/>
      <c r="AI40"/>
      <c r="AJ40"/>
      <c r="AK40"/>
      <c r="AL40"/>
      <c r="AM40"/>
      <c r="AN40"/>
      <c r="AO40"/>
    </row>
    <row r="41" spans="1:41">
      <c r="A41" s="172">
        <v>4.2510736146202989E-25</v>
      </c>
      <c r="B41" s="121">
        <v>2.2027374218588569E-13</v>
      </c>
      <c r="C41" s="121">
        <v>2.5672986151125666E-25</v>
      </c>
      <c r="D41" s="121">
        <v>-2.2474989637806171E-32</v>
      </c>
      <c r="E41" s="121">
        <v>-2.2025934615018959E-13</v>
      </c>
      <c r="F41" s="172">
        <v>1.3373310921440104E-25</v>
      </c>
      <c r="G41" s="121">
        <v>1.5573631416031054E-13</v>
      </c>
      <c r="H41" s="121">
        <v>8.411019126623382E-26</v>
      </c>
      <c r="I41" s="121">
        <v>9.6453879866503982E-35</v>
      </c>
      <c r="J41" s="122">
        <v>-9.2746459972065125E-14</v>
      </c>
      <c r="K41" s="121">
        <v>-1.7646904699350863E-25</v>
      </c>
      <c r="L41" s="121">
        <v>1.0492395978795469E-7</v>
      </c>
      <c r="M41" s="121">
        <v>-1.9070126646835237E-25</v>
      </c>
      <c r="N41" s="121">
        <v>0</v>
      </c>
      <c r="O41" s="122">
        <v>8.7333550550334987E-14</v>
      </c>
      <c r="P41" s="190">
        <v>4.5652037062858469E-24</v>
      </c>
      <c r="Q41" s="167">
        <v>-5.5419572383963561E-44</v>
      </c>
      <c r="R41" s="176">
        <v>2.310667411608572E-18</v>
      </c>
      <c r="S41" s="176">
        <v>-2.7196473759245069E-43</v>
      </c>
      <c r="T41" s="176">
        <v>-4.5668796254144393E-24</v>
      </c>
      <c r="U41" s="191">
        <v>-7.4531475486763653E-23</v>
      </c>
      <c r="V41" s="167">
        <v>1.9990225878867184E-44</v>
      </c>
      <c r="W41" s="176">
        <v>0.99999999999830147</v>
      </c>
      <c r="X41" s="176">
        <v>7.4091425689458963E-42</v>
      </c>
      <c r="Y41" s="176">
        <v>0</v>
      </c>
      <c r="Z41" s="191">
        <v>-6.9972975456992172E-23</v>
      </c>
      <c r="AD41"/>
      <c r="AE41"/>
      <c r="AF41"/>
      <c r="AG41"/>
      <c r="AH41"/>
      <c r="AI41"/>
      <c r="AJ41"/>
      <c r="AK41"/>
      <c r="AL41"/>
      <c r="AM41"/>
      <c r="AN41"/>
      <c r="AO41"/>
    </row>
    <row r="42" spans="1:41">
      <c r="A42" s="172">
        <v>1.0889028662686359E-13</v>
      </c>
      <c r="B42" s="121">
        <v>2.5755667157741956E-25</v>
      </c>
      <c r="C42" s="121">
        <v>5.6329312938358439E-2</v>
      </c>
      <c r="D42" s="121">
        <v>-9.7633909172575559E-33</v>
      </c>
      <c r="E42" s="121">
        <v>-5.6329312938467331E-2</v>
      </c>
      <c r="F42" s="172">
        <v>3.4135634387603932E-14</v>
      </c>
      <c r="G42" s="121">
        <v>1.8248094278045991E-25</v>
      </c>
      <c r="H42" s="121">
        <v>1.838698657110455E-2</v>
      </c>
      <c r="I42" s="121">
        <v>2.4635808323809805E-23</v>
      </c>
      <c r="J42" s="122">
        <v>-2.3720935621644085E-2</v>
      </c>
      <c r="K42" s="121">
        <v>-4.5119632364084259E-14</v>
      </c>
      <c r="L42" s="121">
        <v>1.2252162085185725E-19</v>
      </c>
      <c r="M42" s="121">
        <v>-4.1814901717651849E-2</v>
      </c>
      <c r="N42" s="121">
        <v>0</v>
      </c>
      <c r="O42" s="122">
        <v>2.2334339053435355E-2</v>
      </c>
      <c r="P42" s="190">
        <v>1.1677182323224031E-12</v>
      </c>
      <c r="Q42" s="167">
        <v>-1.4193707873637079E-32</v>
      </c>
      <c r="R42" s="176">
        <v>2.7023421380821629E-30</v>
      </c>
      <c r="S42" s="176">
        <v>-5.9448287409535758E-20</v>
      </c>
      <c r="T42" s="176">
        <v>-1.1677182323224039E-12</v>
      </c>
      <c r="U42" s="191">
        <v>-1.9060804406621812E-11</v>
      </c>
      <c r="V42" s="167">
        <v>5.1159138525735775E-33</v>
      </c>
      <c r="W42" s="176">
        <v>1.1677182323204171E-12</v>
      </c>
      <c r="X42" s="176">
        <v>1.6247196917405746E-18</v>
      </c>
      <c r="Y42" s="176">
        <v>0</v>
      </c>
      <c r="Z42" s="191">
        <v>-1.7893086174299411E-11</v>
      </c>
      <c r="AD42"/>
      <c r="AE42"/>
      <c r="AF42"/>
      <c r="AG42"/>
      <c r="AH42"/>
      <c r="AI42"/>
      <c r="AJ42"/>
      <c r="AK42"/>
      <c r="AL42"/>
      <c r="AM42"/>
      <c r="AN42"/>
      <c r="AO42"/>
    </row>
    <row r="43" spans="1:41">
      <c r="A43" s="172">
        <v>4.6452572599516305E-18</v>
      </c>
      <c r="B43" s="121">
        <v>4.181704396344149E-43</v>
      </c>
      <c r="C43" s="121">
        <v>-1.1201421802772458E-18</v>
      </c>
      <c r="D43" s="121">
        <v>2.6705994831355542E-21</v>
      </c>
      <c r="E43" s="121">
        <v>-9.1519343953238125E-20</v>
      </c>
      <c r="F43" s="172">
        <v>-5.5606213554509418E-19</v>
      </c>
      <c r="G43" s="121">
        <v>2.9630620744200637E-43</v>
      </c>
      <c r="H43" s="121">
        <v>-6.9171127838756878E-19</v>
      </c>
      <c r="I43" s="121">
        <v>2.1097391170139694E-11</v>
      </c>
      <c r="J43" s="122">
        <v>-6.9774337751181783E-18</v>
      </c>
      <c r="K43" s="121">
        <v>-2.3345246889160827E-18</v>
      </c>
      <c r="L43" s="121">
        <v>1.9906329006175241E-37</v>
      </c>
      <c r="M43" s="121">
        <v>0</v>
      </c>
      <c r="N43" s="121">
        <v>-9.4419950214104904E-22</v>
      </c>
      <c r="O43" s="122">
        <v>3.6287040462084591E-20</v>
      </c>
      <c r="P43" s="190">
        <v>3.304600018642072E-17</v>
      </c>
      <c r="Q43" s="167">
        <v>-2.817158823961092E-37</v>
      </c>
      <c r="R43" s="176">
        <v>4.3934897604958019E-48</v>
      </c>
      <c r="S43" s="176">
        <v>4.358135241062811E-36</v>
      </c>
      <c r="T43" s="176">
        <v>-1</v>
      </c>
      <c r="U43" s="191">
        <v>-3.0968464259817816E-29</v>
      </c>
      <c r="V43" s="167">
        <v>-1.1920860898121688E-37</v>
      </c>
      <c r="W43" s="176">
        <v>1.8972148064532631E-30</v>
      </c>
      <c r="X43" s="176">
        <v>0</v>
      </c>
      <c r="Y43" s="176">
        <v>-1.733270016616944E-31</v>
      </c>
      <c r="Z43" s="191">
        <v>-2.9071249453361322E-29</v>
      </c>
      <c r="AD43"/>
      <c r="AE43"/>
      <c r="AF43"/>
      <c r="AG43"/>
      <c r="AH43"/>
      <c r="AI43"/>
      <c r="AJ43"/>
      <c r="AK43"/>
      <c r="AL43"/>
      <c r="AM43"/>
      <c r="AN43"/>
      <c r="AO43"/>
    </row>
    <row r="44" spans="1:41" ht="13.5" thickBot="1">
      <c r="A44" s="172">
        <v>-9.3250480820733658E-2</v>
      </c>
      <c r="B44" s="121">
        <v>-2.2026824808563106E-13</v>
      </c>
      <c r="C44" s="121">
        <v>-5.6329312938467331E-2</v>
      </c>
      <c r="D44" s="121">
        <v>-2.6705994830871532E-21</v>
      </c>
      <c r="E44" s="121">
        <v>0.14957979375942129</v>
      </c>
      <c r="F44" s="172">
        <v>-2.9232766469544168E-2</v>
      </c>
      <c r="G44" s="121">
        <v>-1.5573653477929383E-13</v>
      </c>
      <c r="H44" s="121">
        <v>-1.8386986571140095E-2</v>
      </c>
      <c r="I44" s="121">
        <v>-2.1097391170205113E-11</v>
      </c>
      <c r="J44" s="122">
        <v>6.2989808910716927E-2</v>
      </c>
      <c r="K44" s="121">
        <v>3.8639143515373953E-2</v>
      </c>
      <c r="L44" s="121">
        <v>-1.0492395978828002E-7</v>
      </c>
      <c r="M44" s="121">
        <v>4.181490171773268E-2</v>
      </c>
      <c r="N44" s="121">
        <v>9.4419950214104904E-22</v>
      </c>
      <c r="O44" s="122">
        <v>-5.9307768106726493E-2</v>
      </c>
      <c r="P44" s="190">
        <v>-1.0000000000031009</v>
      </c>
      <c r="Q44" s="167">
        <v>1.215507943680224E-20</v>
      </c>
      <c r="R44" s="176">
        <v>-2.3107058801097313E-18</v>
      </c>
      <c r="S44" s="176">
        <v>5.9448287409650676E-20</v>
      </c>
      <c r="T44" s="176">
        <v>1.0000000000031009</v>
      </c>
      <c r="U44" s="191">
        <v>5.0615053571586039E-11</v>
      </c>
      <c r="V44" s="167">
        <v>-4.3811201289669943E-21</v>
      </c>
      <c r="W44" s="176">
        <v>-1.0000000000014022</v>
      </c>
      <c r="X44" s="176">
        <v>-1.6247196917437154E-18</v>
      </c>
      <c r="Y44" s="176">
        <v>1.733270016616944E-31</v>
      </c>
      <c r="Z44" s="191">
        <v>4.7514233709808182E-11</v>
      </c>
      <c r="AD44"/>
      <c r="AE44"/>
      <c r="AF44"/>
      <c r="AG44"/>
      <c r="AH44"/>
      <c r="AI44"/>
      <c r="AJ44"/>
      <c r="AK44"/>
      <c r="AL44"/>
      <c r="AM44"/>
      <c r="AN44"/>
      <c r="AO44"/>
    </row>
    <row r="45" spans="1:41">
      <c r="A45" s="183">
        <v>2.9232766469510028E-2</v>
      </c>
      <c r="B45" s="184">
        <v>1.3366209598757889E-25</v>
      </c>
      <c r="C45" s="184">
        <v>3.413563438760373E-14</v>
      </c>
      <c r="D45" s="184">
        <v>-5.0668277624268942E-33</v>
      </c>
      <c r="E45" s="184">
        <v>-2.9232766469544168E-2</v>
      </c>
      <c r="F45" s="183">
        <v>9.1640775247552719E-3</v>
      </c>
      <c r="G45" s="184">
        <v>9.4700654191728194E-26</v>
      </c>
      <c r="H45" s="184">
        <v>1.1142536955276719E-14</v>
      </c>
      <c r="I45" s="184">
        <v>1.2785045546447233E-23</v>
      </c>
      <c r="J45" s="185">
        <v>-1.2310261483645226E-2</v>
      </c>
      <c r="K45" s="184">
        <v>-1.2112849703565987E-2</v>
      </c>
      <c r="L45" s="184">
        <v>6.358405141111649E-20</v>
      </c>
      <c r="M45" s="184">
        <v>-2.5339882958440105E-14</v>
      </c>
      <c r="N45" s="184">
        <v>0</v>
      </c>
      <c r="O45" s="185">
        <v>1.1590670713734796E-2</v>
      </c>
      <c r="P45" s="186">
        <v>6.0600125595351397E-13</v>
      </c>
      <c r="Q45" s="187">
        <v>0.313486495857772</v>
      </c>
      <c r="R45" s="188">
        <v>1.4024125721124759E-30</v>
      </c>
      <c r="S45" s="188">
        <v>-3.6025736834422008E-32</v>
      </c>
      <c r="T45" s="188">
        <v>-6.0600125595351438E-13</v>
      </c>
      <c r="U45" s="189">
        <v>-9.8918310001242948E-12</v>
      </c>
      <c r="V45" s="187">
        <v>1.3734219971602094E-21</v>
      </c>
      <c r="W45" s="188">
        <v>6.0600125595248333E-13</v>
      </c>
      <c r="X45" s="188">
        <v>9.8458217376604399E-31</v>
      </c>
      <c r="Y45" s="188">
        <v>0</v>
      </c>
      <c r="Z45" s="189">
        <v>-9.2858297441707832E-12</v>
      </c>
      <c r="AD45"/>
      <c r="AE45"/>
      <c r="AF45"/>
      <c r="AG45"/>
      <c r="AH45"/>
      <c r="AI45"/>
      <c r="AJ45"/>
      <c r="AK45"/>
      <c r="AL45"/>
      <c r="AM45"/>
      <c r="AN45"/>
      <c r="AO45"/>
    </row>
    <row r="46" spans="1:41">
      <c r="A46" s="172">
        <v>3.0062336069699711E-25</v>
      </c>
      <c r="B46" s="121">
        <v>1.5575089401358855E-13</v>
      </c>
      <c r="C46" s="121">
        <v>1.8153067202757751E-25</v>
      </c>
      <c r="D46" s="121">
        <v>-1.5891985156542409E-32</v>
      </c>
      <c r="E46" s="121">
        <v>-1.5575089401358855E-13</v>
      </c>
      <c r="F46" s="172">
        <v>9.4567305840915019E-26</v>
      </c>
      <c r="G46" s="121">
        <v>1.1012074928304503E-13</v>
      </c>
      <c r="H46" s="121">
        <v>5.947494584030367E-26</v>
      </c>
      <c r="I46" s="121">
        <v>6.8198964768353714E-35</v>
      </c>
      <c r="J46" s="122">
        <v>-6.5579840265424167E-14</v>
      </c>
      <c r="K46" s="121">
        <v>-1.2477779378650745E-25</v>
      </c>
      <c r="L46" s="121">
        <v>7.4191358411615774E-8</v>
      </c>
      <c r="M46" s="121">
        <v>-1.3484498149777133E-25</v>
      </c>
      <c r="N46" s="121">
        <v>0</v>
      </c>
      <c r="O46" s="122">
        <v>6.17527958686689E-14</v>
      </c>
      <c r="P46" s="190">
        <v>3.2277831351121828E-24</v>
      </c>
      <c r="Q46" s="167">
        <v>-3.9189016390829162E-44</v>
      </c>
      <c r="R46" s="176">
        <v>0.70709643976030134</v>
      </c>
      <c r="S46" s="176">
        <v>-1.9230292250488456E-43</v>
      </c>
      <c r="T46" s="176">
        <v>-3.2292111050003052E-24</v>
      </c>
      <c r="U46" s="191">
        <v>-5.2700085503095104E-23</v>
      </c>
      <c r="V46" s="167">
        <v>1.4135139541660059E-44</v>
      </c>
      <c r="W46" s="176">
        <v>0.7070964397591003</v>
      </c>
      <c r="X46" s="176">
        <v>5.2386406313608225E-42</v>
      </c>
      <c r="Y46" s="176">
        <v>0</v>
      </c>
      <c r="Z46" s="191">
        <v>-4.9478585435490658E-23</v>
      </c>
      <c r="AD46"/>
      <c r="AE46"/>
      <c r="AF46"/>
      <c r="AG46"/>
      <c r="AH46"/>
      <c r="AI46"/>
      <c r="AJ46"/>
      <c r="AK46"/>
      <c r="AL46"/>
      <c r="AM46"/>
      <c r="AN46"/>
      <c r="AO46"/>
    </row>
    <row r="47" spans="1:41">
      <c r="A47" s="172">
        <v>3.554391370125264E-14</v>
      </c>
      <c r="B47" s="121">
        <v>8.4071521816264619E-26</v>
      </c>
      <c r="C47" s="121">
        <v>1.838698657110455E-2</v>
      </c>
      <c r="D47" s="121">
        <v>-3.1869612519596694E-33</v>
      </c>
      <c r="E47" s="121">
        <v>-1.8386986571140095E-2</v>
      </c>
      <c r="F47" s="172">
        <v>1.114253695527676E-14</v>
      </c>
      <c r="G47" s="121">
        <v>5.9565339418545979E-26</v>
      </c>
      <c r="H47" s="121">
        <v>6.0018710957107507E-3</v>
      </c>
      <c r="I47" s="121">
        <v>8.0416084129038441E-24</v>
      </c>
      <c r="J47" s="122">
        <v>-7.7429761162983559E-3</v>
      </c>
      <c r="K47" s="121">
        <v>-1.4727928162011209E-14</v>
      </c>
      <c r="L47" s="121">
        <v>3.9993447101659502E-20</v>
      </c>
      <c r="M47" s="121">
        <v>-1.3649199612924075E-2</v>
      </c>
      <c r="N47" s="121">
        <v>0</v>
      </c>
      <c r="O47" s="122">
        <v>7.290363947797503E-3</v>
      </c>
      <c r="P47" s="190">
        <v>3.8116600996077544E-13</v>
      </c>
      <c r="Q47" s="167">
        <v>-4.6331031296678094E-33</v>
      </c>
      <c r="R47" s="176">
        <v>8.8209718903940012E-31</v>
      </c>
      <c r="S47" s="176">
        <v>0.32641950721510765</v>
      </c>
      <c r="T47" s="176">
        <v>-3.8116600996077569E-13</v>
      </c>
      <c r="U47" s="191">
        <v>-6.2218183815330443E-12</v>
      </c>
      <c r="V47" s="167">
        <v>1.66993407871201E-33</v>
      </c>
      <c r="W47" s="176">
        <v>3.8116600996012719E-13</v>
      </c>
      <c r="X47" s="176">
        <v>5.3034020114063997E-19</v>
      </c>
      <c r="Y47" s="176">
        <v>0</v>
      </c>
      <c r="Z47" s="191">
        <v>-5.8406523715722697E-12</v>
      </c>
      <c r="AD47"/>
      <c r="AE47"/>
      <c r="AF47"/>
      <c r="AG47"/>
      <c r="AH47"/>
      <c r="AI47"/>
      <c r="AJ47"/>
      <c r="AK47"/>
      <c r="AL47"/>
      <c r="AM47"/>
      <c r="AN47"/>
      <c r="AO47"/>
    </row>
    <row r="48" spans="1:41">
      <c r="A48" s="172">
        <v>4.0783401248160215E-23</v>
      </c>
      <c r="B48" s="121">
        <v>9.6464408410246076E-35</v>
      </c>
      <c r="C48" s="121">
        <v>2.4635808323809693E-23</v>
      </c>
      <c r="D48" s="121">
        <v>2.1097391170139697E-11</v>
      </c>
      <c r="E48" s="121">
        <v>-2.1097391170205116E-11</v>
      </c>
      <c r="F48" s="172">
        <v>1.2785045546447252E-23</v>
      </c>
      <c r="G48" s="121">
        <v>6.8345797775887646E-35</v>
      </c>
      <c r="H48" s="121">
        <v>8.0416084129038265E-24</v>
      </c>
      <c r="I48" s="121">
        <v>0.16666666679022046</v>
      </c>
      <c r="J48" s="122">
        <v>-8.8843593437710896E-12</v>
      </c>
      <c r="K48" s="121">
        <v>-1.6898955158227653E-23</v>
      </c>
      <c r="L48" s="121">
        <v>4.5888835263140074E-29</v>
      </c>
      <c r="M48" s="121">
        <v>-1.8287883342768743E-23</v>
      </c>
      <c r="N48" s="121">
        <v>-7.4590541805739422E-12</v>
      </c>
      <c r="O48" s="122">
        <v>8.3650281346949309E-12</v>
      </c>
      <c r="P48" s="190">
        <v>4.373532542603121E-22</v>
      </c>
      <c r="Q48" s="167">
        <v>-5.3160635474615733E-42</v>
      </c>
      <c r="R48" s="176">
        <v>1.0121261238376307E-39</v>
      </c>
      <c r="S48" s="176">
        <v>-2.5999901958732392E-41</v>
      </c>
      <c r="T48" s="176">
        <v>-1.8066141926735965E-21</v>
      </c>
      <c r="U48" s="191">
        <v>-7.1389694922171268E-21</v>
      </c>
      <c r="V48" s="167">
        <v>1.916097145703133E-42</v>
      </c>
      <c r="W48" s="176">
        <v>4.3735325425956825E-22</v>
      </c>
      <c r="X48" s="176">
        <v>7.1057644444272128E-40</v>
      </c>
      <c r="Y48" s="176">
        <v>-1.3692609384132839E-21</v>
      </c>
      <c r="Z48" s="191">
        <v>-6.7016162379568157E-21</v>
      </c>
      <c r="AD48"/>
      <c r="AE48"/>
      <c r="AF48"/>
      <c r="AG48"/>
      <c r="AH48"/>
      <c r="AI48"/>
      <c r="AJ48"/>
      <c r="AK48"/>
      <c r="AL48"/>
      <c r="AM48"/>
      <c r="AN48"/>
      <c r="AO48"/>
    </row>
    <row r="49" spans="1:41" ht="13.5" thickBot="1">
      <c r="A49" s="192">
        <v>-3.9268873288980079E-2</v>
      </c>
      <c r="B49" s="178">
        <v>-9.2757547709470594E-14</v>
      </c>
      <c r="C49" s="178">
        <v>-2.3720935621644089E-2</v>
      </c>
      <c r="D49" s="178">
        <v>-1.1246208253721691E-21</v>
      </c>
      <c r="E49" s="178">
        <v>6.2989808910716941E-2</v>
      </c>
      <c r="F49" s="192">
        <v>-1.2310261483645227E-2</v>
      </c>
      <c r="G49" s="178">
        <v>-6.5582484903961635E-14</v>
      </c>
      <c r="H49" s="178">
        <v>-7.7429761162983567E-3</v>
      </c>
      <c r="I49" s="178">
        <v>-8.8843593437710896E-12</v>
      </c>
      <c r="J49" s="193">
        <v>2.65257487451157E-2</v>
      </c>
      <c r="K49" s="178">
        <v>1.6271397394902982E-2</v>
      </c>
      <c r="L49" s="178">
        <v>-4.4184712460891659E-8</v>
      </c>
      <c r="M49" s="178">
        <v>1.7608746493237452E-2</v>
      </c>
      <c r="N49" s="178">
        <v>3.976135059332686E-22</v>
      </c>
      <c r="O49" s="193">
        <v>-2.4975198093749984E-2</v>
      </c>
      <c r="P49" s="194">
        <v>-0.42111175131196388</v>
      </c>
      <c r="Q49" s="181">
        <v>5.1186467889519585E-21</v>
      </c>
      <c r="R49" s="180">
        <v>-9.7306539993684443E-19</v>
      </c>
      <c r="S49" s="180">
        <v>2.503437242349734E-20</v>
      </c>
      <c r="T49" s="180">
        <v>0.42111175131196388</v>
      </c>
      <c r="U49" s="195">
        <v>0.42111175133197265</v>
      </c>
      <c r="V49" s="181">
        <v>-1.844941170211667E-21</v>
      </c>
      <c r="W49" s="180">
        <v>-0.42111175131124856</v>
      </c>
      <c r="X49" s="180">
        <v>-6.8418855477910852E-19</v>
      </c>
      <c r="Y49" s="180">
        <v>7.2990037219181471E-32</v>
      </c>
      <c r="Z49" s="195">
        <v>2.0008802169721229E-11</v>
      </c>
      <c r="AD49"/>
      <c r="AE49"/>
      <c r="AF49"/>
      <c r="AG49"/>
      <c r="AH49"/>
      <c r="AI49"/>
      <c r="AJ49"/>
      <c r="AK49"/>
      <c r="AL49"/>
      <c r="AM49"/>
      <c r="AN49"/>
      <c r="AO49"/>
    </row>
    <row r="50" spans="1:41">
      <c r="A50" s="172">
        <v>-3.8639143515328829E-2</v>
      </c>
      <c r="B50" s="121">
        <v>-1.7667123345340644E-25</v>
      </c>
      <c r="C50" s="121">
        <v>-4.5119632364084007E-14</v>
      </c>
      <c r="D50" s="121">
        <v>6.6972068922749025E-33</v>
      </c>
      <c r="E50" s="121">
        <v>3.8639143515373953E-2</v>
      </c>
      <c r="F50" s="172">
        <v>-1.2112849703565989E-2</v>
      </c>
      <c r="G50" s="121">
        <v>-1.2517296890549967E-25</v>
      </c>
      <c r="H50" s="121">
        <v>-1.4727928162011158E-14</v>
      </c>
      <c r="I50" s="121">
        <v>-1.6898955158227636E-23</v>
      </c>
      <c r="J50" s="122">
        <v>1.6271397394902982E-2</v>
      </c>
      <c r="K50" s="121">
        <v>1.6010463414875668E-2</v>
      </c>
      <c r="L50" s="121">
        <v>-8.4043817417098383E-20</v>
      </c>
      <c r="M50" s="121">
        <v>3.3493626931067991E-14</v>
      </c>
      <c r="N50" s="121">
        <v>0</v>
      </c>
      <c r="O50" s="122">
        <v>-1.5320260216015884E-2</v>
      </c>
      <c r="P50" s="190">
        <v>-8.009973850295604E-13</v>
      </c>
      <c r="Q50" s="167">
        <v>5.0365623283134616E-21</v>
      </c>
      <c r="R50" s="176">
        <v>-1.8536740509343808E-30</v>
      </c>
      <c r="S50" s="176">
        <v>4.7617922759468183E-32</v>
      </c>
      <c r="T50" s="176">
        <v>8.0099738502956091E-13</v>
      </c>
      <c r="U50" s="191">
        <v>1.3074776143470066E-11</v>
      </c>
      <c r="V50" s="167">
        <v>0.41435865182995157</v>
      </c>
      <c r="W50" s="176">
        <v>-8.0099738502819816E-13</v>
      </c>
      <c r="X50" s="176">
        <v>-1.3013962244887133E-30</v>
      </c>
      <c r="Y50" s="176">
        <v>0</v>
      </c>
      <c r="Z50" s="191">
        <v>1.2273778758440508E-11</v>
      </c>
      <c r="AD50"/>
      <c r="AE50"/>
      <c r="AF50"/>
      <c r="AG50"/>
      <c r="AH50"/>
      <c r="AI50"/>
      <c r="AJ50"/>
      <c r="AK50"/>
      <c r="AL50"/>
      <c r="AM50"/>
      <c r="AN50"/>
      <c r="AO50"/>
    </row>
    <row r="51" spans="1:41">
      <c r="A51" s="172">
        <v>2.0282867763453715E-19</v>
      </c>
      <c r="B51" s="121">
        <v>1.0492395978795467E-7</v>
      </c>
      <c r="C51" s="121">
        <v>1.2252162085185715E-19</v>
      </c>
      <c r="D51" s="121">
        <v>0</v>
      </c>
      <c r="E51" s="121">
        <v>-1.0492395978828003E-7</v>
      </c>
      <c r="F51" s="172">
        <v>6.3584051411116418E-20</v>
      </c>
      <c r="G51" s="121">
        <v>7.4191358411615787E-8</v>
      </c>
      <c r="H51" s="121">
        <v>3.9993447101659321E-20</v>
      </c>
      <c r="I51" s="121">
        <v>4.5888835263140018E-29</v>
      </c>
      <c r="J51" s="122">
        <v>-4.4184712460891666E-8</v>
      </c>
      <c r="K51" s="121">
        <v>-8.4043817417098503E-20</v>
      </c>
      <c r="L51" s="121">
        <v>4.9980179730245711E-2</v>
      </c>
      <c r="M51" s="121">
        <v>-9.0951393989381675E-20</v>
      </c>
      <c r="N51" s="121">
        <v>0</v>
      </c>
      <c r="O51" s="122">
        <v>4.1601915068631143E-8</v>
      </c>
      <c r="P51" s="190">
        <v>2.1750952472308102E-18</v>
      </c>
      <c r="Q51" s="167">
        <v>-2.6438455512619562E-38</v>
      </c>
      <c r="R51" s="176">
        <v>1.1007641777118333E-12</v>
      </c>
      <c r="S51" s="176">
        <v>-1.2930568740034074E-37</v>
      </c>
      <c r="T51" s="176">
        <v>-2.1750952472308102E-18</v>
      </c>
      <c r="U51" s="191">
        <v>-3.5504339938911276E-17</v>
      </c>
      <c r="V51" s="167">
        <v>9.5293535700338109E-39</v>
      </c>
      <c r="W51" s="176">
        <v>-8.0917302501789622E-7</v>
      </c>
      <c r="X51" s="176">
        <v>3.533920079583109E-36</v>
      </c>
      <c r="Y51" s="176">
        <v>0</v>
      </c>
      <c r="Z51" s="191">
        <v>-3.3329244691680468E-17</v>
      </c>
      <c r="AB51"/>
      <c r="AC51"/>
      <c r="AD51"/>
      <c r="AE51"/>
      <c r="AF51"/>
      <c r="AG51"/>
      <c r="AH51"/>
      <c r="AI51"/>
      <c r="AJ51"/>
      <c r="AK51"/>
      <c r="AL51"/>
      <c r="AM51"/>
      <c r="AN51"/>
      <c r="AO51"/>
    </row>
    <row r="52" spans="1:41">
      <c r="A52" s="172">
        <v>-8.0832454645627905E-14</v>
      </c>
      <c r="B52" s="121">
        <v>-1.9119187412281593E-25</v>
      </c>
      <c r="C52" s="121">
        <v>-4.1814901717651842E-2</v>
      </c>
      <c r="D52" s="121">
        <v>7.2476515394905664E-33</v>
      </c>
      <c r="E52" s="121">
        <v>4.181490171773268E-2</v>
      </c>
      <c r="F52" s="172">
        <v>-2.5339882958440215E-14</v>
      </c>
      <c r="G52" s="121">
        <v>-1.3546095788633895E-25</v>
      </c>
      <c r="H52" s="121">
        <v>-1.3649199612924077E-2</v>
      </c>
      <c r="I52" s="121">
        <v>-1.8287883342768799E-23</v>
      </c>
      <c r="J52" s="122">
        <v>1.7608746493237449E-2</v>
      </c>
      <c r="K52" s="121">
        <v>3.349362693106813E-14</v>
      </c>
      <c r="L52" s="121">
        <v>-9.0951393989381687E-20</v>
      </c>
      <c r="M52" s="121">
        <v>3.1040428410164772E-2</v>
      </c>
      <c r="N52" s="121">
        <v>0</v>
      </c>
      <c r="O52" s="122">
        <v>-1.6579435177384375E-2</v>
      </c>
      <c r="P52" s="190">
        <v>-8.6683150515086661E-13</v>
      </c>
      <c r="Q52" s="167">
        <v>1.0536405803398953E-32</v>
      </c>
      <c r="R52" s="176">
        <v>-2.0060278568465671E-30</v>
      </c>
      <c r="S52" s="176">
        <v>4.4130207979506375E-20</v>
      </c>
      <c r="T52" s="176">
        <v>8.6683150515086722E-13</v>
      </c>
      <c r="U52" s="191">
        <v>1.414939436230062E-11</v>
      </c>
      <c r="V52" s="167">
        <v>-3.7976929556274451E-33</v>
      </c>
      <c r="W52" s="176">
        <v>-8.6683150514939239E-13</v>
      </c>
      <c r="X52" s="176">
        <v>0.74232934038109399</v>
      </c>
      <c r="Y52" s="176">
        <v>0</v>
      </c>
      <c r="Z52" s="191">
        <v>1.3282562857149755E-11</v>
      </c>
      <c r="AB52"/>
      <c r="AC52"/>
      <c r="AD52"/>
      <c r="AE52"/>
      <c r="AF52"/>
      <c r="AG52"/>
      <c r="AH52"/>
      <c r="AI52"/>
      <c r="AJ52"/>
      <c r="AK52"/>
      <c r="AL52"/>
      <c r="AM52"/>
      <c r="AN52"/>
      <c r="AO52"/>
    </row>
    <row r="53" spans="1:41">
      <c r="A53" s="172">
        <v>-1.8252335961155967E-33</v>
      </c>
      <c r="B53" s="121">
        <v>-4.3171994897737908E-45</v>
      </c>
      <c r="C53" s="121">
        <v>-1.1025589735998341E-33</v>
      </c>
      <c r="D53" s="121">
        <v>-9.4419950214104904E-22</v>
      </c>
      <c r="E53" s="121">
        <v>9.4419950214397687E-22</v>
      </c>
      <c r="F53" s="172">
        <v>-5.721860841681592E-34</v>
      </c>
      <c r="G53" s="121">
        <v>-3.0587700494818401E-45</v>
      </c>
      <c r="H53" s="121">
        <v>-3.5989675683805361E-34</v>
      </c>
      <c r="I53" s="121">
        <v>-7.4590541805739438E-12</v>
      </c>
      <c r="J53" s="122">
        <v>3.976135059345015E-22</v>
      </c>
      <c r="K53" s="121">
        <v>7.5630133216119402E-34</v>
      </c>
      <c r="L53" s="121">
        <v>-2.0537238495446913E-39</v>
      </c>
      <c r="M53" s="121">
        <v>8.1846187560362211E-34</v>
      </c>
      <c r="N53" s="121">
        <v>3.3382493536495361E-22</v>
      </c>
      <c r="O53" s="122">
        <v>-3.7437118819475928E-22</v>
      </c>
      <c r="P53" s="190">
        <v>-1.9573449702957753E-32</v>
      </c>
      <c r="Q53" s="167">
        <v>2.3791683599096677E-52</v>
      </c>
      <c r="R53" s="176">
        <v>-4.5297021538095356E-50</v>
      </c>
      <c r="S53" s="176">
        <v>1.1636080635361638E-51</v>
      </c>
      <c r="T53" s="176">
        <v>0.35355339057898089</v>
      </c>
      <c r="U53" s="191">
        <v>3.1949976117861953E-31</v>
      </c>
      <c r="V53" s="167">
        <v>-8.5753634486685392E-53</v>
      </c>
      <c r="W53" s="176">
        <v>-1.9573449702924464E-32</v>
      </c>
      <c r="X53" s="176">
        <v>-3.1801369167652013E-50</v>
      </c>
      <c r="Y53" s="176">
        <v>0.35355339057898089</v>
      </c>
      <c r="Z53" s="191">
        <v>2.9992631147566181E-31</v>
      </c>
      <c r="AB53"/>
      <c r="AC53"/>
      <c r="AD53"/>
      <c r="AE53"/>
      <c r="AF53"/>
      <c r="AG53"/>
      <c r="AH53"/>
      <c r="AI53"/>
      <c r="AJ53"/>
      <c r="AK53"/>
      <c r="AL53"/>
      <c r="AM53"/>
      <c r="AN53"/>
      <c r="AO53"/>
    </row>
    <row r="54" spans="1:41" ht="13.5" thickBot="1">
      <c r="A54" s="192">
        <v>3.6973429053203798E-2</v>
      </c>
      <c r="B54" s="178">
        <v>8.7335447191139725E-14</v>
      </c>
      <c r="C54" s="178">
        <v>2.2334339053435358E-2</v>
      </c>
      <c r="D54" s="178">
        <v>1.0588816234338504E-21</v>
      </c>
      <c r="E54" s="178">
        <v>-5.9307768106726499E-2</v>
      </c>
      <c r="F54" s="192">
        <v>1.1590670713734798E-2</v>
      </c>
      <c r="G54" s="178">
        <v>6.174889039686051E-14</v>
      </c>
      <c r="H54" s="178">
        <v>7.2903639477975039E-3</v>
      </c>
      <c r="I54" s="178">
        <v>8.3650281346949309E-12</v>
      </c>
      <c r="J54" s="193">
        <v>-2.4975198093749984E-2</v>
      </c>
      <c r="K54" s="178">
        <v>-1.5320260216015886E-2</v>
      </c>
      <c r="L54" s="178">
        <v>4.1601915068631149E-8</v>
      </c>
      <c r="M54" s="178">
        <v>-1.6579435177384378E-2</v>
      </c>
      <c r="N54" s="178">
        <v>-3.7437118819359846E-22</v>
      </c>
      <c r="O54" s="193">
        <v>2.3515284179750386E-2</v>
      </c>
      <c r="P54" s="194">
        <v>0.3964958542615647</v>
      </c>
      <c r="Q54" s="181">
        <v>-4.8194386048971382E-21</v>
      </c>
      <c r="R54" s="180">
        <v>9.1618530187848762E-19</v>
      </c>
      <c r="S54" s="180">
        <v>-2.3570999500803376E-20</v>
      </c>
      <c r="T54" s="180">
        <v>-0.3964958542615647</v>
      </c>
      <c r="U54" s="195">
        <v>-2.0068658904298638E-11</v>
      </c>
      <c r="V54" s="181">
        <v>1.7370959681519184E-21</v>
      </c>
      <c r="W54" s="180">
        <v>0.39649585426089118</v>
      </c>
      <c r="X54" s="180">
        <v>6.4419462211151293E-19</v>
      </c>
      <c r="Y54" s="180">
        <v>-6.8723437590236063E-32</v>
      </c>
      <c r="Z54" s="195">
        <v>0.39649585424149597</v>
      </c>
      <c r="AD54"/>
      <c r="AE54"/>
      <c r="AF54"/>
      <c r="AG54"/>
      <c r="AH54"/>
      <c r="AI54"/>
      <c r="AJ54"/>
      <c r="AK54"/>
      <c r="AL54"/>
      <c r="AM54"/>
      <c r="AN54"/>
      <c r="AO54"/>
    </row>
    <row r="55" spans="1:41" ht="13.5" thickBot="1">
      <c r="A55" s="3">
        <v>1.9331016294509066E-12</v>
      </c>
      <c r="B55" s="21">
        <v>4.5723382399420775E-24</v>
      </c>
      <c r="C55" s="21">
        <v>1.1677182323223978E-12</v>
      </c>
      <c r="D55" s="21">
        <v>-1.7332700166169438E-31</v>
      </c>
      <c r="E55" s="21">
        <v>-1.0000000000031009</v>
      </c>
      <c r="F55" s="3">
        <v>6.0600125595351488E-13</v>
      </c>
      <c r="G55" s="21">
        <v>3.2395378757834867E-24</v>
      </c>
      <c r="H55" s="21">
        <v>3.8116600996077463E-13</v>
      </c>
      <c r="I55" s="21">
        <v>4.373532542603122E-22</v>
      </c>
      <c r="J55" s="4">
        <v>-0.42111175131196382</v>
      </c>
      <c r="K55" s="21">
        <v>-8.0099738502956131E-13</v>
      </c>
      <c r="L55" s="21">
        <v>2.1750952472308083E-18</v>
      </c>
      <c r="M55" s="21">
        <v>-8.6683150515086409E-13</v>
      </c>
      <c r="N55" s="21">
        <v>0</v>
      </c>
      <c r="O55" s="4">
        <v>0.39649585426156464</v>
      </c>
      <c r="P55" s="186">
        <v>2.0730205490019182E-11</v>
      </c>
      <c r="Q55" s="187">
        <v>-2.5197729447163551E-31</v>
      </c>
      <c r="R55" s="188">
        <v>4.7973994304573009E-29</v>
      </c>
      <c r="S55" s="188">
        <v>-1.2323752140279548E-30</v>
      </c>
      <c r="T55" s="188">
        <v>-2.0730205490019195E-11</v>
      </c>
      <c r="U55" s="189">
        <v>-3.3838162427975003E-10</v>
      </c>
      <c r="V55" s="188">
        <v>9.0821520549663569E-32</v>
      </c>
      <c r="W55" s="188">
        <v>2.0730205489983923E-11</v>
      </c>
      <c r="X55" s="188">
        <v>3.3680773073423383E-29</v>
      </c>
      <c r="Y55" s="188">
        <v>0</v>
      </c>
      <c r="Z55" s="189">
        <v>-3.176514187897309E-10</v>
      </c>
      <c r="AD55"/>
      <c r="AE55"/>
      <c r="AF55"/>
      <c r="AG55"/>
      <c r="AH55"/>
      <c r="AI55"/>
      <c r="AJ55"/>
      <c r="AK55"/>
      <c r="AL55"/>
      <c r="AM55"/>
      <c r="AN55"/>
      <c r="AO55"/>
    </row>
    <row r="56" spans="1:41">
      <c r="A56" s="3">
        <v>-1.2155079436788047E-20</v>
      </c>
      <c r="B56" s="21">
        <v>-5.5577134518252159E-44</v>
      </c>
      <c r="C56" s="21">
        <v>-1.4193707873637027E-32</v>
      </c>
      <c r="D56" s="21">
        <v>2.1068034737341163E-51</v>
      </c>
      <c r="E56" s="21">
        <v>1.215507943680224E-20</v>
      </c>
      <c r="F56" s="3">
        <v>0.313486495857772</v>
      </c>
      <c r="G56" s="21">
        <v>-3.937684021855577E-44</v>
      </c>
      <c r="H56" s="21">
        <v>-4.6331031296678032E-33</v>
      </c>
      <c r="I56" s="21">
        <v>-5.3160635474615803E-42</v>
      </c>
      <c r="J56" s="4">
        <v>5.1186467889519577E-21</v>
      </c>
      <c r="K56" s="21">
        <v>5.0365623283134623E-21</v>
      </c>
      <c r="L56" s="21">
        <v>-2.6438455512619499E-38</v>
      </c>
      <c r="M56" s="21">
        <v>1.0536405803398932E-32</v>
      </c>
      <c r="N56" s="21">
        <v>0</v>
      </c>
      <c r="O56" s="4">
        <v>-4.8194386048971382E-21</v>
      </c>
      <c r="P56" s="186">
        <v>-2.5197729447163573E-31</v>
      </c>
      <c r="Q56" s="187">
        <v>-1.3034870522726178E-19</v>
      </c>
      <c r="R56" s="188">
        <v>-5.8312771167097502E-49</v>
      </c>
      <c r="S56" s="188">
        <v>1.4979618622409504E-50</v>
      </c>
      <c r="T56" s="188">
        <v>2.5197729447163599E-31</v>
      </c>
      <c r="U56" s="189">
        <v>4.1130555230617776E-30</v>
      </c>
      <c r="V56" s="188">
        <v>-5.7107333625527506E-40</v>
      </c>
      <c r="W56" s="188">
        <v>-2.5197729447120719E-31</v>
      </c>
      <c r="X56" s="188">
        <v>-4.093924721991017E-49</v>
      </c>
      <c r="Y56" s="188">
        <v>0</v>
      </c>
      <c r="Z56" s="189">
        <v>3.8610782285901421E-30</v>
      </c>
      <c r="AD56"/>
      <c r="AE56"/>
      <c r="AF56"/>
      <c r="AG56"/>
      <c r="AH56"/>
      <c r="AI56"/>
      <c r="AJ56"/>
      <c r="AK56"/>
      <c r="AL56"/>
      <c r="AM56"/>
      <c r="AN56"/>
      <c r="AO56"/>
    </row>
    <row r="57" spans="1:41">
      <c r="A57" s="25">
        <v>4.4596883307290449E-30</v>
      </c>
      <c r="B57" s="23">
        <v>2.3109899108568663E-18</v>
      </c>
      <c r="C57" s="23">
        <v>2.6934077136056873E-30</v>
      </c>
      <c r="D57" s="23">
        <v>-2.357865976249765E-37</v>
      </c>
      <c r="E57" s="23">
        <v>-2.3106904434588025E-18</v>
      </c>
      <c r="F57" s="25">
        <v>1.4029470252586607E-30</v>
      </c>
      <c r="G57" s="23">
        <v>0.70709643976030145</v>
      </c>
      <c r="H57" s="23">
        <v>8.8239130752897419E-31</v>
      </c>
      <c r="I57" s="23">
        <v>1.0115911061201193E-39</v>
      </c>
      <c r="J57" s="24">
        <v>-9.7304444315817968E-19</v>
      </c>
      <c r="K57" s="23">
        <v>-1.8513943708397875E-30</v>
      </c>
      <c r="L57" s="23">
        <v>1.1007641777118333E-12</v>
      </c>
      <c r="M57" s="23">
        <v>-2.0006498493569195E-30</v>
      </c>
      <c r="N57" s="23">
        <v>0</v>
      </c>
      <c r="O57" s="24">
        <v>9.1622050437560998E-19</v>
      </c>
      <c r="P57" s="190">
        <v>4.7896845675380907E-29</v>
      </c>
      <c r="Q57" s="167">
        <v>-5.8138202001549316E-49</v>
      </c>
      <c r="R57" s="176">
        <v>1.0491065910364181E-5</v>
      </c>
      <c r="S57" s="176">
        <v>-2.8530478080971597E-48</v>
      </c>
      <c r="T57" s="176">
        <v>-4.7901203499571185E-29</v>
      </c>
      <c r="U57" s="191">
        <v>-7.8189824751701783E-28</v>
      </c>
      <c r="V57" s="176">
        <v>2.0972039344524749E-49</v>
      </c>
      <c r="W57" s="176">
        <v>1.0491065910346361E-5</v>
      </c>
      <c r="X57" s="176">
        <v>7.7735571709962661E-47</v>
      </c>
      <c r="Y57" s="176">
        <v>0</v>
      </c>
      <c r="Z57" s="191">
        <v>-7.3413649439153572E-28</v>
      </c>
      <c r="AD57"/>
      <c r="AE57"/>
      <c r="AF57"/>
      <c r="AG57"/>
      <c r="AH57"/>
      <c r="AI57"/>
      <c r="AJ57"/>
      <c r="AK57"/>
      <c r="AL57"/>
      <c r="AM57"/>
      <c r="AN57"/>
      <c r="AO57"/>
    </row>
    <row r="58" spans="1:41">
      <c r="A58" s="25">
        <v>-1.1491958125930519E-31</v>
      </c>
      <c r="B58" s="23">
        <v>-2.7181767782137011E-43</v>
      </c>
      <c r="C58" s="23">
        <v>-5.944828740953577E-20</v>
      </c>
      <c r="D58" s="23">
        <v>1.0303993410605458E-50</v>
      </c>
      <c r="E58" s="23">
        <v>5.9448287409650688E-20</v>
      </c>
      <c r="F58" s="25">
        <v>-3.6025736834422134E-32</v>
      </c>
      <c r="G58" s="23">
        <v>-1.9258497871342878E-43</v>
      </c>
      <c r="H58" s="23">
        <v>0.32641950721510765</v>
      </c>
      <c r="I58" s="23">
        <v>-2.5999901958732458E-41</v>
      </c>
      <c r="J58" s="24">
        <v>2.503437242349734E-20</v>
      </c>
      <c r="K58" s="23">
        <v>4.7617922759468336E-32</v>
      </c>
      <c r="L58" s="23">
        <v>-1.2930568740034133E-37</v>
      </c>
      <c r="M58" s="23">
        <v>4.4130207979506381E-20</v>
      </c>
      <c r="N58" s="23">
        <v>0</v>
      </c>
      <c r="O58" s="24">
        <v>-2.3570999500803376E-20</v>
      </c>
      <c r="P58" s="190">
        <v>-1.2323752140279574E-30</v>
      </c>
      <c r="Q58" s="167">
        <v>1.4979618622409523E-50</v>
      </c>
      <c r="R58" s="176">
        <v>-2.8519718015983577E-48</v>
      </c>
      <c r="S58" s="176">
        <v>-1.055370362400664E-18</v>
      </c>
      <c r="T58" s="176">
        <v>1.2323752140279585E-30</v>
      </c>
      <c r="U58" s="191">
        <v>2.0116208054264636E-29</v>
      </c>
      <c r="V58" s="176">
        <v>-5.3991838566011536E-51</v>
      </c>
      <c r="W58" s="176">
        <v>-1.2323752140258613E-30</v>
      </c>
      <c r="X58" s="176">
        <v>-1.7146810098717452E-36</v>
      </c>
      <c r="Y58" s="176">
        <v>0</v>
      </c>
      <c r="Z58" s="191">
        <v>1.8883832840236681E-29</v>
      </c>
      <c r="AD58"/>
      <c r="AE58"/>
      <c r="AF58"/>
      <c r="AG58"/>
      <c r="AH58"/>
      <c r="AI58"/>
      <c r="AJ58"/>
      <c r="AK58"/>
      <c r="AL58"/>
      <c r="AM58"/>
      <c r="AN58"/>
      <c r="AO58"/>
    </row>
    <row r="59" spans="1:41">
      <c r="A59" s="25">
        <v>-1.9331016294509066E-12</v>
      </c>
      <c r="B59" s="23">
        <v>-4.5723382399420775E-24</v>
      </c>
      <c r="C59" s="23">
        <v>-1.1677182323223978E-12</v>
      </c>
      <c r="D59" s="23">
        <v>-1</v>
      </c>
      <c r="E59" s="23">
        <v>1.0000000000031009</v>
      </c>
      <c r="F59" s="25">
        <v>-6.0600125595351488E-13</v>
      </c>
      <c r="G59" s="23">
        <v>-3.2395378757834867E-24</v>
      </c>
      <c r="H59" s="23">
        <v>-3.8116600996077463E-13</v>
      </c>
      <c r="I59" s="23">
        <v>-1.8066141926735961E-21</v>
      </c>
      <c r="J59" s="24">
        <v>0.42111175131196382</v>
      </c>
      <c r="K59" s="23">
        <v>8.0099738502956131E-13</v>
      </c>
      <c r="L59" s="23">
        <v>-2.1750952472308083E-18</v>
      </c>
      <c r="M59" s="23">
        <v>8.6683150515086409E-13</v>
      </c>
      <c r="N59" s="23">
        <v>0.35355339057898089</v>
      </c>
      <c r="O59" s="24">
        <v>-0.39649585426156464</v>
      </c>
      <c r="P59" s="190">
        <v>-2.0730205490019182E-11</v>
      </c>
      <c r="Q59" s="167">
        <v>2.5197729447163551E-31</v>
      </c>
      <c r="R59" s="176">
        <v>-4.7973994304573009E-29</v>
      </c>
      <c r="S59" s="176">
        <v>1.2323752140279548E-30</v>
      </c>
      <c r="T59" s="176">
        <v>8.5632113378577216E-11</v>
      </c>
      <c r="U59" s="191">
        <v>3.3838162427975003E-10</v>
      </c>
      <c r="V59" s="176">
        <v>-9.0821520549663569E-32</v>
      </c>
      <c r="W59" s="176">
        <v>-2.0730205489983923E-11</v>
      </c>
      <c r="X59" s="176">
        <v>-3.3680773073423383E-29</v>
      </c>
      <c r="Y59" s="176">
        <v>6.4901907888558021E-11</v>
      </c>
      <c r="Z59" s="191">
        <v>3.176514187897309E-10</v>
      </c>
      <c r="AD59"/>
      <c r="AE59"/>
      <c r="AF59"/>
      <c r="AG59"/>
      <c r="AH59"/>
      <c r="AI59"/>
      <c r="AJ59"/>
      <c r="AK59"/>
      <c r="AL59"/>
      <c r="AM59"/>
      <c r="AN59"/>
      <c r="AO59"/>
    </row>
    <row r="60" spans="1:41" ht="13.5" thickBot="1">
      <c r="A60" s="6">
        <v>-3.1554249164889686E-11</v>
      </c>
      <c r="B60" s="27">
        <v>-7.4538349208732947E-23</v>
      </c>
      <c r="C60" s="27">
        <v>-1.9060804406621812E-11</v>
      </c>
      <c r="D60" s="27">
        <v>0</v>
      </c>
      <c r="E60" s="27">
        <v>5.0615053571586058E-11</v>
      </c>
      <c r="F60" s="6">
        <v>-9.8918310001242981E-12</v>
      </c>
      <c r="G60" s="27">
        <v>-5.2702069031629778E-23</v>
      </c>
      <c r="H60" s="27">
        <v>-6.2218183815330459E-12</v>
      </c>
      <c r="I60" s="27">
        <v>-7.1389694922171283E-21</v>
      </c>
      <c r="J60" s="7">
        <v>0.42111175133197265</v>
      </c>
      <c r="K60" s="27">
        <v>1.3074776143470067E-11</v>
      </c>
      <c r="L60" s="27">
        <v>-3.5504339938911288E-17</v>
      </c>
      <c r="M60" s="27">
        <v>1.4149394362300619E-11</v>
      </c>
      <c r="N60" s="27">
        <v>0</v>
      </c>
      <c r="O60" s="7">
        <v>-2.0068658904298641E-11</v>
      </c>
      <c r="P60" s="194">
        <v>-3.3838162427975008E-10</v>
      </c>
      <c r="Q60" s="181">
        <v>4.1130555230617776E-30</v>
      </c>
      <c r="R60" s="180">
        <v>-7.8191244848915982E-28</v>
      </c>
      <c r="S60" s="180">
        <v>2.0116208054264639E-29</v>
      </c>
      <c r="T60" s="180">
        <v>3.3838162427975008E-10</v>
      </c>
      <c r="U60" s="195">
        <v>3.3838162429582799E-10</v>
      </c>
      <c r="V60" s="180">
        <v>-1.482490545399963E-30</v>
      </c>
      <c r="W60" s="180">
        <v>-3.383816242791753E-10</v>
      </c>
      <c r="X60" s="180">
        <v>-5.497752882898285E-28</v>
      </c>
      <c r="Y60" s="180">
        <v>0</v>
      </c>
      <c r="Z60" s="195">
        <v>1.6077943579082689E-20</v>
      </c>
      <c r="AD60"/>
      <c r="AE60"/>
      <c r="AF60"/>
      <c r="AG60"/>
      <c r="AH60"/>
      <c r="AI60"/>
      <c r="AJ60"/>
      <c r="AK60"/>
      <c r="AL60"/>
      <c r="AM60"/>
      <c r="AN60"/>
      <c r="AO60"/>
    </row>
    <row r="61" spans="1:41">
      <c r="A61" s="25">
        <v>4.3811201289618793E-21</v>
      </c>
      <c r="B61" s="23">
        <v>2.0008001105349006E-44</v>
      </c>
      <c r="C61" s="23">
        <v>5.1159138525735419E-33</v>
      </c>
      <c r="D61" s="23">
        <v>0</v>
      </c>
      <c r="E61" s="23">
        <v>-4.3811201289669951E-21</v>
      </c>
      <c r="F61" s="25">
        <v>1.3734219971602095E-21</v>
      </c>
      <c r="G61" s="23">
        <v>1.4193890765306437E-44</v>
      </c>
      <c r="H61" s="23">
        <v>1.6699340787119963E-33</v>
      </c>
      <c r="I61" s="23">
        <v>1.9160971457031302E-42</v>
      </c>
      <c r="J61" s="24">
        <v>-1.8449411702116674E-21</v>
      </c>
      <c r="K61" s="23">
        <v>0.41435865182995157</v>
      </c>
      <c r="L61" s="23">
        <v>9.5293535700337222E-39</v>
      </c>
      <c r="M61" s="23">
        <v>-3.79769295562743E-33</v>
      </c>
      <c r="N61" s="23">
        <v>0</v>
      </c>
      <c r="O61" s="24">
        <v>1.7370959681519187E-21</v>
      </c>
      <c r="P61" s="190">
        <v>9.0821520549663394E-32</v>
      </c>
      <c r="Q61" s="167">
        <v>-5.7107333625527514E-40</v>
      </c>
      <c r="R61" s="176">
        <v>2.0997294637225922E-49</v>
      </c>
      <c r="S61" s="176">
        <v>-5.399183856601112E-51</v>
      </c>
      <c r="T61" s="176">
        <v>-9.0821520549663394E-32</v>
      </c>
      <c r="U61" s="191">
        <v>-1.4824905453999628E-30</v>
      </c>
      <c r="V61" s="176">
        <v>-4.6982279237673172E-20</v>
      </c>
      <c r="W61" s="176">
        <v>9.0821520549508944E-32</v>
      </c>
      <c r="X61" s="176">
        <v>1.4755951287068693E-49</v>
      </c>
      <c r="Y61" s="176">
        <v>0</v>
      </c>
      <c r="Z61" s="191">
        <v>-1.3916690248502994E-30</v>
      </c>
      <c r="AD61"/>
      <c r="AE61"/>
      <c r="AF61"/>
      <c r="AG61"/>
      <c r="AH61"/>
      <c r="AI61"/>
      <c r="AJ61"/>
      <c r="AK61"/>
      <c r="AL61"/>
      <c r="AM61"/>
      <c r="AN61"/>
      <c r="AO61"/>
    </row>
    <row r="62" spans="1:41">
      <c r="A62" s="25">
        <v>1.9331016294476282E-12</v>
      </c>
      <c r="B62" s="23">
        <v>0.99999999999830125</v>
      </c>
      <c r="C62" s="23">
        <v>1.1677182323204179E-12</v>
      </c>
      <c r="D62" s="23">
        <v>0</v>
      </c>
      <c r="E62" s="23">
        <v>-1.0000000000014022</v>
      </c>
      <c r="F62" s="25">
        <v>6.0600125595248353E-13</v>
      </c>
      <c r="G62" s="23">
        <v>0.70709643975910041</v>
      </c>
      <c r="H62" s="23">
        <v>3.8116600996012598E-13</v>
      </c>
      <c r="I62" s="23">
        <v>4.3735325425956834E-22</v>
      </c>
      <c r="J62" s="24">
        <v>-0.42111175131124856</v>
      </c>
      <c r="K62" s="23">
        <v>-8.0099738502820038E-13</v>
      </c>
      <c r="L62" s="23">
        <v>-8.0917302501789622E-7</v>
      </c>
      <c r="M62" s="23">
        <v>-8.668315051493934E-13</v>
      </c>
      <c r="N62" s="23">
        <v>0</v>
      </c>
      <c r="O62" s="24">
        <v>0.39649585426089112</v>
      </c>
      <c r="P62" s="190">
        <v>2.0730205489983975E-11</v>
      </c>
      <c r="Q62" s="167">
        <v>-2.5197729447120811E-31</v>
      </c>
      <c r="R62" s="176">
        <v>1.0491065910346361E-5</v>
      </c>
      <c r="S62" s="176">
        <v>-1.2323752140258574E-30</v>
      </c>
      <c r="T62" s="176">
        <v>-2.0730205489983975E-11</v>
      </c>
      <c r="U62" s="191">
        <v>-3.3838162427917525E-10</v>
      </c>
      <c r="V62" s="176">
        <v>9.0821520549509404E-32</v>
      </c>
      <c r="W62" s="176">
        <v>-7.7119947307727825</v>
      </c>
      <c r="X62" s="176">
        <v>3.3680773073366243E-29</v>
      </c>
      <c r="Y62" s="176">
        <v>0</v>
      </c>
      <c r="Z62" s="191">
        <v>-3.1765141878919127E-10</v>
      </c>
      <c r="AD62"/>
      <c r="AE62"/>
      <c r="AF62"/>
      <c r="AG62"/>
      <c r="AH62"/>
      <c r="AI62"/>
      <c r="AJ62"/>
      <c r="AK62"/>
      <c r="AL62"/>
      <c r="AM62"/>
      <c r="AN62"/>
      <c r="AO62"/>
    </row>
    <row r="63" spans="1:41">
      <c r="A63" s="25">
        <v>3.1407482835010303E-30</v>
      </c>
      <c r="B63" s="23">
        <v>7.4236737112790644E-42</v>
      </c>
      <c r="C63" s="23">
        <v>1.6247196917405744E-18</v>
      </c>
      <c r="D63" s="23">
        <v>0</v>
      </c>
      <c r="E63" s="23">
        <v>-1.6247196917437152E-18</v>
      </c>
      <c r="F63" s="25">
        <v>9.8458217376604504E-31</v>
      </c>
      <c r="G63" s="23">
        <v>5.2602489181183926E-42</v>
      </c>
      <c r="H63" s="23">
        <v>5.3034020114063997E-19</v>
      </c>
      <c r="I63" s="23">
        <v>7.1057644444272414E-40</v>
      </c>
      <c r="J63" s="24">
        <v>-6.8418855477910862E-19</v>
      </c>
      <c r="K63" s="23">
        <v>-1.3013962244887188E-30</v>
      </c>
      <c r="L63" s="23">
        <v>3.533920079583097E-36</v>
      </c>
      <c r="M63" s="23">
        <v>0.74232934038109399</v>
      </c>
      <c r="N63" s="23">
        <v>0</v>
      </c>
      <c r="O63" s="24">
        <v>6.4419462211151274E-19</v>
      </c>
      <c r="P63" s="190">
        <v>3.3680773073423472E-29</v>
      </c>
      <c r="Q63" s="167">
        <v>-4.0939247219910277E-49</v>
      </c>
      <c r="R63" s="176">
        <v>7.7996508945684434E-47</v>
      </c>
      <c r="S63" s="176">
        <v>-1.7146810098717452E-36</v>
      </c>
      <c r="T63" s="176">
        <v>-3.3680773073423472E-29</v>
      </c>
      <c r="U63" s="191">
        <v>-5.497752882898285E-28</v>
      </c>
      <c r="V63" s="176">
        <v>1.475595128706878E-49</v>
      </c>
      <c r="W63" s="176">
        <v>3.3680773073366148E-29</v>
      </c>
      <c r="X63" s="176">
        <v>-2.8843236442782759E-17</v>
      </c>
      <c r="Y63" s="176">
        <v>0</v>
      </c>
      <c r="Z63" s="191">
        <v>-5.1609451521640503E-28</v>
      </c>
      <c r="AD63"/>
      <c r="AE63"/>
      <c r="AF63"/>
      <c r="AG63"/>
      <c r="AH63"/>
      <c r="AI63"/>
      <c r="AJ63"/>
      <c r="AK63"/>
      <c r="AL63"/>
      <c r="AM63"/>
      <c r="AN63"/>
      <c r="AO63"/>
    </row>
    <row r="64" spans="1:41">
      <c r="A64" s="25">
        <v>-3.3505870934006238E-43</v>
      </c>
      <c r="B64" s="23">
        <v>-7.9154361869964096E-55</v>
      </c>
      <c r="C64" s="23">
        <v>-2.0239709999413538E-43</v>
      </c>
      <c r="D64" s="23">
        <v>-1.7332700166169438E-31</v>
      </c>
      <c r="E64" s="23">
        <v>1.7332700166223184E-31</v>
      </c>
      <c r="F64" s="25">
        <v>-1.0503638069764353E-43</v>
      </c>
      <c r="G64" s="23">
        <v>-5.603570247662427E-55</v>
      </c>
      <c r="H64" s="23">
        <v>-6.6066361641852551E-44</v>
      </c>
      <c r="I64" s="23">
        <v>-1.3692609384132839E-21</v>
      </c>
      <c r="J64" s="24">
        <v>7.2990037219407803E-32</v>
      </c>
      <c r="K64" s="23">
        <v>1.3883447508603178E-43</v>
      </c>
      <c r="L64" s="23">
        <v>-3.7700273753111745E-49</v>
      </c>
      <c r="M64" s="23">
        <v>1.5024530573369314E-43</v>
      </c>
      <c r="N64" s="23">
        <v>0.35355339057898089</v>
      </c>
      <c r="O64" s="24">
        <v>-6.8723437590449148E-32</v>
      </c>
      <c r="P64" s="190">
        <v>-3.5931043614158233E-42</v>
      </c>
      <c r="Q64" s="167">
        <v>4.3674468937594434E-62</v>
      </c>
      <c r="R64" s="176">
        <v>-8.2915043321754962E-60</v>
      </c>
      <c r="S64" s="176">
        <v>2.1360390076965395E-61</v>
      </c>
      <c r="T64" s="176">
        <v>6.4901907888558021E-11</v>
      </c>
      <c r="U64" s="191">
        <v>5.8650672353823093E-41</v>
      </c>
      <c r="V64" s="176">
        <v>-1.5741821843229195E-62</v>
      </c>
      <c r="W64" s="176">
        <v>-3.5931043614097097E-42</v>
      </c>
      <c r="X64" s="176">
        <v>-5.8377874104643979E-60</v>
      </c>
      <c r="Y64" s="176">
        <v>6.4901907888558021E-11</v>
      </c>
      <c r="Z64" s="191">
        <v>5.5057567992407267E-41</v>
      </c>
      <c r="AD64"/>
      <c r="AE64"/>
      <c r="AF64"/>
      <c r="AG64"/>
      <c r="AH64"/>
      <c r="AI64"/>
      <c r="AJ64"/>
      <c r="AK64"/>
      <c r="AL64"/>
      <c r="AM64"/>
      <c r="AN64"/>
      <c r="AO64"/>
    </row>
    <row r="65" spans="1:41" ht="13.5" thickBot="1">
      <c r="A65" s="6">
        <v>-2.962114753543878E-11</v>
      </c>
      <c r="B65" s="27">
        <v>-6.996601096879087E-23</v>
      </c>
      <c r="C65" s="27">
        <v>-1.7893086174299415E-11</v>
      </c>
      <c r="D65" s="27">
        <v>0</v>
      </c>
      <c r="E65" s="27">
        <v>4.7514233709808175E-11</v>
      </c>
      <c r="F65" s="6">
        <v>-9.2858297441707832E-12</v>
      </c>
      <c r="G65" s="27">
        <v>-4.9462531155846291E-23</v>
      </c>
      <c r="H65" s="27">
        <v>-5.8406523715722713E-12</v>
      </c>
      <c r="I65" s="27">
        <v>-6.7016162379568157E-21</v>
      </c>
      <c r="J65" s="7">
        <v>2.0008802169721226E-11</v>
      </c>
      <c r="K65" s="27">
        <v>1.2273778758440506E-11</v>
      </c>
      <c r="L65" s="27">
        <v>-3.332924469168048E-17</v>
      </c>
      <c r="M65" s="27">
        <v>1.3282562857149755E-11</v>
      </c>
      <c r="N65" s="27">
        <v>0</v>
      </c>
      <c r="O65" s="7">
        <v>0.39649585424149597</v>
      </c>
      <c r="P65" s="194">
        <v>-3.176514187897309E-10</v>
      </c>
      <c r="Q65" s="181">
        <v>3.8610782285901421E-30</v>
      </c>
      <c r="R65" s="180">
        <v>-7.3393845418458681E-28</v>
      </c>
      <c r="S65" s="180">
        <v>1.8883832840236684E-29</v>
      </c>
      <c r="T65" s="180">
        <v>3.176514187897309E-10</v>
      </c>
      <c r="U65" s="195">
        <v>1.6077943579082686E-20</v>
      </c>
      <c r="V65" s="180">
        <v>-1.3916690248502994E-30</v>
      </c>
      <c r="W65" s="180">
        <v>-3.1765141878919137E-10</v>
      </c>
      <c r="X65" s="180">
        <v>-5.1609451521640512E-28</v>
      </c>
      <c r="Y65" s="180">
        <v>0</v>
      </c>
      <c r="Z65" s="195">
        <v>-3.1765141877365294E-10</v>
      </c>
      <c r="AD65"/>
      <c r="AE65"/>
      <c r="AF65"/>
      <c r="AG65"/>
      <c r="AH65"/>
      <c r="AI65"/>
      <c r="AJ65"/>
      <c r="AK65"/>
      <c r="AL65"/>
      <c r="AM65"/>
      <c r="AN65"/>
      <c r="AO65"/>
    </row>
    <row r="66" spans="1:41">
      <c r="AD66"/>
      <c r="AE66"/>
      <c r="AF66"/>
      <c r="AG66"/>
      <c r="AH66"/>
      <c r="AI66"/>
      <c r="AJ66"/>
      <c r="AK66"/>
      <c r="AL66"/>
      <c r="AM66"/>
      <c r="AN66"/>
      <c r="AO66"/>
    </row>
    <row r="67" spans="1:41" ht="14.25">
      <c r="C67" s="1" t="s">
        <v>181</v>
      </c>
      <c r="E67" s="103" t="s">
        <v>182</v>
      </c>
      <c r="H67" s="103" t="s">
        <v>183</v>
      </c>
      <c r="N67" s="103" t="s">
        <v>184</v>
      </c>
      <c r="AD67"/>
      <c r="AE67"/>
      <c r="AF67"/>
      <c r="AG67"/>
      <c r="AH67"/>
      <c r="AI67"/>
      <c r="AJ67"/>
      <c r="AK67"/>
      <c r="AL67"/>
      <c r="AM67"/>
      <c r="AN67"/>
      <c r="AO67"/>
    </row>
    <row r="68" spans="1:41" ht="13.5" thickBot="1">
      <c r="AD68"/>
      <c r="AE68"/>
      <c r="AF68"/>
      <c r="AG68"/>
      <c r="AH68"/>
      <c r="AI68"/>
      <c r="AJ68"/>
      <c r="AK68"/>
      <c r="AL68"/>
      <c r="AM68"/>
      <c r="AN68"/>
      <c r="AO68"/>
    </row>
    <row r="69" spans="1:41">
      <c r="A69" s="196"/>
      <c r="C69" s="116">
        <f>12+5*A4+1.125*A4^2-P4+V4-Q4</f>
        <v>1.6271423385195052E-12</v>
      </c>
      <c r="E69" s="116">
        <f t="array" ref="E69:E94">MMULT(-A40:Z65,C69:C94)</f>
        <v>-1.8332917754926412E-10</v>
      </c>
      <c r="H69" s="116">
        <f>A4</f>
        <v>2.5439134645227108</v>
      </c>
      <c r="N69" s="116">
        <f t="shared" ref="N69:N94" si="0">H69+E69</f>
        <v>2.5439134643393815</v>
      </c>
      <c r="AD69"/>
      <c r="AE69"/>
      <c r="AF69"/>
      <c r="AG69"/>
      <c r="AH69"/>
      <c r="AI69"/>
      <c r="AJ69"/>
      <c r="AK69"/>
      <c r="AL69"/>
      <c r="AM69"/>
      <c r="AN69"/>
      <c r="AO69"/>
    </row>
    <row r="70" spans="1:41">
      <c r="C70" s="126">
        <f>5+2*B4+0.816*B4^2-P4+W4-R4</f>
        <v>7.9125356771238622E-7</v>
      </c>
      <c r="E70" s="126">
        <v>-3.1996756888481895E-6</v>
      </c>
      <c r="H70" s="126">
        <f>B4</f>
        <v>3.5000031996767906</v>
      </c>
      <c r="N70" s="126">
        <f t="shared" si="0"/>
        <v>3.5000000000011018</v>
      </c>
      <c r="AD70"/>
      <c r="AE70"/>
      <c r="AF70"/>
      <c r="AG70"/>
      <c r="AH70"/>
      <c r="AI70"/>
      <c r="AJ70"/>
      <c r="AK70"/>
      <c r="AL70"/>
      <c r="AM70"/>
      <c r="AN70"/>
      <c r="AO70"/>
    </row>
    <row r="71" spans="1:41">
      <c r="C71" s="126">
        <f>10+C4+3.57*C4^2-P4+X4-S4</f>
        <v>1.8829594683103198E-12</v>
      </c>
      <c r="E71" s="126">
        <v>-1.107570722158769E-10</v>
      </c>
      <c r="H71" s="126">
        <f>C4</f>
        <v>2.3463230066125944</v>
      </c>
      <c r="N71" s="126">
        <f t="shared" si="0"/>
        <v>2.3463230065018372</v>
      </c>
      <c r="AD71"/>
      <c r="AE71"/>
      <c r="AF71"/>
      <c r="AG71"/>
      <c r="AH71"/>
      <c r="AI71"/>
      <c r="AJ71"/>
      <c r="AK71"/>
      <c r="AL71"/>
      <c r="AM71"/>
      <c r="AN71"/>
      <c r="AO71"/>
    </row>
    <row r="72" spans="1:41">
      <c r="C72" s="126">
        <f>D8-P4+Y4-T4</f>
        <v>0</v>
      </c>
      <c r="E72" s="126">
        <v>6.2683141848237963E-11</v>
      </c>
      <c r="H72" s="126">
        <f>D4</f>
        <v>-6.2683141852243882E-11</v>
      </c>
      <c r="N72" s="126">
        <f t="shared" si="0"/>
        <v>-4.0059193843206728E-21</v>
      </c>
      <c r="Z72" s="23"/>
      <c r="AA72" s="23"/>
    </row>
    <row r="73" spans="1:41" ht="13.5" thickBot="1">
      <c r="C73" s="197">
        <f>E8-P4+Z4-U4</f>
        <v>-1.2943055186783814E-15</v>
      </c>
      <c r="E73" s="126">
        <v>3.1999070919561063E-6</v>
      </c>
      <c r="H73" s="126">
        <f>E4</f>
        <v>1.4097603292505914</v>
      </c>
      <c r="N73" s="126">
        <f t="shared" si="0"/>
        <v>1.4097635291576833</v>
      </c>
      <c r="Z73" s="23"/>
      <c r="AA73" s="23"/>
    </row>
    <row r="74" spans="1:41">
      <c r="C74" s="116">
        <f>2*F4*Q4</f>
        <v>2.1155349955565282E-18</v>
      </c>
      <c r="E74" s="116">
        <v>-5.751577056888427E-11</v>
      </c>
      <c r="H74" s="116">
        <f>F4</f>
        <v>1.5949650355173473</v>
      </c>
      <c r="N74" s="116">
        <f t="shared" si="0"/>
        <v>1.5949650354598315</v>
      </c>
      <c r="Z74" s="23"/>
      <c r="AA74" s="23"/>
    </row>
    <row r="75" spans="1:41">
      <c r="C75" s="126">
        <f>2*G4*R4</f>
        <v>-1.4837258668734087E-5</v>
      </c>
      <c r="E75" s="126">
        <v>-1.0341501089757519E-5</v>
      </c>
      <c r="H75" s="126">
        <f>G4</f>
        <v>0.70711712276403904</v>
      </c>
      <c r="N75" s="126">
        <f t="shared" si="0"/>
        <v>0.70710678126294924</v>
      </c>
      <c r="Z75" s="23"/>
      <c r="AA75" s="23"/>
    </row>
    <row r="76" spans="1:41">
      <c r="C76" s="126">
        <f>2*H4*S4</f>
        <v>1.5172130997465099E-17</v>
      </c>
      <c r="E76" s="126">
        <v>-3.6171678774686563E-11</v>
      </c>
      <c r="H76" s="126">
        <f>H4</f>
        <v>1.5317711991719425</v>
      </c>
      <c r="N76" s="126">
        <f t="shared" si="0"/>
        <v>1.5317711991357708</v>
      </c>
      <c r="Z76" s="23"/>
      <c r="AA76" s="23"/>
    </row>
    <row r="77" spans="1:41">
      <c r="C77" s="126">
        <f>2*I4*T4</f>
        <v>3.7975304049947534E-10</v>
      </c>
      <c r="E77" s="126">
        <v>-6.3292173510419063E-11</v>
      </c>
      <c r="H77" s="126">
        <f>I4</f>
        <v>6.3292173463499156E-11</v>
      </c>
      <c r="N77" s="126">
        <f t="shared" si="0"/>
        <v>-4.6919907391903966E-20</v>
      </c>
      <c r="Z77" s="23"/>
      <c r="AA77" s="23"/>
    </row>
    <row r="78" spans="1:41" ht="13.5" thickBot="1">
      <c r="C78" s="197">
        <f>2*J4*U4</f>
        <v>-2.2656075996558127E-9</v>
      </c>
      <c r="E78" s="197">
        <v>1.3450526434530509E-6</v>
      </c>
      <c r="H78" s="197">
        <f>J4</f>
        <v>1.1873332872896851</v>
      </c>
      <c r="N78" s="197">
        <f t="shared" si="0"/>
        <v>1.1873346323423286</v>
      </c>
      <c r="Z78" s="23"/>
      <c r="AA78" s="23"/>
    </row>
    <row r="79" spans="1:41">
      <c r="C79" s="116">
        <f>2*K4*V4</f>
        <v>3.301983144403929E-19</v>
      </c>
      <c r="E79" s="126">
        <v>7.5860800002680653E-11</v>
      </c>
      <c r="H79" s="126">
        <f>K4</f>
        <v>1.2066841075764354</v>
      </c>
      <c r="N79" s="126">
        <f t="shared" si="0"/>
        <v>1.2066841076522963</v>
      </c>
      <c r="Z79" s="23"/>
      <c r="AA79" s="23"/>
    </row>
    <row r="80" spans="1:41">
      <c r="C80" s="126">
        <f>2*L4*W4</f>
        <v>-2.1001438824756603E-5</v>
      </c>
      <c r="E80" s="126">
        <v>1.0496592937043675E-6</v>
      </c>
      <c r="H80" s="126">
        <f>L4</f>
        <v>-1.0496556870568784E-6</v>
      </c>
      <c r="N80" s="126">
        <f t="shared" si="0"/>
        <v>3.6066474890890301E-12</v>
      </c>
      <c r="Z80" s="23"/>
      <c r="AA80" s="23"/>
    </row>
    <row r="81" spans="3:15">
      <c r="C81" s="126">
        <f>2*M4*X4</f>
        <v>3.5255275730349963E-17</v>
      </c>
      <c r="E81" s="126">
        <v>8.2001637444759631E-11</v>
      </c>
      <c r="H81" s="126">
        <f>M4</f>
        <v>0.67355548649513441</v>
      </c>
      <c r="N81" s="126">
        <f t="shared" si="0"/>
        <v>0.67355548657713604</v>
      </c>
    </row>
    <row r="82" spans="3:15">
      <c r="C82" s="126">
        <f>2*N4*Y4</f>
        <v>-7.342812669681578E-10</v>
      </c>
      <c r="E82" s="126">
        <v>-5.7171444956411506E-11</v>
      </c>
      <c r="H82" s="126">
        <f>N4</f>
        <v>1.4142135624302665</v>
      </c>
      <c r="N82" s="126">
        <f t="shared" si="0"/>
        <v>1.4142135623730951</v>
      </c>
    </row>
    <row r="83" spans="3:15" ht="13.5" thickBot="1">
      <c r="C83" s="197">
        <f>2*O4*Z4</f>
        <v>2.5480318460337766E-9</v>
      </c>
      <c r="E83" s="126">
        <v>-1.448629709825018E-6</v>
      </c>
      <c r="H83" s="126">
        <f>O4</f>
        <v>1.2610472332245497</v>
      </c>
      <c r="N83" s="126">
        <f t="shared" si="0"/>
        <v>1.26104578459484</v>
      </c>
    </row>
    <row r="84" spans="3:15" ht="13.5" thickBot="1">
      <c r="C84" s="202">
        <f>K6-O6</f>
        <v>0</v>
      </c>
      <c r="E84" s="198">
        <v>-1.9643592620981875E-9</v>
      </c>
      <c r="H84" s="198">
        <f>P4</f>
        <v>32.000000001964359</v>
      </c>
      <c r="L84"/>
      <c r="M84"/>
      <c r="N84" s="198">
        <f t="shared" si="0"/>
        <v>32</v>
      </c>
      <c r="O84"/>
    </row>
    <row r="85" spans="3:15">
      <c r="C85" s="199">
        <f>A6-A4+F4^2</f>
        <v>1.4210854715202004E-13</v>
      </c>
      <c r="E85" s="199">
        <v>-6.6319165259758792E-19</v>
      </c>
      <c r="H85" s="199">
        <f>Q4</f>
        <v>6.6319165262150325E-19</v>
      </c>
      <c r="L85"/>
      <c r="M85"/>
      <c r="N85" s="199">
        <f t="shared" si="0"/>
        <v>2.3915331380925721E-29</v>
      </c>
      <c r="O85"/>
    </row>
    <row r="86" spans="3:15">
      <c r="C86" s="200">
        <f>B6-B4+G4^2</f>
        <v>1.1425629302452833E-5</v>
      </c>
      <c r="E86" s="200">
        <v>1.0491219345425918E-5</v>
      </c>
      <c r="H86" s="200">
        <f>R4</f>
        <v>-1.0491372780464542E-5</v>
      </c>
      <c r="L86"/>
      <c r="M86"/>
      <c r="N86" s="200">
        <f t="shared" si="0"/>
        <v>-1.5343503862404509E-10</v>
      </c>
      <c r="O86"/>
    </row>
    <row r="87" spans="3:15">
      <c r="C87" s="200">
        <f>C6-C4+H4^2</f>
        <v>5.6399329650957952E-14</v>
      </c>
      <c r="E87" s="200">
        <v>-4.9524795234786688E-18</v>
      </c>
      <c r="H87" s="200">
        <f>S4</f>
        <v>4.9524795235956174E-18</v>
      </c>
      <c r="L87"/>
      <c r="M87"/>
      <c r="N87" s="200">
        <f t="shared" si="0"/>
        <v>1.16948629199015E-28</v>
      </c>
      <c r="O87"/>
    </row>
    <row r="88" spans="3:15">
      <c r="C88" s="200">
        <f>D6-D4+I4^2</f>
        <v>6.2683141856249776E-11</v>
      </c>
      <c r="E88" s="200">
        <v>2.2239668936629147E-9</v>
      </c>
      <c r="H88" s="200">
        <f>T4</f>
        <v>2.9999999977760314</v>
      </c>
      <c r="L88"/>
      <c r="M88"/>
      <c r="N88" s="200">
        <f t="shared" si="0"/>
        <v>2.9999999999999982</v>
      </c>
      <c r="O88"/>
    </row>
    <row r="89" spans="3:15" ht="13.5" thickBot="1">
      <c r="C89" s="201">
        <f>E6-E4+J4^2</f>
        <v>5.8555384985226056E-9</v>
      </c>
      <c r="E89" s="201">
        <v>9.5407506488214818E-10</v>
      </c>
      <c r="H89" s="201">
        <f>U4</f>
        <v>-9.5407398407379559E-10</v>
      </c>
      <c r="L89"/>
      <c r="M89"/>
      <c r="N89" s="201">
        <f t="shared" si="0"/>
        <v>1.080808352589005E-15</v>
      </c>
      <c r="O89"/>
    </row>
    <row r="90" spans="3:15">
      <c r="C90" s="199">
        <f>A4-A7+K4^2</f>
        <v>2.4913404672588513E-13</v>
      </c>
      <c r="E90" s="200">
        <v>-1.3682052841664515E-19</v>
      </c>
      <c r="H90" s="200">
        <f>V4</f>
        <v>1.3682052840804361E-19</v>
      </c>
      <c r="L90"/>
      <c r="M90"/>
      <c r="N90" s="200">
        <f t="shared" si="0"/>
        <v>-8.6015401693736631E-30</v>
      </c>
      <c r="O90"/>
    </row>
    <row r="91" spans="3:15">
      <c r="C91" s="200">
        <f>B4-B7+L4^2</f>
        <v>3.1996778924098829E-6</v>
      </c>
      <c r="E91" s="200">
        <v>3.4373917039147233E-5</v>
      </c>
      <c r="H91" s="200">
        <f>W4</f>
        <v>10.003965625929384</v>
      </c>
      <c r="L91"/>
      <c r="M91"/>
      <c r="N91" s="200">
        <f t="shared" si="0"/>
        <v>10.003999999846423</v>
      </c>
      <c r="O91"/>
    </row>
    <row r="92" spans="3:15">
      <c r="C92" s="200">
        <f>C4-C7+M4^2</f>
        <v>2.9176661087149114E-13</v>
      </c>
      <c r="E92" s="200">
        <v>-2.6171025581050459E-17</v>
      </c>
      <c r="H92" s="200">
        <f>X4</f>
        <v>2.6171025577864281E-17</v>
      </c>
      <c r="L92"/>
      <c r="M92"/>
      <c r="N92" s="200">
        <f t="shared" si="0"/>
        <v>-3.1861783813085565E-27</v>
      </c>
      <c r="O92"/>
    </row>
    <row r="93" spans="3:15">
      <c r="C93" s="200">
        <f>D4-D7+N4^2</f>
        <v>9.9022123833947262E-11</v>
      </c>
      <c r="E93" s="200">
        <v>2.5960763156472704E-10</v>
      </c>
      <c r="H93" s="200">
        <f>Y4</f>
        <v>-2.5960763157522205E-10</v>
      </c>
      <c r="L93"/>
      <c r="M93"/>
      <c r="N93" s="200">
        <f t="shared" si="0"/>
        <v>-1.0495009118131392E-20</v>
      </c>
      <c r="O93"/>
    </row>
    <row r="94" spans="3:15" ht="13.5" thickBot="1">
      <c r="C94" s="201">
        <f>E4-E7+O4^2</f>
        <v>4.5367388312733681E-7</v>
      </c>
      <c r="E94" s="201">
        <v>-1.0102829029105206E-9</v>
      </c>
      <c r="H94" s="201">
        <f>Z4</f>
        <v>1.0102840634757011E-9</v>
      </c>
      <c r="L94"/>
      <c r="M94"/>
      <c r="N94" s="201">
        <f t="shared" si="0"/>
        <v>1.1605651804568522E-15</v>
      </c>
      <c r="O94"/>
    </row>
    <row r="99" spans="1:30">
      <c r="A99"/>
      <c r="B99"/>
      <c r="C99"/>
      <c r="D99"/>
      <c r="E99"/>
      <c r="F99"/>
      <c r="G99"/>
      <c r="H99"/>
      <c r="I99"/>
      <c r="J99"/>
      <c r="K99"/>
      <c r="L99"/>
      <c r="M99"/>
      <c r="N99"/>
      <c r="O99"/>
      <c r="P99"/>
      <c r="Q99"/>
      <c r="R99"/>
      <c r="S99"/>
      <c r="T99"/>
      <c r="U99"/>
      <c r="V99"/>
      <c r="W99"/>
      <c r="X99"/>
      <c r="Y99"/>
      <c r="Z99"/>
      <c r="AA99"/>
      <c r="AB99"/>
      <c r="AC99"/>
      <c r="AD99"/>
    </row>
    <row r="100" spans="1:30">
      <c r="A100"/>
      <c r="B100"/>
      <c r="C100"/>
      <c r="D100"/>
      <c r="E100"/>
      <c r="F100"/>
      <c r="G100"/>
      <c r="H100"/>
      <c r="I100"/>
      <c r="J100"/>
      <c r="K100"/>
      <c r="L100"/>
      <c r="M100"/>
      <c r="N100"/>
      <c r="O100"/>
      <c r="P100"/>
      <c r="Q100"/>
      <c r="R100"/>
      <c r="S100"/>
      <c r="T100"/>
      <c r="U100"/>
      <c r="V100"/>
      <c r="W100"/>
      <c r="X100"/>
      <c r="Y100"/>
      <c r="Z100"/>
      <c r="AA100"/>
      <c r="AB100"/>
      <c r="AC100"/>
      <c r="AD100"/>
    </row>
    <row r="101" spans="1:30">
      <c r="A101"/>
      <c r="B101"/>
      <c r="C101"/>
      <c r="D101"/>
      <c r="E101"/>
      <c r="F101"/>
      <c r="G101"/>
      <c r="H101"/>
      <c r="I101"/>
      <c r="J101"/>
      <c r="K101"/>
      <c r="L101"/>
      <c r="M101"/>
      <c r="N101"/>
      <c r="O101"/>
      <c r="P101"/>
      <c r="Q101"/>
      <c r="R101"/>
      <c r="S101"/>
      <c r="T101"/>
      <c r="U101"/>
      <c r="V101"/>
      <c r="W101"/>
      <c r="X101"/>
      <c r="Y101"/>
      <c r="Z101"/>
      <c r="AA101"/>
      <c r="AB101"/>
      <c r="AC101"/>
      <c r="AD101"/>
    </row>
    <row r="102" spans="1:30">
      <c r="A102"/>
      <c r="B102"/>
      <c r="C102"/>
      <c r="D102"/>
      <c r="E102"/>
      <c r="F102"/>
      <c r="G102"/>
      <c r="H102"/>
      <c r="I102"/>
      <c r="J102"/>
      <c r="K102"/>
      <c r="L102"/>
      <c r="M102"/>
      <c r="N102"/>
      <c r="O102"/>
      <c r="P102"/>
      <c r="Q102"/>
      <c r="R102"/>
      <c r="S102"/>
      <c r="T102"/>
      <c r="U102"/>
      <c r="V102"/>
      <c r="W102"/>
      <c r="X102"/>
      <c r="Y102"/>
      <c r="Z102"/>
      <c r="AA102"/>
      <c r="AB102"/>
      <c r="AC102"/>
      <c r="AD102"/>
    </row>
    <row r="103" spans="1:30">
      <c r="A103"/>
      <c r="B103"/>
      <c r="C103"/>
      <c r="D103"/>
      <c r="E103"/>
      <c r="F103"/>
      <c r="G103"/>
      <c r="H103"/>
      <c r="I103"/>
      <c r="J103"/>
      <c r="K103"/>
      <c r="L103"/>
      <c r="M103"/>
      <c r="N103"/>
      <c r="O103"/>
      <c r="P103"/>
      <c r="Q103"/>
      <c r="R103"/>
      <c r="S103"/>
      <c r="T103"/>
      <c r="U103"/>
      <c r="V103"/>
      <c r="W103"/>
      <c r="X103"/>
      <c r="Y103"/>
      <c r="Z103"/>
      <c r="AA103"/>
      <c r="AB103"/>
      <c r="AC103"/>
      <c r="AD103"/>
    </row>
    <row r="104" spans="1:30">
      <c r="A104"/>
      <c r="B104"/>
      <c r="C104"/>
      <c r="D104"/>
      <c r="E104"/>
      <c r="F104"/>
      <c r="G104"/>
      <c r="H104"/>
      <c r="I104"/>
      <c r="J104"/>
      <c r="K104"/>
      <c r="L104"/>
      <c r="M104"/>
      <c r="N104"/>
      <c r="O104"/>
      <c r="P104"/>
      <c r="Q104"/>
      <c r="R104"/>
      <c r="S104"/>
      <c r="T104"/>
      <c r="U104"/>
      <c r="V104"/>
      <c r="W104"/>
      <c r="X104"/>
      <c r="Y104"/>
      <c r="Z104"/>
      <c r="AA104"/>
      <c r="AB104"/>
      <c r="AC104"/>
      <c r="AD104"/>
    </row>
    <row r="105" spans="1:30">
      <c r="A105"/>
      <c r="B105"/>
      <c r="C105"/>
      <c r="D105"/>
      <c r="E105"/>
      <c r="F105"/>
      <c r="G105"/>
      <c r="H105"/>
      <c r="I105"/>
      <c r="J105"/>
      <c r="K105"/>
      <c r="L105"/>
      <c r="M105"/>
      <c r="N105"/>
      <c r="O105"/>
      <c r="P105"/>
      <c r="Q105"/>
      <c r="R105"/>
      <c r="S105"/>
      <c r="T105"/>
      <c r="U105"/>
      <c r="V105"/>
      <c r="W105"/>
      <c r="X105"/>
      <c r="Y105"/>
      <c r="Z105"/>
      <c r="AA105"/>
      <c r="AB105"/>
      <c r="AC105"/>
      <c r="AD105"/>
    </row>
    <row r="106" spans="1:30">
      <c r="A106"/>
      <c r="B106"/>
      <c r="C106"/>
      <c r="D106"/>
      <c r="E106"/>
      <c r="F106"/>
      <c r="G106"/>
      <c r="H106"/>
      <c r="I106"/>
      <c r="J106"/>
      <c r="K106"/>
      <c r="L106"/>
      <c r="M106"/>
      <c r="N106"/>
      <c r="O106"/>
      <c r="P106"/>
      <c r="Q106"/>
      <c r="R106"/>
      <c r="S106"/>
      <c r="T106"/>
      <c r="U106"/>
      <c r="V106"/>
      <c r="W106"/>
      <c r="X106"/>
      <c r="Y106"/>
      <c r="Z106"/>
      <c r="AA106"/>
      <c r="AB106"/>
      <c r="AC106"/>
      <c r="AD106"/>
    </row>
    <row r="107" spans="1:30">
      <c r="A107"/>
      <c r="B107"/>
      <c r="C107"/>
      <c r="D107"/>
      <c r="E107"/>
      <c r="F107"/>
      <c r="G107"/>
      <c r="H107"/>
      <c r="I107"/>
      <c r="J107"/>
      <c r="K107"/>
      <c r="L107"/>
      <c r="M107"/>
      <c r="N107"/>
      <c r="O107"/>
      <c r="P107"/>
      <c r="Q107"/>
      <c r="R107"/>
      <c r="S107"/>
      <c r="T107"/>
      <c r="U107"/>
      <c r="V107"/>
      <c r="W107"/>
      <c r="X107"/>
      <c r="Y107"/>
      <c r="Z107"/>
      <c r="AA107"/>
      <c r="AB107"/>
      <c r="AC107"/>
      <c r="AD107"/>
    </row>
    <row r="108" spans="1:30">
      <c r="A108" s="203" t="s">
        <v>185</v>
      </c>
      <c r="B108"/>
      <c r="C108"/>
      <c r="D108"/>
      <c r="E108"/>
      <c r="F108"/>
      <c r="G108"/>
      <c r="H108"/>
      <c r="I108"/>
      <c r="J108"/>
      <c r="K108"/>
      <c r="L108"/>
      <c r="M108"/>
      <c r="N108"/>
      <c r="O108"/>
      <c r="P108"/>
      <c r="Q108"/>
      <c r="R108"/>
      <c r="S108"/>
      <c r="T108"/>
      <c r="U108"/>
      <c r="V108"/>
      <c r="W108"/>
      <c r="X108"/>
      <c r="Y108"/>
      <c r="Z108"/>
      <c r="AA108"/>
      <c r="AB108"/>
      <c r="AC108"/>
      <c r="AD108"/>
    </row>
    <row r="109" spans="1:30">
      <c r="A109"/>
      <c r="B109"/>
      <c r="C109"/>
      <c r="D109"/>
      <c r="E109"/>
      <c r="F109"/>
      <c r="G109"/>
      <c r="H109"/>
      <c r="I109"/>
      <c r="J109"/>
      <c r="K109"/>
      <c r="L109"/>
      <c r="M109"/>
      <c r="N109"/>
      <c r="O109"/>
      <c r="P109"/>
      <c r="Q109"/>
      <c r="R109"/>
      <c r="S109"/>
      <c r="T109"/>
      <c r="U109"/>
      <c r="V109"/>
      <c r="W109"/>
      <c r="X109"/>
      <c r="Y109"/>
      <c r="Z109"/>
      <c r="AA109"/>
      <c r="AB109"/>
      <c r="AC109"/>
      <c r="AD109"/>
    </row>
    <row r="110" spans="1:30">
      <c r="A110"/>
      <c r="B110"/>
      <c r="C110"/>
      <c r="D110"/>
      <c r="E110"/>
      <c r="F110"/>
      <c r="G110"/>
      <c r="H110"/>
      <c r="I110"/>
      <c r="J110"/>
      <c r="K110"/>
      <c r="L110"/>
      <c r="M110"/>
      <c r="N110"/>
      <c r="O110"/>
      <c r="P110"/>
      <c r="Q110"/>
      <c r="R110"/>
      <c r="S110"/>
      <c r="T110"/>
      <c r="U110"/>
      <c r="V110"/>
      <c r="W110"/>
      <c r="X110"/>
      <c r="Y110"/>
      <c r="Z110"/>
      <c r="AA110"/>
      <c r="AB110"/>
      <c r="AC110"/>
      <c r="AD110"/>
    </row>
    <row r="111" spans="1:30">
      <c r="A111"/>
      <c r="B111"/>
      <c r="C111"/>
      <c r="D111"/>
      <c r="E111"/>
      <c r="F111"/>
      <c r="G111"/>
      <c r="H111"/>
      <c r="I111"/>
      <c r="J111"/>
      <c r="K111"/>
      <c r="L111"/>
      <c r="M111"/>
      <c r="N111"/>
      <c r="O111"/>
      <c r="P111"/>
      <c r="Q111"/>
      <c r="R111"/>
      <c r="S111"/>
      <c r="T111"/>
      <c r="U111"/>
      <c r="V111"/>
      <c r="W111"/>
      <c r="X111"/>
      <c r="Y111"/>
      <c r="Z111"/>
      <c r="AA111"/>
      <c r="AB111"/>
      <c r="AC111"/>
      <c r="AD111"/>
    </row>
    <row r="112" spans="1:30">
      <c r="A112"/>
      <c r="B112"/>
      <c r="C112"/>
      <c r="D112"/>
      <c r="E112"/>
      <c r="F112"/>
      <c r="G112"/>
      <c r="H112"/>
      <c r="I112"/>
      <c r="J112"/>
      <c r="K112"/>
      <c r="L112"/>
      <c r="M112"/>
      <c r="N112"/>
      <c r="O112"/>
      <c r="P112"/>
      <c r="Q112"/>
      <c r="R112"/>
      <c r="S112"/>
      <c r="T112"/>
      <c r="U112"/>
      <c r="V112"/>
      <c r="W112"/>
      <c r="X112"/>
      <c r="Y112"/>
      <c r="Z112"/>
      <c r="AA112"/>
      <c r="AB112"/>
      <c r="AC112"/>
      <c r="AD112"/>
    </row>
    <row r="113" spans="1:30">
      <c r="A113"/>
      <c r="B113"/>
      <c r="C113"/>
      <c r="D113"/>
      <c r="E113"/>
      <c r="F113"/>
      <c r="G113"/>
      <c r="H113"/>
      <c r="I113"/>
      <c r="J113"/>
      <c r="K113"/>
      <c r="L113"/>
      <c r="M113"/>
      <c r="N113"/>
      <c r="O113"/>
      <c r="P113"/>
      <c r="Q113"/>
      <c r="R113"/>
      <c r="S113"/>
      <c r="T113"/>
      <c r="U113"/>
      <c r="V113"/>
      <c r="W113"/>
      <c r="X113"/>
      <c r="Y113"/>
      <c r="Z113"/>
      <c r="AA113"/>
      <c r="AB113"/>
      <c r="AC113"/>
      <c r="AD113"/>
    </row>
    <row r="114" spans="1:30">
      <c r="A114"/>
      <c r="B114"/>
      <c r="C114"/>
      <c r="D114"/>
      <c r="E114"/>
      <c r="F114"/>
      <c r="G114"/>
      <c r="H114"/>
      <c r="I114"/>
      <c r="J114"/>
      <c r="K114"/>
      <c r="L114"/>
      <c r="M114"/>
      <c r="N114"/>
      <c r="O114"/>
      <c r="P114"/>
      <c r="Q114"/>
      <c r="R114"/>
      <c r="S114"/>
      <c r="T114"/>
      <c r="U114"/>
      <c r="V114"/>
      <c r="W114"/>
      <c r="X114"/>
      <c r="Y114"/>
      <c r="Z114"/>
      <c r="AA114"/>
      <c r="AB114"/>
      <c r="AC114"/>
      <c r="AD114"/>
    </row>
    <row r="115" spans="1:30">
      <c r="A115"/>
      <c r="B115"/>
      <c r="C115"/>
      <c r="D115"/>
      <c r="E115"/>
      <c r="F115"/>
      <c r="G115"/>
      <c r="H115"/>
      <c r="I115"/>
      <c r="J115"/>
      <c r="K115"/>
      <c r="L115"/>
      <c r="M115"/>
      <c r="N115"/>
      <c r="O115"/>
      <c r="P115"/>
      <c r="Q115"/>
      <c r="R115"/>
      <c r="S115"/>
      <c r="T115"/>
      <c r="U115"/>
      <c r="V115"/>
      <c r="W115"/>
      <c r="X115"/>
      <c r="Y115"/>
      <c r="Z115"/>
      <c r="AA115"/>
      <c r="AB115"/>
      <c r="AC115"/>
      <c r="AD115"/>
    </row>
    <row r="116" spans="1:30">
      <c r="A116"/>
      <c r="B116"/>
      <c r="C116"/>
      <c r="D116"/>
      <c r="E116"/>
      <c r="F116"/>
      <c r="G116"/>
      <c r="H116"/>
      <c r="I116"/>
      <c r="J116"/>
      <c r="K116"/>
      <c r="L116"/>
      <c r="M116"/>
      <c r="N116"/>
      <c r="O116"/>
      <c r="P116"/>
      <c r="Q116"/>
      <c r="R116"/>
      <c r="S116"/>
      <c r="T116"/>
      <c r="U116"/>
      <c r="V116"/>
      <c r="W116"/>
      <c r="X116"/>
      <c r="Y116"/>
      <c r="Z116"/>
      <c r="AA116"/>
      <c r="AB116"/>
      <c r="AC116"/>
      <c r="AD116"/>
    </row>
    <row r="117" spans="1:30">
      <c r="A117" s="203" t="s">
        <v>187</v>
      </c>
      <c r="B117"/>
      <c r="C117"/>
      <c r="D117"/>
      <c r="E117"/>
      <c r="F117"/>
      <c r="G117"/>
      <c r="H117"/>
      <c r="I117"/>
      <c r="J117"/>
      <c r="K117"/>
      <c r="L117"/>
      <c r="M117"/>
      <c r="N117"/>
      <c r="O117"/>
      <c r="P117"/>
      <c r="Q117"/>
      <c r="R117"/>
      <c r="S117"/>
      <c r="T117"/>
      <c r="U117"/>
      <c r="V117"/>
      <c r="W117"/>
      <c r="X117"/>
      <c r="Y117"/>
      <c r="Z117"/>
      <c r="AA117"/>
      <c r="AB117"/>
      <c r="AC117"/>
      <c r="AD117"/>
    </row>
    <row r="118" spans="1:30">
      <c r="A118"/>
      <c r="B118"/>
      <c r="C118"/>
      <c r="D118"/>
      <c r="E118"/>
      <c r="F118"/>
      <c r="G118"/>
      <c r="H118"/>
      <c r="I118"/>
      <c r="J118"/>
      <c r="K118"/>
      <c r="L118"/>
      <c r="M118"/>
      <c r="N118"/>
      <c r="O118"/>
      <c r="P118"/>
      <c r="Q118"/>
      <c r="R118"/>
      <c r="S118"/>
      <c r="T118"/>
      <c r="U118"/>
      <c r="V118"/>
      <c r="W118"/>
      <c r="X118"/>
      <c r="Y118"/>
      <c r="Z118"/>
      <c r="AA118"/>
      <c r="AB118"/>
      <c r="AC118"/>
      <c r="AD118"/>
    </row>
    <row r="119" spans="1:30">
      <c r="A119"/>
      <c r="B119"/>
      <c r="C119"/>
      <c r="D119"/>
      <c r="E119"/>
      <c r="F119"/>
      <c r="G119"/>
      <c r="H119"/>
      <c r="I119"/>
      <c r="J119"/>
      <c r="K119"/>
      <c r="L119"/>
      <c r="M119"/>
      <c r="N119"/>
      <c r="O119"/>
      <c r="P119"/>
      <c r="Q119"/>
      <c r="R119"/>
      <c r="S119"/>
      <c r="T119"/>
      <c r="U119"/>
      <c r="V119"/>
      <c r="W119"/>
      <c r="X119"/>
      <c r="Y119"/>
      <c r="Z119"/>
      <c r="AA119"/>
      <c r="AB119"/>
      <c r="AC119"/>
      <c r="AD119"/>
    </row>
    <row r="120" spans="1:30">
      <c r="A120"/>
      <c r="B120"/>
      <c r="C120"/>
      <c r="D120"/>
      <c r="E120"/>
      <c r="F120"/>
      <c r="G120"/>
      <c r="H120"/>
      <c r="I120"/>
      <c r="J120"/>
      <c r="K120"/>
      <c r="L120"/>
      <c r="M120"/>
      <c r="N120"/>
      <c r="O120"/>
      <c r="P120"/>
      <c r="Q120"/>
      <c r="R120"/>
      <c r="S120"/>
      <c r="T120"/>
      <c r="U120"/>
      <c r="V120"/>
      <c r="W120"/>
      <c r="X120"/>
      <c r="Y120"/>
      <c r="Z120"/>
      <c r="AA120"/>
      <c r="AB120"/>
      <c r="AC120"/>
      <c r="AD120"/>
    </row>
    <row r="121" spans="1:30">
      <c r="A121"/>
      <c r="B121"/>
      <c r="C121"/>
      <c r="D121"/>
      <c r="E121"/>
      <c r="F121"/>
      <c r="G121"/>
      <c r="H121"/>
      <c r="I121"/>
      <c r="J121"/>
      <c r="K121"/>
      <c r="L121"/>
      <c r="M121"/>
      <c r="N121"/>
      <c r="O121"/>
      <c r="P121"/>
      <c r="Q121"/>
      <c r="R121"/>
      <c r="S121"/>
      <c r="T121"/>
      <c r="U121"/>
      <c r="V121"/>
      <c r="W121"/>
      <c r="X121"/>
      <c r="Y121"/>
      <c r="Z121"/>
      <c r="AA121"/>
      <c r="AB121"/>
      <c r="AC121"/>
      <c r="AD121"/>
    </row>
    <row r="122" spans="1:30">
      <c r="A122"/>
      <c r="B122"/>
      <c r="C122"/>
      <c r="D122"/>
      <c r="E122"/>
      <c r="F122"/>
      <c r="G122"/>
      <c r="H122"/>
      <c r="I122"/>
      <c r="J122"/>
      <c r="K122"/>
      <c r="L122"/>
      <c r="M122"/>
      <c r="N122"/>
      <c r="O122"/>
      <c r="P122"/>
      <c r="Q122"/>
      <c r="R122"/>
      <c r="S122"/>
      <c r="T122"/>
      <c r="U122"/>
      <c r="V122"/>
      <c r="W122"/>
      <c r="X122"/>
      <c r="Y122"/>
      <c r="Z122"/>
      <c r="AA122"/>
      <c r="AB122"/>
      <c r="AC122"/>
      <c r="AD122"/>
    </row>
    <row r="123" spans="1:30">
      <c r="A123"/>
      <c r="B123"/>
      <c r="C123"/>
      <c r="D123"/>
      <c r="E123"/>
      <c r="F123"/>
      <c r="G123"/>
      <c r="H123"/>
      <c r="I123"/>
      <c r="J123"/>
      <c r="K123"/>
      <c r="L123"/>
      <c r="M123"/>
      <c r="N123"/>
      <c r="O123"/>
      <c r="P123"/>
      <c r="Q123"/>
      <c r="R123"/>
      <c r="S123"/>
      <c r="T123"/>
      <c r="U123"/>
      <c r="V123"/>
      <c r="W123"/>
      <c r="X123"/>
      <c r="Y123"/>
      <c r="Z123"/>
      <c r="AA123"/>
      <c r="AB123"/>
      <c r="AC123"/>
      <c r="AD123"/>
    </row>
    <row r="124" spans="1:30">
      <c r="A124"/>
      <c r="B124"/>
      <c r="C124"/>
      <c r="D124"/>
      <c r="E124"/>
      <c r="F124"/>
      <c r="G124"/>
      <c r="H124"/>
      <c r="I124"/>
      <c r="J124"/>
      <c r="K124"/>
      <c r="L124"/>
      <c r="M124"/>
      <c r="N124"/>
      <c r="O124"/>
      <c r="P124"/>
      <c r="Q124"/>
      <c r="R124"/>
      <c r="S124"/>
      <c r="T124"/>
      <c r="U124"/>
      <c r="V124"/>
      <c r="W124"/>
      <c r="X124"/>
      <c r="Y124"/>
      <c r="Z124"/>
      <c r="AA124"/>
      <c r="AB124"/>
      <c r="AC124"/>
      <c r="AD124"/>
    </row>
    <row r="125" spans="1:30">
      <c r="A125"/>
      <c r="B125"/>
      <c r="C125"/>
      <c r="D125"/>
      <c r="E125"/>
      <c r="F125"/>
      <c r="G125"/>
      <c r="H125"/>
      <c r="I125"/>
      <c r="J125"/>
      <c r="K125"/>
      <c r="L125"/>
      <c r="M125"/>
      <c r="N125"/>
      <c r="O125"/>
      <c r="P125"/>
      <c r="Q125"/>
      <c r="R125"/>
      <c r="S125"/>
      <c r="T125"/>
      <c r="U125"/>
      <c r="V125"/>
      <c r="W125"/>
      <c r="X125"/>
      <c r="Y125"/>
      <c r="Z125"/>
      <c r="AA125"/>
      <c r="AB125"/>
      <c r="AC125"/>
      <c r="AD125"/>
    </row>
    <row r="126" spans="1:30">
      <c r="A126"/>
      <c r="B126"/>
      <c r="C126"/>
      <c r="D126"/>
      <c r="E126"/>
      <c r="F126"/>
      <c r="G126"/>
      <c r="H126"/>
      <c r="I126"/>
      <c r="J126"/>
      <c r="K126"/>
      <c r="L126"/>
      <c r="M126"/>
      <c r="N126"/>
      <c r="O126"/>
      <c r="P126"/>
      <c r="Q126"/>
      <c r="R126"/>
      <c r="S126"/>
      <c r="T126"/>
      <c r="U126"/>
      <c r="V126"/>
      <c r="W126"/>
      <c r="X126"/>
      <c r="Y126"/>
      <c r="Z126"/>
      <c r="AA126"/>
      <c r="AB126"/>
      <c r="AC126"/>
      <c r="AD126"/>
    </row>
    <row r="127" spans="1:30">
      <c r="A127"/>
      <c r="B127"/>
      <c r="C127"/>
      <c r="D127"/>
      <c r="E127"/>
      <c r="F127"/>
      <c r="G127"/>
      <c r="H127"/>
      <c r="I127"/>
      <c r="J127"/>
      <c r="K127"/>
      <c r="L127"/>
      <c r="M127"/>
      <c r="N127"/>
      <c r="O127"/>
      <c r="P127"/>
      <c r="Q127"/>
      <c r="R127"/>
      <c r="S127"/>
      <c r="T127"/>
      <c r="U127"/>
      <c r="V127"/>
      <c r="W127"/>
      <c r="X127"/>
      <c r="Y127"/>
      <c r="Z127"/>
      <c r="AA127"/>
      <c r="AB127"/>
      <c r="AC127"/>
      <c r="AD127"/>
    </row>
    <row r="128" spans="1:30">
      <c r="A128"/>
      <c r="B128"/>
      <c r="C128"/>
      <c r="D128"/>
      <c r="E128"/>
      <c r="F128"/>
      <c r="G128"/>
      <c r="H128"/>
      <c r="I128"/>
      <c r="J128"/>
      <c r="K128"/>
      <c r="L128"/>
      <c r="M128"/>
      <c r="N128"/>
      <c r="O128"/>
      <c r="P128"/>
      <c r="Q128"/>
      <c r="R128"/>
      <c r="S128"/>
      <c r="T128"/>
      <c r="U128"/>
      <c r="V128"/>
      <c r="W128"/>
      <c r="X128"/>
      <c r="Y128"/>
      <c r="Z128"/>
      <c r="AA128"/>
      <c r="AB128"/>
      <c r="AC128"/>
      <c r="AD128"/>
    </row>
    <row r="129" spans="1:30">
      <c r="A129"/>
      <c r="B129"/>
      <c r="C129"/>
      <c r="D129"/>
      <c r="E129"/>
      <c r="F129"/>
      <c r="G129"/>
      <c r="H129"/>
      <c r="I129"/>
      <c r="J129"/>
      <c r="K129"/>
      <c r="L129"/>
      <c r="M129"/>
      <c r="N129"/>
      <c r="O129"/>
      <c r="P129"/>
      <c r="Q129"/>
      <c r="R129"/>
      <c r="S129"/>
      <c r="T129"/>
      <c r="U129"/>
      <c r="V129"/>
      <c r="W129"/>
      <c r="X129"/>
      <c r="Y129"/>
      <c r="Z129"/>
      <c r="AA129"/>
      <c r="AB129"/>
      <c r="AC129"/>
      <c r="AD129"/>
    </row>
    <row r="130" spans="1:30">
      <c r="A130"/>
      <c r="B130"/>
      <c r="C130"/>
      <c r="D130"/>
      <c r="E130"/>
      <c r="F130"/>
      <c r="G130"/>
      <c r="H130"/>
      <c r="I130"/>
      <c r="J130"/>
      <c r="K130"/>
      <c r="L130"/>
      <c r="M130"/>
      <c r="N130"/>
      <c r="O130"/>
      <c r="P130"/>
      <c r="Q130"/>
      <c r="R130"/>
      <c r="S130"/>
      <c r="T130"/>
      <c r="U130"/>
      <c r="V130"/>
      <c r="W130"/>
      <c r="X130"/>
      <c r="Y130"/>
      <c r="Z130"/>
      <c r="AA130"/>
      <c r="AB130"/>
      <c r="AC130"/>
      <c r="AD130"/>
    </row>
    <row r="131" spans="1:30">
      <c r="A131"/>
      <c r="B131"/>
      <c r="C131"/>
      <c r="D131"/>
      <c r="E131"/>
      <c r="F131"/>
      <c r="G131"/>
      <c r="H131"/>
      <c r="I131"/>
      <c r="J131"/>
      <c r="K131"/>
      <c r="L131"/>
      <c r="M131"/>
      <c r="N131"/>
      <c r="O131"/>
      <c r="P131"/>
      <c r="Q131"/>
      <c r="R131"/>
      <c r="S131"/>
      <c r="T131"/>
      <c r="U131"/>
      <c r="V131"/>
      <c r="W131"/>
      <c r="X131"/>
      <c r="Y131"/>
      <c r="Z131"/>
      <c r="AA131"/>
      <c r="AB131"/>
      <c r="AC131"/>
      <c r="AD131"/>
    </row>
    <row r="132" spans="1:30">
      <c r="A132"/>
      <c r="B132"/>
      <c r="C132"/>
      <c r="D132"/>
      <c r="E132"/>
      <c r="F132"/>
      <c r="G132"/>
      <c r="H132"/>
      <c r="I132"/>
      <c r="J132"/>
      <c r="K132"/>
      <c r="L132"/>
      <c r="M132"/>
      <c r="N132"/>
      <c r="O132"/>
      <c r="P132"/>
      <c r="Q132"/>
      <c r="R132"/>
      <c r="S132"/>
      <c r="T132"/>
      <c r="U132"/>
      <c r="V132"/>
      <c r="W132"/>
      <c r="X132"/>
      <c r="Y132"/>
      <c r="Z132"/>
      <c r="AA132"/>
      <c r="AB132"/>
      <c r="AC132"/>
      <c r="AD132"/>
    </row>
    <row r="133" spans="1:30">
      <c r="A133"/>
      <c r="B133"/>
      <c r="C133"/>
      <c r="D133"/>
      <c r="E133"/>
      <c r="F133"/>
      <c r="G133"/>
      <c r="H133"/>
      <c r="I133"/>
      <c r="J133"/>
      <c r="K133"/>
      <c r="L133"/>
      <c r="M133"/>
      <c r="N133"/>
      <c r="O133"/>
      <c r="P133"/>
      <c r="Q133"/>
      <c r="R133"/>
      <c r="S133"/>
      <c r="T133"/>
      <c r="U133"/>
      <c r="V133"/>
      <c r="W133"/>
      <c r="X133"/>
      <c r="Y133"/>
      <c r="Z133"/>
      <c r="AA133"/>
      <c r="AB133"/>
      <c r="AC133"/>
      <c r="AD133"/>
    </row>
    <row r="134" spans="1:30">
      <c r="A134"/>
      <c r="B134"/>
      <c r="C134"/>
      <c r="D134"/>
      <c r="E134"/>
      <c r="F134"/>
      <c r="G134"/>
      <c r="H134"/>
      <c r="I134"/>
      <c r="J134"/>
      <c r="K134"/>
      <c r="L134"/>
      <c r="M134"/>
      <c r="N134"/>
      <c r="O134"/>
      <c r="P134"/>
      <c r="Q134"/>
      <c r="R134"/>
      <c r="S134"/>
      <c r="T134"/>
      <c r="U134"/>
      <c r="V134"/>
      <c r="W134"/>
      <c r="X134"/>
      <c r="Y134"/>
      <c r="Z134"/>
      <c r="AA134"/>
      <c r="AB134"/>
      <c r="AC134"/>
      <c r="AD134"/>
    </row>
    <row r="135" spans="1:30">
      <c r="A135"/>
      <c r="B135" s="203" t="s">
        <v>204</v>
      </c>
      <c r="C135" s="203" t="s">
        <v>205</v>
      </c>
      <c r="D135" s="203" t="s">
        <v>206</v>
      </c>
      <c r="E135" s="203" t="s">
        <v>207</v>
      </c>
      <c r="F135" s="203" t="s">
        <v>208</v>
      </c>
      <c r="G135" s="203" t="s">
        <v>209</v>
      </c>
      <c r="H135"/>
      <c r="I135"/>
      <c r="J135"/>
      <c r="K135"/>
      <c r="L135"/>
      <c r="M135"/>
      <c r="N135"/>
      <c r="O135"/>
      <c r="P135"/>
      <c r="Q135"/>
      <c r="R135"/>
      <c r="S135"/>
      <c r="T135"/>
      <c r="U135"/>
      <c r="V135"/>
      <c r="W135"/>
      <c r="X135"/>
      <c r="Y135"/>
      <c r="Z135"/>
      <c r="AA135"/>
      <c r="AB135"/>
      <c r="AC135"/>
      <c r="AD135"/>
    </row>
    <row r="136" spans="1:30">
      <c r="A136"/>
      <c r="B136">
        <v>0</v>
      </c>
      <c r="C136">
        <f>12+5*B136+1.123*B136^2</f>
        <v>12</v>
      </c>
      <c r="D136">
        <f>5+2*B136+0.816*B136^2</f>
        <v>5</v>
      </c>
      <c r="E136">
        <f>10+B136+3.57*B136^2</f>
        <v>10</v>
      </c>
      <c r="F136">
        <v>35</v>
      </c>
      <c r="G136">
        <v>32</v>
      </c>
      <c r="H136"/>
      <c r="I136"/>
      <c r="J136"/>
      <c r="K136"/>
      <c r="L136"/>
      <c r="M136"/>
      <c r="N136"/>
      <c r="O136"/>
      <c r="P136"/>
      <c r="Q136"/>
      <c r="R136"/>
      <c r="S136"/>
      <c r="T136"/>
      <c r="U136"/>
      <c r="V136"/>
      <c r="W136"/>
      <c r="X136"/>
      <c r="Y136"/>
      <c r="Z136"/>
      <c r="AA136"/>
      <c r="AB136"/>
      <c r="AC136"/>
      <c r="AD136"/>
    </row>
    <row r="137" spans="1:30">
      <c r="A137"/>
      <c r="B137">
        <v>0.5</v>
      </c>
      <c r="C137">
        <f t="shared" ref="C137:C144" si="1">12+5*B137+1.123*B137^2</f>
        <v>14.780749999999999</v>
      </c>
      <c r="D137">
        <f t="shared" ref="D137:D144" si="2">5+2*B137+0.816*B137^2</f>
        <v>6.2039999999999997</v>
      </c>
      <c r="E137">
        <f t="shared" ref="E137:E144" si="3">10+B137+3.57*B137^2</f>
        <v>11.3925</v>
      </c>
      <c r="F137">
        <v>35</v>
      </c>
      <c r="G137">
        <v>32</v>
      </c>
      <c r="H137"/>
      <c r="I137"/>
      <c r="J137"/>
      <c r="K137"/>
      <c r="L137"/>
      <c r="M137"/>
      <c r="N137"/>
      <c r="O137"/>
      <c r="P137"/>
      <c r="Q137"/>
      <c r="R137"/>
      <c r="S137"/>
      <c r="T137"/>
      <c r="U137"/>
      <c r="V137"/>
      <c r="W137"/>
      <c r="X137"/>
      <c r="Y137"/>
      <c r="Z137"/>
      <c r="AA137"/>
      <c r="AB137"/>
      <c r="AC137"/>
      <c r="AD137"/>
    </row>
    <row r="138" spans="1:30">
      <c r="A138"/>
      <c r="B138">
        <v>1</v>
      </c>
      <c r="C138">
        <f t="shared" si="1"/>
        <v>18.123000000000001</v>
      </c>
      <c r="D138">
        <f t="shared" si="2"/>
        <v>7.8159999999999998</v>
      </c>
      <c r="E138">
        <f t="shared" si="3"/>
        <v>14.57</v>
      </c>
      <c r="F138">
        <v>35</v>
      </c>
      <c r="G138">
        <v>32</v>
      </c>
      <c r="H138"/>
      <c r="I138"/>
      <c r="J138"/>
      <c r="K138"/>
      <c r="L138"/>
      <c r="M138"/>
      <c r="N138"/>
      <c r="O138"/>
      <c r="P138"/>
      <c r="Q138"/>
      <c r="R138"/>
      <c r="S138"/>
      <c r="T138"/>
      <c r="U138"/>
      <c r="V138"/>
      <c r="W138"/>
      <c r="X138"/>
      <c r="Y138"/>
      <c r="Z138"/>
      <c r="AA138"/>
      <c r="AB138"/>
      <c r="AC138"/>
      <c r="AD138"/>
    </row>
    <row r="139" spans="1:30">
      <c r="A139"/>
      <c r="B139">
        <v>1.5</v>
      </c>
      <c r="C139">
        <f t="shared" si="1"/>
        <v>22.02675</v>
      </c>
      <c r="D139">
        <f t="shared" si="2"/>
        <v>9.8360000000000003</v>
      </c>
      <c r="E139">
        <f t="shared" si="3"/>
        <v>19.532499999999999</v>
      </c>
      <c r="F139">
        <v>35</v>
      </c>
      <c r="G139">
        <v>32</v>
      </c>
      <c r="H139"/>
      <c r="I139"/>
      <c r="J139"/>
      <c r="K139"/>
      <c r="L139"/>
      <c r="M139"/>
      <c r="N139"/>
      <c r="O139"/>
      <c r="P139"/>
      <c r="Q139"/>
      <c r="R139"/>
      <c r="S139"/>
      <c r="T139"/>
      <c r="U139"/>
      <c r="V139"/>
      <c r="W139"/>
      <c r="X139"/>
      <c r="Y139"/>
      <c r="Z139"/>
      <c r="AA139"/>
      <c r="AB139"/>
      <c r="AC139"/>
      <c r="AD139"/>
    </row>
    <row r="140" spans="1:30">
      <c r="A140"/>
      <c r="B140">
        <v>2</v>
      </c>
      <c r="C140">
        <f t="shared" si="1"/>
        <v>26.492000000000001</v>
      </c>
      <c r="D140">
        <f t="shared" si="2"/>
        <v>12.263999999999999</v>
      </c>
      <c r="E140">
        <f t="shared" si="3"/>
        <v>26.28</v>
      </c>
      <c r="F140">
        <v>35</v>
      </c>
      <c r="G140">
        <v>32</v>
      </c>
      <c r="H140"/>
      <c r="I140"/>
      <c r="J140"/>
      <c r="K140"/>
      <c r="L140"/>
      <c r="M140"/>
      <c r="N140"/>
      <c r="O140"/>
      <c r="P140"/>
      <c r="Q140"/>
      <c r="R140"/>
      <c r="S140"/>
      <c r="T140"/>
      <c r="U140"/>
      <c r="V140"/>
      <c r="W140"/>
      <c r="X140"/>
      <c r="Y140"/>
      <c r="Z140"/>
      <c r="AA140"/>
      <c r="AB140"/>
      <c r="AC140"/>
      <c r="AD140"/>
    </row>
    <row r="141" spans="1:30">
      <c r="A141"/>
      <c r="B141">
        <v>2.5</v>
      </c>
      <c r="C141">
        <f t="shared" si="1"/>
        <v>31.518750000000001</v>
      </c>
      <c r="D141">
        <f t="shared" si="2"/>
        <v>15.1</v>
      </c>
      <c r="E141">
        <f t="shared" si="3"/>
        <v>34.8125</v>
      </c>
      <c r="F141">
        <v>35</v>
      </c>
      <c r="G141">
        <v>32</v>
      </c>
      <c r="H141"/>
      <c r="I141"/>
      <c r="J141"/>
      <c r="K141"/>
      <c r="L141"/>
      <c r="M141"/>
      <c r="N141"/>
      <c r="O141"/>
      <c r="P141"/>
      <c r="Q141"/>
      <c r="R141"/>
      <c r="S141"/>
      <c r="T141"/>
      <c r="U141"/>
      <c r="V141"/>
      <c r="W141"/>
      <c r="X141"/>
      <c r="Y141"/>
      <c r="Z141"/>
      <c r="AA141"/>
      <c r="AB141"/>
      <c r="AC141"/>
      <c r="AD141"/>
    </row>
    <row r="142" spans="1:30">
      <c r="A142"/>
      <c r="B142">
        <v>3</v>
      </c>
      <c r="C142">
        <f t="shared" si="1"/>
        <v>37.106999999999999</v>
      </c>
      <c r="D142">
        <f t="shared" si="2"/>
        <v>18.344000000000001</v>
      </c>
      <c r="E142">
        <f t="shared" si="3"/>
        <v>45.129999999999995</v>
      </c>
      <c r="F142">
        <v>35</v>
      </c>
      <c r="G142">
        <v>32</v>
      </c>
      <c r="H142"/>
      <c r="I142"/>
      <c r="J142"/>
      <c r="K142"/>
      <c r="L142"/>
      <c r="M142"/>
      <c r="N142"/>
      <c r="O142"/>
      <c r="P142"/>
      <c r="Q142"/>
      <c r="R142"/>
      <c r="S142"/>
      <c r="T142"/>
      <c r="U142"/>
      <c r="V142"/>
      <c r="W142"/>
      <c r="X142"/>
      <c r="Y142"/>
      <c r="Z142"/>
      <c r="AA142"/>
      <c r="AB142"/>
      <c r="AC142"/>
      <c r="AD142"/>
    </row>
    <row r="143" spans="1:30">
      <c r="A143"/>
      <c r="B143">
        <v>3.5</v>
      </c>
      <c r="C143">
        <f t="shared" si="1"/>
        <v>43.256749999999997</v>
      </c>
      <c r="D143">
        <f t="shared" si="2"/>
        <v>21.995999999999999</v>
      </c>
      <c r="E143">
        <f t="shared" si="3"/>
        <v>57.232499999999995</v>
      </c>
      <c r="F143">
        <v>35</v>
      </c>
      <c r="G143">
        <v>32</v>
      </c>
      <c r="H143"/>
      <c r="I143"/>
      <c r="J143"/>
      <c r="K143"/>
      <c r="L143"/>
      <c r="M143"/>
      <c r="N143"/>
      <c r="O143"/>
      <c r="P143"/>
      <c r="Q143"/>
      <c r="R143"/>
      <c r="S143"/>
      <c r="T143"/>
      <c r="U143"/>
      <c r="V143"/>
      <c r="W143"/>
      <c r="X143"/>
      <c r="Y143"/>
      <c r="Z143"/>
      <c r="AA143"/>
      <c r="AB143"/>
      <c r="AC143"/>
      <c r="AD143"/>
    </row>
    <row r="144" spans="1:30">
      <c r="A144"/>
      <c r="B144">
        <v>4</v>
      </c>
      <c r="C144">
        <f t="shared" si="1"/>
        <v>49.968000000000004</v>
      </c>
      <c r="D144">
        <f t="shared" si="2"/>
        <v>26.055999999999997</v>
      </c>
      <c r="E144">
        <f t="shared" si="3"/>
        <v>71.12</v>
      </c>
      <c r="F144">
        <v>35</v>
      </c>
      <c r="G144">
        <v>32</v>
      </c>
      <c r="H144"/>
      <c r="I144"/>
      <c r="J144"/>
      <c r="K144"/>
      <c r="L144"/>
      <c r="M144"/>
      <c r="N144"/>
      <c r="O144"/>
      <c r="P144"/>
      <c r="Q144"/>
      <c r="R144"/>
      <c r="S144"/>
      <c r="T144"/>
      <c r="U144"/>
      <c r="V144"/>
      <c r="W144"/>
      <c r="X144"/>
      <c r="Y144"/>
      <c r="Z144"/>
      <c r="AA144"/>
      <c r="AB144"/>
      <c r="AC144"/>
      <c r="AD144"/>
    </row>
    <row r="145" spans="1:30">
      <c r="A145"/>
      <c r="B145"/>
      <c r="C145"/>
      <c r="D145"/>
      <c r="E145"/>
      <c r="F145"/>
      <c r="G145"/>
      <c r="H145"/>
      <c r="I145"/>
      <c r="J145"/>
      <c r="K145"/>
      <c r="L145"/>
      <c r="M145"/>
      <c r="N145"/>
      <c r="O145"/>
      <c r="P145"/>
      <c r="Q145"/>
      <c r="R145"/>
      <c r="S145"/>
      <c r="T145"/>
      <c r="U145"/>
      <c r="V145"/>
      <c r="W145"/>
      <c r="X145"/>
      <c r="Y145"/>
      <c r="Z145"/>
      <c r="AA145"/>
      <c r="AB145"/>
      <c r="AC145"/>
      <c r="AD145"/>
    </row>
    <row r="146" spans="1:30">
      <c r="A146"/>
      <c r="B146"/>
      <c r="C146"/>
      <c r="D146"/>
      <c r="E146"/>
      <c r="F146"/>
      <c r="G146"/>
      <c r="H146"/>
      <c r="I146"/>
      <c r="J146"/>
      <c r="K146"/>
      <c r="L146"/>
      <c r="M146"/>
      <c r="N146"/>
      <c r="O146"/>
      <c r="P146"/>
      <c r="Q146"/>
      <c r="R146"/>
      <c r="S146"/>
      <c r="T146"/>
      <c r="U146"/>
      <c r="V146"/>
      <c r="W146"/>
      <c r="X146"/>
      <c r="Y146"/>
      <c r="Z146"/>
      <c r="AA146"/>
      <c r="AB146"/>
      <c r="AC146"/>
      <c r="AD146"/>
    </row>
    <row r="147" spans="1:30">
      <c r="A147"/>
      <c r="B147"/>
      <c r="C147"/>
      <c r="D147"/>
      <c r="E147"/>
      <c r="F147"/>
      <c r="G147"/>
      <c r="H147"/>
      <c r="I147"/>
      <c r="J147"/>
      <c r="K147"/>
      <c r="L147"/>
      <c r="M147"/>
      <c r="N147"/>
      <c r="O147"/>
      <c r="P147"/>
      <c r="Q147"/>
      <c r="R147"/>
      <c r="S147"/>
      <c r="T147"/>
      <c r="U147"/>
      <c r="V147"/>
      <c r="W147"/>
      <c r="X147"/>
      <c r="Y147"/>
      <c r="Z147"/>
      <c r="AA147"/>
      <c r="AB147"/>
      <c r="AC147"/>
      <c r="AD147"/>
    </row>
    <row r="148" spans="1:30">
      <c r="A148"/>
      <c r="B148"/>
      <c r="C148"/>
      <c r="D148"/>
      <c r="E148"/>
      <c r="F148"/>
      <c r="G148"/>
      <c r="H148"/>
      <c r="I148"/>
      <c r="J148"/>
      <c r="K148"/>
      <c r="L148"/>
      <c r="M148"/>
      <c r="N148"/>
      <c r="O148"/>
      <c r="P148"/>
      <c r="Q148"/>
      <c r="R148"/>
      <c r="S148"/>
      <c r="T148"/>
      <c r="U148"/>
      <c r="V148"/>
      <c r="W148"/>
      <c r="X148"/>
      <c r="Y148"/>
      <c r="Z148"/>
      <c r="AA148"/>
      <c r="AB148"/>
      <c r="AC148"/>
      <c r="AD148"/>
    </row>
    <row r="149" spans="1:30">
      <c r="A149"/>
      <c r="B149"/>
      <c r="C149"/>
      <c r="D149"/>
      <c r="E149"/>
      <c r="F149"/>
      <c r="G149"/>
      <c r="H149"/>
      <c r="I149"/>
      <c r="J149"/>
      <c r="K149"/>
      <c r="L149"/>
      <c r="M149"/>
      <c r="N149"/>
      <c r="O149"/>
      <c r="P149"/>
      <c r="Q149"/>
      <c r="R149"/>
      <c r="S149"/>
      <c r="T149"/>
      <c r="U149"/>
      <c r="V149"/>
      <c r="W149"/>
      <c r="X149"/>
      <c r="Y149"/>
      <c r="Z149"/>
      <c r="AA149"/>
      <c r="AB149"/>
      <c r="AC149"/>
      <c r="AD149"/>
    </row>
    <row r="150" spans="1:30">
      <c r="A150"/>
      <c r="B150"/>
      <c r="C150"/>
      <c r="D150"/>
      <c r="E150"/>
      <c r="F150"/>
      <c r="G150"/>
      <c r="H150"/>
      <c r="I150"/>
      <c r="J150"/>
      <c r="K150"/>
      <c r="L150"/>
      <c r="M150"/>
      <c r="N150"/>
      <c r="O150"/>
      <c r="P150"/>
      <c r="Q150"/>
      <c r="R150"/>
      <c r="S150"/>
      <c r="T150"/>
      <c r="U150"/>
      <c r="V150"/>
      <c r="W150"/>
      <c r="X150"/>
      <c r="Y150"/>
      <c r="Z150"/>
      <c r="AA150"/>
      <c r="AB150"/>
      <c r="AC150"/>
      <c r="AD150"/>
    </row>
    <row r="151" spans="1:30">
      <c r="A151"/>
      <c r="B151"/>
      <c r="C151"/>
      <c r="D151"/>
      <c r="E151"/>
      <c r="F151"/>
      <c r="G151"/>
      <c r="H151"/>
      <c r="I151"/>
      <c r="J151"/>
      <c r="K151"/>
      <c r="L151"/>
      <c r="M151"/>
      <c r="N151"/>
      <c r="O151"/>
      <c r="P151"/>
      <c r="Q151"/>
      <c r="R151"/>
      <c r="S151"/>
      <c r="T151"/>
      <c r="U151"/>
      <c r="V151"/>
      <c r="W151"/>
      <c r="X151"/>
      <c r="Y151"/>
      <c r="Z151"/>
      <c r="AA151"/>
      <c r="AB151"/>
      <c r="AC151"/>
      <c r="AD151"/>
    </row>
    <row r="152" spans="1:30">
      <c r="A152"/>
      <c r="B152"/>
      <c r="C152"/>
      <c r="D152"/>
      <c r="E152"/>
      <c r="F152"/>
      <c r="G152"/>
      <c r="H152"/>
      <c r="I152"/>
      <c r="J152"/>
      <c r="K152"/>
      <c r="L152"/>
      <c r="M152"/>
      <c r="N152"/>
      <c r="O152"/>
      <c r="P152"/>
      <c r="Q152"/>
      <c r="R152"/>
      <c r="S152"/>
      <c r="T152"/>
      <c r="U152"/>
      <c r="V152"/>
      <c r="W152"/>
      <c r="X152"/>
      <c r="Y152"/>
      <c r="Z152"/>
      <c r="AA152"/>
      <c r="AB152"/>
      <c r="AC152"/>
      <c r="AD152"/>
    </row>
    <row r="153" spans="1:30">
      <c r="A153"/>
      <c r="B153"/>
      <c r="C153"/>
      <c r="D153"/>
      <c r="E153"/>
      <c r="F153"/>
      <c r="G153"/>
      <c r="H153"/>
      <c r="I153"/>
      <c r="J153"/>
      <c r="K153"/>
      <c r="L153"/>
      <c r="M153"/>
      <c r="N153"/>
      <c r="O153"/>
      <c r="P153"/>
      <c r="Q153"/>
      <c r="R153"/>
      <c r="S153"/>
      <c r="T153"/>
      <c r="U153"/>
      <c r="V153"/>
      <c r="W153"/>
      <c r="X153"/>
      <c r="Y153"/>
      <c r="Z153"/>
      <c r="AA153"/>
      <c r="AB153"/>
      <c r="AC153"/>
      <c r="AD153"/>
    </row>
    <row r="154" spans="1:30">
      <c r="A154"/>
      <c r="B154"/>
      <c r="C154"/>
      <c r="D154"/>
      <c r="E154"/>
      <c r="F154"/>
      <c r="G154"/>
      <c r="H154"/>
      <c r="I154"/>
      <c r="J154"/>
      <c r="K154"/>
      <c r="L154"/>
      <c r="M154"/>
      <c r="N154"/>
      <c r="O154"/>
      <c r="P154"/>
      <c r="Q154"/>
      <c r="R154"/>
      <c r="S154"/>
      <c r="T154"/>
      <c r="U154"/>
      <c r="V154"/>
      <c r="W154"/>
      <c r="X154"/>
      <c r="Y154"/>
      <c r="Z154"/>
      <c r="AA154"/>
      <c r="AB154"/>
      <c r="AC154"/>
      <c r="AD154"/>
    </row>
    <row r="155" spans="1:30">
      <c r="A155"/>
      <c r="B155"/>
      <c r="C155"/>
      <c r="D155"/>
      <c r="E155"/>
      <c r="F155"/>
      <c r="G155"/>
      <c r="H155"/>
      <c r="I155"/>
      <c r="J155"/>
      <c r="K155"/>
      <c r="L155"/>
      <c r="M155"/>
      <c r="N155"/>
      <c r="O155"/>
      <c r="P155"/>
      <c r="Q155"/>
      <c r="R155"/>
      <c r="S155"/>
      <c r="T155"/>
      <c r="U155"/>
      <c r="V155"/>
      <c r="W155"/>
      <c r="X155"/>
      <c r="Y155"/>
      <c r="Z155"/>
      <c r="AA155"/>
      <c r="AB155"/>
      <c r="AC155"/>
      <c r="AD155"/>
    </row>
    <row r="156" spans="1:30">
      <c r="A156"/>
      <c r="B156"/>
      <c r="C156"/>
      <c r="D156"/>
      <c r="E156"/>
      <c r="F156"/>
      <c r="G156"/>
      <c r="H156"/>
      <c r="I156"/>
      <c r="J156"/>
      <c r="K156"/>
      <c r="L156"/>
      <c r="M156"/>
      <c r="N156"/>
      <c r="O156"/>
      <c r="P156"/>
      <c r="Q156"/>
      <c r="R156"/>
      <c r="S156"/>
      <c r="T156"/>
      <c r="U156"/>
      <c r="V156"/>
      <c r="W156"/>
      <c r="X156"/>
      <c r="Y156"/>
      <c r="Z156"/>
      <c r="AA156"/>
      <c r="AB156"/>
      <c r="AC156"/>
      <c r="AD156"/>
    </row>
    <row r="157" spans="1:30">
      <c r="A157"/>
      <c r="B157"/>
      <c r="C157"/>
      <c r="D157"/>
      <c r="E157"/>
      <c r="F157"/>
      <c r="G157"/>
      <c r="H157"/>
      <c r="I157"/>
      <c r="J157"/>
      <c r="K157"/>
      <c r="L157"/>
      <c r="M157"/>
      <c r="N157"/>
      <c r="O157"/>
      <c r="P157"/>
      <c r="Q157"/>
      <c r="R157"/>
      <c r="S157"/>
      <c r="T157"/>
      <c r="U157"/>
      <c r="V157"/>
      <c r="W157"/>
      <c r="X157"/>
      <c r="Y157"/>
      <c r="Z157"/>
      <c r="AA157"/>
      <c r="AB157"/>
      <c r="AC157"/>
      <c r="AD157"/>
    </row>
    <row r="158" spans="1:30">
      <c r="A158"/>
      <c r="B158"/>
      <c r="C158"/>
      <c r="D158"/>
      <c r="E158"/>
      <c r="F158"/>
      <c r="G158"/>
      <c r="H158"/>
      <c r="I158"/>
      <c r="J158"/>
      <c r="K158"/>
      <c r="L158"/>
      <c r="M158"/>
      <c r="N158"/>
      <c r="O158"/>
      <c r="P158"/>
      <c r="Q158"/>
      <c r="R158"/>
      <c r="S158"/>
      <c r="T158"/>
      <c r="U158"/>
      <c r="V158"/>
      <c r="W158"/>
      <c r="X158"/>
      <c r="Y158"/>
      <c r="Z158"/>
      <c r="AA158"/>
      <c r="AB158"/>
      <c r="AC158"/>
      <c r="AD158"/>
    </row>
    <row r="159" spans="1:30">
      <c r="A159"/>
      <c r="B159"/>
      <c r="C159"/>
      <c r="D159"/>
      <c r="E159"/>
      <c r="F159"/>
      <c r="G159"/>
      <c r="H159"/>
      <c r="I159"/>
      <c r="J159"/>
      <c r="K159"/>
      <c r="L159"/>
      <c r="M159"/>
      <c r="N159"/>
      <c r="O159"/>
      <c r="P159"/>
      <c r="Q159"/>
      <c r="R159"/>
      <c r="S159"/>
      <c r="T159"/>
      <c r="U159"/>
      <c r="V159"/>
      <c r="W159"/>
      <c r="X159"/>
      <c r="Y159"/>
      <c r="Z159"/>
      <c r="AA159"/>
      <c r="AB159"/>
      <c r="AC159"/>
      <c r="AD159"/>
    </row>
    <row r="160" spans="1:30">
      <c r="A160"/>
      <c r="B160"/>
      <c r="C160"/>
      <c r="D160"/>
      <c r="E160"/>
      <c r="F160"/>
      <c r="G160"/>
      <c r="H160"/>
      <c r="I160"/>
      <c r="J160"/>
      <c r="K160"/>
      <c r="L160"/>
      <c r="M160"/>
      <c r="N160"/>
      <c r="O160"/>
      <c r="P160"/>
      <c r="Q160"/>
      <c r="R160"/>
      <c r="S160"/>
      <c r="T160"/>
      <c r="U160"/>
      <c r="V160"/>
      <c r="W160"/>
      <c r="X160"/>
      <c r="Y160"/>
      <c r="Z160"/>
      <c r="AA160"/>
      <c r="AB160"/>
      <c r="AC160"/>
      <c r="AD160"/>
    </row>
    <row r="161" spans="1:30">
      <c r="A161"/>
      <c r="B161"/>
      <c r="C161"/>
      <c r="D161"/>
      <c r="E161"/>
      <c r="F161"/>
      <c r="G161"/>
      <c r="H161"/>
      <c r="I161"/>
      <c r="J161"/>
      <c r="K161"/>
      <c r="L161"/>
      <c r="M161"/>
      <c r="N161"/>
      <c r="O161"/>
      <c r="P161"/>
      <c r="Q161"/>
      <c r="R161"/>
      <c r="S161"/>
      <c r="T161"/>
      <c r="U161"/>
      <c r="V161"/>
      <c r="W161"/>
      <c r="X161"/>
      <c r="Y161"/>
      <c r="Z161"/>
      <c r="AA161"/>
      <c r="AB161"/>
      <c r="AC161"/>
      <c r="AD161"/>
    </row>
    <row r="162" spans="1:30">
      <c r="A162"/>
      <c r="B162"/>
      <c r="C162"/>
      <c r="D162"/>
      <c r="E162"/>
      <c r="F162"/>
      <c r="G162"/>
      <c r="H162"/>
      <c r="I162"/>
      <c r="J162"/>
      <c r="K162"/>
      <c r="L162"/>
      <c r="M162"/>
      <c r="N162"/>
      <c r="O162"/>
      <c r="P162"/>
      <c r="Q162"/>
      <c r="R162"/>
      <c r="S162"/>
      <c r="T162"/>
      <c r="U162"/>
      <c r="V162"/>
      <c r="W162"/>
      <c r="X162"/>
      <c r="Y162"/>
      <c r="Z162"/>
      <c r="AA162"/>
      <c r="AB162"/>
      <c r="AC162"/>
      <c r="AD162"/>
    </row>
    <row r="163" spans="1:30">
      <c r="A163"/>
      <c r="B163"/>
      <c r="C163"/>
      <c r="D163"/>
      <c r="E163"/>
      <c r="F163"/>
      <c r="G163"/>
      <c r="H163"/>
      <c r="I163"/>
      <c r="J163"/>
      <c r="K163"/>
      <c r="L163"/>
      <c r="M163"/>
      <c r="N163"/>
      <c r="O163"/>
      <c r="P163"/>
      <c r="Q163"/>
      <c r="R163"/>
      <c r="S163"/>
      <c r="T163"/>
      <c r="U163"/>
      <c r="V163"/>
      <c r="W163"/>
      <c r="X163"/>
      <c r="Y163"/>
      <c r="Z163"/>
      <c r="AA163"/>
      <c r="AB163"/>
      <c r="AC163"/>
      <c r="AD163"/>
    </row>
    <row r="164" spans="1:30">
      <c r="A164"/>
      <c r="B164"/>
      <c r="C164"/>
      <c r="D164"/>
      <c r="E164"/>
      <c r="F164"/>
      <c r="G164"/>
      <c r="H164"/>
      <c r="I164"/>
      <c r="J164"/>
      <c r="K164"/>
      <c r="L164"/>
      <c r="M164"/>
      <c r="N164"/>
      <c r="O164"/>
      <c r="P164"/>
      <c r="Q164"/>
      <c r="R164"/>
      <c r="S164"/>
      <c r="T164"/>
      <c r="U164"/>
      <c r="V164"/>
      <c r="W164"/>
      <c r="X164"/>
      <c r="Y164"/>
      <c r="Z164"/>
      <c r="AA164"/>
      <c r="AB164"/>
      <c r="AC164"/>
      <c r="AD164"/>
    </row>
    <row r="165" spans="1:30">
      <c r="A165"/>
      <c r="B165"/>
      <c r="C165"/>
      <c r="D165"/>
      <c r="E165"/>
      <c r="F165"/>
      <c r="G165"/>
      <c r="H165"/>
      <c r="I165"/>
      <c r="J165"/>
      <c r="K165"/>
      <c r="L165"/>
      <c r="M165"/>
      <c r="N165"/>
      <c r="O165"/>
      <c r="P165"/>
      <c r="Q165"/>
      <c r="R165"/>
      <c r="S165"/>
      <c r="T165"/>
      <c r="U165"/>
      <c r="V165"/>
      <c r="W165"/>
      <c r="X165"/>
      <c r="Y165"/>
      <c r="Z165"/>
      <c r="AA165"/>
      <c r="AB165"/>
      <c r="AC165"/>
      <c r="AD165"/>
    </row>
    <row r="166" spans="1:30">
      <c r="A166"/>
      <c r="B166"/>
      <c r="C166"/>
      <c r="D166"/>
      <c r="E166"/>
      <c r="F166"/>
      <c r="G166"/>
      <c r="H166"/>
      <c r="I166"/>
      <c r="J166"/>
      <c r="K166"/>
      <c r="L166"/>
      <c r="M166"/>
      <c r="N166"/>
      <c r="O166"/>
      <c r="P166"/>
      <c r="Q166"/>
      <c r="R166"/>
      <c r="S166"/>
      <c r="T166"/>
      <c r="U166"/>
      <c r="V166"/>
      <c r="W166"/>
      <c r="X166"/>
      <c r="Y166"/>
      <c r="Z166"/>
      <c r="AA166"/>
      <c r="AB166"/>
      <c r="AC166"/>
      <c r="AD166"/>
    </row>
    <row r="167" spans="1:30">
      <c r="A167"/>
      <c r="B167"/>
      <c r="C167"/>
      <c r="D167"/>
      <c r="E167"/>
      <c r="F167"/>
      <c r="G167"/>
      <c r="H167"/>
      <c r="I167"/>
      <c r="J167"/>
      <c r="K167"/>
      <c r="L167"/>
      <c r="M167"/>
      <c r="N167"/>
      <c r="O167"/>
      <c r="P167"/>
      <c r="Q167"/>
      <c r="R167"/>
      <c r="S167"/>
      <c r="T167"/>
      <c r="U167"/>
      <c r="V167"/>
      <c r="W167"/>
      <c r="X167"/>
      <c r="Y167"/>
      <c r="Z167"/>
      <c r="AA167"/>
      <c r="AB167"/>
      <c r="AC167"/>
      <c r="AD167"/>
    </row>
    <row r="168" spans="1:30">
      <c r="A168"/>
      <c r="B168"/>
      <c r="C168"/>
      <c r="D168"/>
      <c r="E168"/>
      <c r="F168"/>
      <c r="G168"/>
      <c r="H168"/>
      <c r="I168"/>
      <c r="J168"/>
      <c r="K168"/>
      <c r="L168"/>
      <c r="M168"/>
      <c r="N168"/>
      <c r="O168"/>
      <c r="P168"/>
      <c r="Q168"/>
      <c r="R168"/>
      <c r="S168"/>
      <c r="T168"/>
      <c r="U168"/>
      <c r="V168"/>
      <c r="W168"/>
      <c r="X168"/>
      <c r="Y168"/>
      <c r="Z168"/>
      <c r="AA168"/>
      <c r="AB168"/>
      <c r="AC168"/>
      <c r="AD168"/>
    </row>
    <row r="169" spans="1:30">
      <c r="A169"/>
      <c r="B169"/>
      <c r="C169"/>
      <c r="D169"/>
      <c r="E169"/>
      <c r="F169"/>
      <c r="G169"/>
      <c r="H169"/>
      <c r="I169"/>
      <c r="J169"/>
      <c r="K169"/>
      <c r="L169"/>
      <c r="M169"/>
      <c r="N169"/>
      <c r="O169"/>
      <c r="P169"/>
      <c r="Q169"/>
      <c r="R169"/>
      <c r="S169"/>
      <c r="T169"/>
      <c r="U169"/>
      <c r="V169"/>
      <c r="W169"/>
      <c r="X169"/>
      <c r="Y169"/>
      <c r="Z169"/>
      <c r="AA169"/>
      <c r="AB169"/>
      <c r="AC169"/>
      <c r="AD169"/>
    </row>
    <row r="170" spans="1:30">
      <c r="A170"/>
      <c r="B170"/>
      <c r="C170"/>
      <c r="D170"/>
      <c r="E170"/>
      <c r="F170"/>
      <c r="G170"/>
      <c r="H170"/>
      <c r="I170"/>
      <c r="J170"/>
      <c r="K170"/>
      <c r="L170"/>
      <c r="M170"/>
      <c r="N170"/>
      <c r="O170"/>
      <c r="P170"/>
      <c r="Q170"/>
      <c r="R170"/>
      <c r="S170"/>
      <c r="T170"/>
      <c r="U170"/>
      <c r="V170"/>
      <c r="W170"/>
      <c r="X170"/>
      <c r="Y170"/>
      <c r="Z170"/>
      <c r="AA170"/>
      <c r="AB170"/>
      <c r="AC170"/>
      <c r="AD170"/>
    </row>
    <row r="171" spans="1:30">
      <c r="A171"/>
      <c r="B171"/>
      <c r="C171"/>
      <c r="D171"/>
      <c r="E171"/>
      <c r="F171"/>
      <c r="G171"/>
      <c r="H171"/>
      <c r="I171"/>
      <c r="J171"/>
      <c r="K171"/>
      <c r="L171"/>
      <c r="M171"/>
      <c r="N171"/>
      <c r="O171"/>
      <c r="P171"/>
      <c r="Q171"/>
      <c r="R171"/>
      <c r="S171"/>
      <c r="T171"/>
      <c r="U171"/>
      <c r="V171"/>
      <c r="W171"/>
      <c r="X171"/>
      <c r="Y171"/>
      <c r="Z171"/>
      <c r="AA171"/>
      <c r="AB171"/>
      <c r="AC171"/>
      <c r="AD171"/>
    </row>
    <row r="172" spans="1:30">
      <c r="A172"/>
      <c r="B172"/>
      <c r="C172"/>
      <c r="D172"/>
      <c r="E172"/>
      <c r="F172"/>
      <c r="G172"/>
      <c r="H172"/>
      <c r="I172"/>
      <c r="J172"/>
      <c r="K172"/>
      <c r="L172"/>
      <c r="M172"/>
      <c r="N172"/>
      <c r="O172"/>
      <c r="P172"/>
      <c r="Q172"/>
      <c r="R172"/>
      <c r="S172"/>
      <c r="T172"/>
      <c r="U172"/>
      <c r="V172"/>
      <c r="W172"/>
      <c r="X172"/>
      <c r="Y172"/>
      <c r="Z172"/>
      <c r="AA172"/>
      <c r="AB172"/>
      <c r="AC172"/>
      <c r="AD172"/>
    </row>
    <row r="173" spans="1:30">
      <c r="A173"/>
      <c r="B173"/>
      <c r="C173"/>
      <c r="D173"/>
      <c r="E173"/>
      <c r="F173"/>
      <c r="G173"/>
      <c r="H173"/>
      <c r="I173"/>
      <c r="J173"/>
      <c r="K173"/>
      <c r="L173"/>
      <c r="M173"/>
      <c r="N173"/>
      <c r="O173"/>
      <c r="P173"/>
      <c r="Q173"/>
      <c r="R173"/>
      <c r="S173"/>
      <c r="T173"/>
      <c r="U173"/>
      <c r="V173"/>
      <c r="W173"/>
      <c r="X173"/>
      <c r="Y173"/>
      <c r="Z173"/>
      <c r="AA173"/>
      <c r="AB173"/>
      <c r="AC173"/>
      <c r="AD173"/>
    </row>
    <row r="174" spans="1:30">
      <c r="A174"/>
      <c r="B174"/>
      <c r="C174"/>
      <c r="D174"/>
      <c r="E174"/>
      <c r="F174"/>
      <c r="G174"/>
      <c r="H174"/>
      <c r="I174"/>
      <c r="J174"/>
      <c r="K174"/>
      <c r="L174"/>
      <c r="M174"/>
      <c r="N174"/>
      <c r="O174"/>
      <c r="P174"/>
      <c r="Q174"/>
      <c r="R174"/>
      <c r="S174"/>
      <c r="T174"/>
      <c r="U174"/>
      <c r="V174"/>
      <c r="W174"/>
      <c r="X174"/>
      <c r="Y174"/>
      <c r="Z174"/>
      <c r="AA174"/>
      <c r="AB174"/>
      <c r="AC174"/>
      <c r="AD174"/>
    </row>
    <row r="175" spans="1:30">
      <c r="A175"/>
      <c r="B175"/>
      <c r="C175"/>
      <c r="D175"/>
      <c r="E175"/>
      <c r="F175"/>
      <c r="G175"/>
      <c r="H175"/>
      <c r="I175"/>
      <c r="J175"/>
      <c r="K175"/>
      <c r="L175"/>
      <c r="M175"/>
      <c r="N175"/>
      <c r="O175"/>
      <c r="P175"/>
      <c r="Q175"/>
      <c r="R175"/>
      <c r="S175"/>
      <c r="T175"/>
      <c r="U175"/>
      <c r="V175"/>
      <c r="W175"/>
      <c r="X175"/>
      <c r="Y175"/>
      <c r="Z175"/>
      <c r="AA175"/>
      <c r="AB175"/>
      <c r="AC175"/>
      <c r="AD175"/>
    </row>
    <row r="176" spans="1:30">
      <c r="A176"/>
      <c r="B176"/>
      <c r="C176"/>
      <c r="D176"/>
      <c r="E176"/>
      <c r="F176"/>
      <c r="G176"/>
      <c r="H176"/>
      <c r="I176"/>
      <c r="J176"/>
      <c r="K176"/>
      <c r="L176"/>
      <c r="M176"/>
      <c r="N176"/>
      <c r="O176"/>
      <c r="P176"/>
      <c r="Q176"/>
      <c r="R176"/>
      <c r="S176"/>
      <c r="T176"/>
      <c r="U176"/>
      <c r="V176"/>
      <c r="W176"/>
      <c r="X176"/>
      <c r="Y176"/>
      <c r="Z176"/>
      <c r="AA176"/>
      <c r="AB176"/>
      <c r="AC176"/>
      <c r="AD176"/>
    </row>
    <row r="177" spans="1:30">
      <c r="A177"/>
      <c r="B177"/>
      <c r="C177"/>
      <c r="D177"/>
      <c r="E177"/>
      <c r="F177"/>
      <c r="G177"/>
      <c r="H177"/>
      <c r="I177"/>
      <c r="J177"/>
      <c r="K177"/>
      <c r="L177"/>
      <c r="M177"/>
      <c r="N177"/>
      <c r="O177"/>
      <c r="P177"/>
      <c r="Q177"/>
      <c r="R177"/>
      <c r="S177"/>
      <c r="T177"/>
      <c r="U177"/>
      <c r="V177"/>
      <c r="W177"/>
      <c r="X177"/>
      <c r="Y177"/>
      <c r="Z177"/>
      <c r="AA177"/>
      <c r="AB177"/>
      <c r="AC177"/>
      <c r="AD177"/>
    </row>
    <row r="178" spans="1:30">
      <c r="A178"/>
      <c r="B178"/>
      <c r="C178"/>
      <c r="D178"/>
      <c r="E178"/>
      <c r="F178"/>
      <c r="G178"/>
      <c r="H178"/>
      <c r="I178"/>
      <c r="J178"/>
      <c r="K178"/>
      <c r="L178"/>
      <c r="M178"/>
      <c r="N178"/>
      <c r="O178"/>
      <c r="P178"/>
      <c r="Q178"/>
      <c r="R178"/>
      <c r="S178"/>
      <c r="T178"/>
      <c r="U178"/>
      <c r="V178"/>
      <c r="W178"/>
      <c r="X178"/>
      <c r="Y178"/>
      <c r="Z178"/>
      <c r="AA178"/>
      <c r="AB178"/>
      <c r="AC178"/>
      <c r="AD178"/>
    </row>
    <row r="179" spans="1:30">
      <c r="A179"/>
      <c r="B179"/>
      <c r="C179"/>
      <c r="D179"/>
      <c r="E179"/>
      <c r="F179"/>
      <c r="G179"/>
      <c r="H179"/>
      <c r="I179"/>
      <c r="J179"/>
      <c r="K179"/>
      <c r="L179"/>
      <c r="M179"/>
      <c r="N179"/>
      <c r="O179"/>
      <c r="P179"/>
      <c r="Q179"/>
      <c r="R179"/>
      <c r="S179"/>
      <c r="T179"/>
      <c r="U179"/>
      <c r="V179"/>
      <c r="W179"/>
      <c r="X179"/>
      <c r="Y179"/>
      <c r="Z179"/>
      <c r="AA179"/>
      <c r="AB179"/>
      <c r="AC179"/>
      <c r="AD179"/>
    </row>
    <row r="180" spans="1:30">
      <c r="A180"/>
      <c r="B180"/>
      <c r="C180"/>
      <c r="D180"/>
      <c r="E180"/>
      <c r="F180"/>
      <c r="G180"/>
      <c r="H180"/>
      <c r="I180"/>
      <c r="J180"/>
      <c r="K180"/>
      <c r="L180"/>
      <c r="M180"/>
      <c r="N180"/>
      <c r="O180"/>
      <c r="P180"/>
      <c r="Q180"/>
      <c r="R180"/>
      <c r="S180"/>
      <c r="T180"/>
      <c r="U180"/>
      <c r="V180"/>
      <c r="W180"/>
      <c r="X180"/>
      <c r="Y180"/>
      <c r="Z180"/>
      <c r="AA180"/>
      <c r="AB180"/>
      <c r="AC180"/>
      <c r="AD180"/>
    </row>
    <row r="181" spans="1:30">
      <c r="A181"/>
      <c r="B181"/>
      <c r="C181"/>
      <c r="D181"/>
      <c r="E181"/>
      <c r="F181"/>
      <c r="G181"/>
      <c r="H181"/>
      <c r="I181"/>
      <c r="J181"/>
      <c r="K181"/>
      <c r="L181"/>
      <c r="M181"/>
      <c r="N181"/>
      <c r="O181"/>
      <c r="P181"/>
      <c r="Q181"/>
      <c r="R181"/>
      <c r="S181"/>
      <c r="T181"/>
      <c r="U181"/>
      <c r="V181"/>
      <c r="W181"/>
      <c r="X181"/>
      <c r="Y181"/>
      <c r="Z181"/>
      <c r="AA181"/>
      <c r="AB181"/>
      <c r="AC181"/>
      <c r="AD181"/>
    </row>
    <row r="182" spans="1:30">
      <c r="A182"/>
      <c r="B182"/>
      <c r="C182"/>
      <c r="D182"/>
      <c r="E182"/>
      <c r="F182"/>
      <c r="G182"/>
      <c r="H182"/>
      <c r="I182"/>
      <c r="J182"/>
      <c r="K182"/>
      <c r="L182"/>
      <c r="M182"/>
      <c r="N182"/>
      <c r="O182"/>
      <c r="P182"/>
      <c r="Q182"/>
      <c r="R182"/>
      <c r="S182"/>
      <c r="T182"/>
      <c r="U182"/>
      <c r="V182"/>
      <c r="W182"/>
      <c r="X182"/>
      <c r="Y182"/>
      <c r="Z182"/>
      <c r="AA182"/>
      <c r="AB182"/>
      <c r="AC182"/>
      <c r="AD182"/>
    </row>
    <row r="183" spans="1:30">
      <c r="A183"/>
      <c r="B183"/>
      <c r="C183"/>
      <c r="D183"/>
      <c r="E183"/>
      <c r="F183"/>
      <c r="G183"/>
      <c r="H183"/>
      <c r="I183"/>
      <c r="J183"/>
      <c r="K183"/>
      <c r="L183"/>
      <c r="M183"/>
      <c r="N183"/>
      <c r="O183"/>
      <c r="P183"/>
      <c r="Q183"/>
      <c r="R183"/>
      <c r="S183"/>
      <c r="T183"/>
      <c r="U183"/>
      <c r="V183"/>
      <c r="W183"/>
      <c r="X183"/>
      <c r="Y183"/>
      <c r="Z183"/>
      <c r="AA183"/>
      <c r="AB183"/>
      <c r="AC183"/>
      <c r="AD183"/>
    </row>
    <row r="184" spans="1:30">
      <c r="A184"/>
      <c r="B184"/>
      <c r="C184"/>
      <c r="D184"/>
      <c r="E184"/>
      <c r="F184"/>
      <c r="G184"/>
      <c r="H184"/>
      <c r="I184"/>
      <c r="J184"/>
      <c r="K184"/>
      <c r="L184"/>
      <c r="M184"/>
      <c r="N184"/>
      <c r="O184"/>
      <c r="P184"/>
      <c r="Q184"/>
      <c r="R184"/>
      <c r="S184"/>
      <c r="T184"/>
      <c r="U184"/>
      <c r="V184"/>
      <c r="W184"/>
      <c r="X184"/>
      <c r="Y184"/>
      <c r="Z184"/>
      <c r="AA184"/>
      <c r="AB184"/>
      <c r="AC184"/>
      <c r="AD184"/>
    </row>
    <row r="185" spans="1:30">
      <c r="A185"/>
      <c r="B185"/>
      <c r="C185"/>
      <c r="D185"/>
      <c r="E185"/>
      <c r="F185"/>
      <c r="G185"/>
      <c r="H185"/>
      <c r="I185"/>
      <c r="J185"/>
      <c r="K185"/>
      <c r="L185"/>
      <c r="M185"/>
      <c r="N185"/>
      <c r="O185"/>
      <c r="P185"/>
      <c r="Q185"/>
      <c r="R185"/>
      <c r="S185"/>
      <c r="T185"/>
      <c r="U185"/>
      <c r="V185"/>
      <c r="W185"/>
      <c r="X185"/>
      <c r="Y185"/>
      <c r="Z185"/>
      <c r="AA185"/>
      <c r="AB185"/>
      <c r="AC185"/>
      <c r="AD185"/>
    </row>
    <row r="186" spans="1:30">
      <c r="A186"/>
      <c r="B186"/>
      <c r="C186"/>
      <c r="D186"/>
      <c r="E186"/>
      <c r="F186"/>
      <c r="G186"/>
      <c r="H186"/>
      <c r="I186"/>
      <c r="J186"/>
      <c r="K186"/>
      <c r="L186"/>
      <c r="M186"/>
      <c r="N186"/>
      <c r="O186"/>
      <c r="P186"/>
      <c r="Q186"/>
      <c r="R186"/>
      <c r="S186"/>
      <c r="T186"/>
      <c r="U186"/>
      <c r="V186"/>
      <c r="W186"/>
      <c r="X186"/>
      <c r="Y186"/>
      <c r="Z186"/>
      <c r="AA186"/>
      <c r="AB186"/>
      <c r="AC186"/>
      <c r="AD186"/>
    </row>
    <row r="187" spans="1:30">
      <c r="A187"/>
      <c r="B187"/>
      <c r="C187"/>
      <c r="D187"/>
      <c r="E187"/>
      <c r="F187"/>
      <c r="G187"/>
      <c r="H187"/>
      <c r="I187"/>
      <c r="J187"/>
      <c r="K187"/>
      <c r="L187"/>
      <c r="M187"/>
      <c r="N187"/>
      <c r="O187"/>
      <c r="P187"/>
      <c r="Q187"/>
      <c r="R187"/>
      <c r="S187"/>
      <c r="T187"/>
      <c r="U187"/>
      <c r="V187"/>
      <c r="W187"/>
      <c r="X187"/>
      <c r="Y187"/>
      <c r="Z187"/>
      <c r="AA187"/>
      <c r="AB187"/>
      <c r="AC187"/>
      <c r="AD187"/>
    </row>
    <row r="188" spans="1:30">
      <c r="A188"/>
      <c r="B188"/>
      <c r="C188"/>
      <c r="D188"/>
      <c r="E188"/>
      <c r="F188"/>
      <c r="G188"/>
      <c r="H188"/>
      <c r="I188"/>
      <c r="J188"/>
      <c r="K188"/>
      <c r="L188"/>
      <c r="M188"/>
      <c r="N188"/>
      <c r="O188"/>
      <c r="P188"/>
      <c r="Q188"/>
      <c r="R188"/>
      <c r="S188"/>
      <c r="T188"/>
      <c r="U188"/>
      <c r="V188"/>
      <c r="W188"/>
      <c r="X188"/>
      <c r="Y188"/>
      <c r="Z188"/>
      <c r="AA188"/>
      <c r="AB188"/>
      <c r="AC188"/>
      <c r="AD188"/>
    </row>
    <row r="189" spans="1:30">
      <c r="A189"/>
      <c r="B189"/>
      <c r="C189"/>
      <c r="D189"/>
      <c r="E189"/>
      <c r="F189"/>
      <c r="G189"/>
      <c r="H189"/>
      <c r="I189"/>
      <c r="J189"/>
      <c r="K189"/>
      <c r="L189"/>
      <c r="M189"/>
      <c r="N189"/>
      <c r="O189"/>
      <c r="P189"/>
      <c r="Q189"/>
      <c r="R189"/>
      <c r="S189"/>
      <c r="T189"/>
      <c r="U189"/>
      <c r="V189"/>
      <c r="W189"/>
      <c r="X189"/>
      <c r="Y189"/>
      <c r="Z189"/>
      <c r="AA189"/>
      <c r="AB189"/>
      <c r="AC189"/>
      <c r="AD189"/>
    </row>
    <row r="190" spans="1:30">
      <c r="A190"/>
      <c r="B190"/>
      <c r="C190"/>
      <c r="D190"/>
      <c r="E190"/>
      <c r="F190"/>
      <c r="G190"/>
      <c r="H190"/>
      <c r="I190"/>
      <c r="J190"/>
      <c r="K190"/>
      <c r="L190"/>
      <c r="M190"/>
      <c r="N190"/>
      <c r="O190"/>
      <c r="P190"/>
      <c r="Q190"/>
      <c r="R190"/>
      <c r="S190"/>
      <c r="T190"/>
      <c r="U190"/>
      <c r="V190"/>
      <c r="W190"/>
      <c r="X190"/>
      <c r="Y190"/>
      <c r="Z190"/>
      <c r="AA190"/>
      <c r="AB190"/>
      <c r="AC190"/>
      <c r="AD190"/>
    </row>
    <row r="191" spans="1:30">
      <c r="A191"/>
      <c r="B191"/>
      <c r="C191"/>
      <c r="D191"/>
      <c r="E191"/>
      <c r="F191"/>
      <c r="G191"/>
      <c r="H191"/>
      <c r="I191"/>
      <c r="J191"/>
      <c r="K191"/>
      <c r="L191"/>
      <c r="M191"/>
      <c r="N191"/>
      <c r="O191"/>
      <c r="P191"/>
      <c r="Q191"/>
      <c r="R191"/>
      <c r="S191"/>
      <c r="T191"/>
      <c r="U191"/>
      <c r="V191"/>
      <c r="W191"/>
      <c r="X191"/>
      <c r="Y191"/>
      <c r="Z191"/>
      <c r="AA191"/>
      <c r="AB191"/>
      <c r="AC191"/>
      <c r="AD191"/>
    </row>
    <row r="192" spans="1:30">
      <c r="A192"/>
      <c r="B192"/>
      <c r="C192"/>
      <c r="D192"/>
      <c r="E192"/>
      <c r="F192"/>
      <c r="G192"/>
      <c r="H192"/>
      <c r="I192"/>
      <c r="J192"/>
      <c r="K192"/>
      <c r="L192"/>
      <c r="M192"/>
      <c r="N192"/>
      <c r="O192"/>
      <c r="P192"/>
      <c r="Q192"/>
      <c r="R192"/>
      <c r="S192"/>
      <c r="T192"/>
      <c r="U192"/>
      <c r="V192"/>
      <c r="W192"/>
      <c r="X192"/>
      <c r="Y192"/>
      <c r="Z192"/>
      <c r="AA192"/>
      <c r="AB192"/>
      <c r="AC192"/>
      <c r="AD192"/>
    </row>
    <row r="193" spans="1:30">
      <c r="A193"/>
      <c r="B193"/>
      <c r="C193"/>
      <c r="D193"/>
      <c r="E193"/>
      <c r="F193"/>
      <c r="G193"/>
      <c r="H193"/>
      <c r="I193"/>
      <c r="J193"/>
      <c r="K193"/>
      <c r="L193"/>
      <c r="M193"/>
      <c r="N193"/>
      <c r="O193"/>
      <c r="P193"/>
      <c r="Q193"/>
      <c r="R193"/>
      <c r="S193"/>
      <c r="T193"/>
      <c r="U193"/>
      <c r="V193"/>
      <c r="W193"/>
      <c r="X193"/>
      <c r="Y193"/>
      <c r="Z193"/>
      <c r="AA193"/>
      <c r="AB193"/>
      <c r="AC193"/>
      <c r="AD193"/>
    </row>
    <row r="194" spans="1:30">
      <c r="A194"/>
      <c r="B194"/>
      <c r="C194"/>
      <c r="D194"/>
      <c r="E194"/>
      <c r="F194"/>
      <c r="G194"/>
      <c r="H194"/>
      <c r="I194"/>
      <c r="J194"/>
      <c r="K194"/>
      <c r="L194"/>
      <c r="M194"/>
      <c r="N194"/>
      <c r="O194"/>
      <c r="P194"/>
      <c r="Q194"/>
      <c r="R194"/>
      <c r="S194"/>
      <c r="T194"/>
      <c r="U194"/>
      <c r="V194"/>
      <c r="W194"/>
      <c r="X194"/>
      <c r="Y194"/>
      <c r="Z194"/>
      <c r="AA194"/>
      <c r="AB194"/>
      <c r="AC194"/>
      <c r="AD194"/>
    </row>
    <row r="195" spans="1:30">
      <c r="A195"/>
      <c r="B195"/>
      <c r="C195"/>
      <c r="D195"/>
      <c r="E195"/>
      <c r="F195"/>
      <c r="G195"/>
      <c r="H195"/>
      <c r="I195"/>
      <c r="J195"/>
      <c r="K195"/>
      <c r="L195"/>
      <c r="M195"/>
      <c r="N195"/>
      <c r="O195"/>
      <c r="P195"/>
      <c r="Q195"/>
      <c r="R195"/>
      <c r="S195"/>
      <c r="T195"/>
      <c r="U195"/>
      <c r="V195"/>
      <c r="W195"/>
      <c r="X195"/>
      <c r="Y195"/>
      <c r="Z195"/>
      <c r="AA195"/>
      <c r="AB195"/>
      <c r="AC195"/>
      <c r="AD195"/>
    </row>
    <row r="196" spans="1:30">
      <c r="A196"/>
      <c r="B196"/>
      <c r="C196"/>
      <c r="D196"/>
      <c r="E196"/>
      <c r="F196"/>
      <c r="G196"/>
      <c r="H196"/>
      <c r="I196"/>
      <c r="J196"/>
      <c r="K196"/>
      <c r="L196"/>
      <c r="M196"/>
      <c r="N196"/>
      <c r="O196"/>
      <c r="P196"/>
      <c r="Q196"/>
      <c r="R196"/>
      <c r="S196"/>
      <c r="T196"/>
      <c r="U196"/>
      <c r="V196"/>
      <c r="W196"/>
      <c r="X196"/>
      <c r="Y196"/>
      <c r="Z196"/>
      <c r="AA196"/>
      <c r="AB196"/>
      <c r="AC196"/>
      <c r="AD196"/>
    </row>
    <row r="197" spans="1:30">
      <c r="A197"/>
      <c r="B197"/>
      <c r="C197"/>
      <c r="D197"/>
      <c r="E197"/>
      <c r="F197"/>
      <c r="G197"/>
      <c r="H197"/>
      <c r="I197"/>
      <c r="J197"/>
      <c r="K197"/>
      <c r="L197"/>
      <c r="M197"/>
      <c r="N197"/>
      <c r="O197"/>
      <c r="P197"/>
      <c r="Q197"/>
      <c r="R197"/>
      <c r="S197"/>
      <c r="T197"/>
      <c r="U197"/>
      <c r="V197"/>
      <c r="W197"/>
      <c r="X197"/>
      <c r="Y197"/>
      <c r="Z197"/>
      <c r="AA197"/>
      <c r="AB197"/>
      <c r="AC197"/>
      <c r="AD197"/>
    </row>
    <row r="198" spans="1:30">
      <c r="A198"/>
      <c r="B198"/>
      <c r="C198"/>
      <c r="D198"/>
      <c r="E198"/>
      <c r="F198"/>
      <c r="G198"/>
      <c r="H198"/>
      <c r="I198"/>
      <c r="J198"/>
      <c r="K198"/>
      <c r="L198"/>
      <c r="M198"/>
      <c r="N198"/>
      <c r="O198"/>
      <c r="P198"/>
      <c r="Q198"/>
      <c r="R198"/>
      <c r="S198"/>
      <c r="T198"/>
      <c r="U198"/>
      <c r="V198"/>
      <c r="W198"/>
      <c r="X198"/>
      <c r="Y198"/>
      <c r="Z198"/>
      <c r="AA198"/>
      <c r="AB198"/>
      <c r="AC198"/>
      <c r="AD198"/>
    </row>
    <row r="199" spans="1:30">
      <c r="A199"/>
      <c r="B199"/>
      <c r="C199"/>
      <c r="D199"/>
      <c r="E199"/>
      <c r="F199"/>
      <c r="G199"/>
      <c r="H199"/>
      <c r="I199"/>
      <c r="J199"/>
      <c r="K199"/>
      <c r="L199"/>
      <c r="M199"/>
      <c r="N199"/>
      <c r="O199"/>
      <c r="P199"/>
      <c r="Q199"/>
      <c r="R199"/>
      <c r="S199"/>
      <c r="T199"/>
      <c r="U199"/>
      <c r="V199"/>
      <c r="W199"/>
      <c r="X199"/>
      <c r="Y199"/>
      <c r="Z199"/>
      <c r="AA199"/>
      <c r="AB199"/>
      <c r="AC199"/>
      <c r="AD199"/>
    </row>
    <row r="200" spans="1:30">
      <c r="A200"/>
      <c r="B200"/>
      <c r="C200"/>
      <c r="D200"/>
      <c r="E200"/>
      <c r="F200"/>
      <c r="G200"/>
      <c r="H200"/>
      <c r="I200"/>
      <c r="J200"/>
      <c r="K200"/>
      <c r="L200"/>
      <c r="M200"/>
      <c r="N200"/>
      <c r="O200"/>
      <c r="P200"/>
      <c r="Q200"/>
      <c r="R200"/>
      <c r="S200"/>
      <c r="T200"/>
      <c r="U200"/>
      <c r="V200"/>
      <c r="W200"/>
      <c r="X200"/>
      <c r="Y200"/>
      <c r="Z200"/>
      <c r="AA200"/>
      <c r="AB200"/>
      <c r="AC200"/>
      <c r="AD200"/>
    </row>
    <row r="201" spans="1:30">
      <c r="A201"/>
      <c r="B201"/>
      <c r="C201"/>
      <c r="D201"/>
      <c r="E201"/>
      <c r="F201"/>
      <c r="G201"/>
      <c r="H201"/>
      <c r="I201"/>
      <c r="J201"/>
      <c r="K201"/>
      <c r="L201"/>
      <c r="M201"/>
      <c r="N201"/>
      <c r="O201"/>
      <c r="P201"/>
      <c r="Q201"/>
      <c r="R201"/>
      <c r="S201"/>
      <c r="T201"/>
      <c r="U201"/>
      <c r="V201"/>
      <c r="W201"/>
      <c r="X201"/>
      <c r="Y201"/>
      <c r="Z201"/>
      <c r="AA201"/>
      <c r="AB201"/>
      <c r="AC201"/>
      <c r="AD201"/>
    </row>
    <row r="202" spans="1:30">
      <c r="A202"/>
      <c r="B202"/>
      <c r="C202"/>
      <c r="D202"/>
      <c r="E202"/>
      <c r="F202"/>
      <c r="G202"/>
      <c r="H202"/>
      <c r="I202"/>
      <c r="J202"/>
      <c r="K202"/>
      <c r="L202"/>
      <c r="M202"/>
      <c r="N202"/>
      <c r="O202"/>
      <c r="P202"/>
      <c r="Q202"/>
      <c r="R202"/>
      <c r="S202"/>
      <c r="T202"/>
      <c r="U202"/>
      <c r="V202"/>
      <c r="W202"/>
      <c r="X202"/>
      <c r="Y202"/>
      <c r="Z202"/>
      <c r="AA202"/>
      <c r="AB202"/>
      <c r="AC202"/>
      <c r="AD202"/>
    </row>
    <row r="203" spans="1:30">
      <c r="A203"/>
      <c r="B203"/>
      <c r="C203"/>
      <c r="D203"/>
      <c r="E203"/>
      <c r="F203"/>
      <c r="G203"/>
      <c r="H203"/>
      <c r="I203"/>
      <c r="J203"/>
      <c r="K203"/>
      <c r="L203"/>
      <c r="M203"/>
      <c r="N203"/>
      <c r="O203"/>
      <c r="P203"/>
      <c r="Q203"/>
      <c r="R203"/>
      <c r="S203"/>
      <c r="T203"/>
      <c r="U203"/>
      <c r="V203"/>
      <c r="W203"/>
      <c r="X203"/>
      <c r="Y203"/>
      <c r="Z203"/>
      <c r="AA203"/>
      <c r="AB203"/>
      <c r="AC203"/>
      <c r="AD203"/>
    </row>
    <row r="204" spans="1:30">
      <c r="A204"/>
      <c r="B204"/>
      <c r="C204"/>
      <c r="D204"/>
      <c r="E204"/>
      <c r="F204"/>
      <c r="G204"/>
      <c r="H204"/>
      <c r="I204"/>
      <c r="J204"/>
      <c r="K204"/>
      <c r="L204"/>
      <c r="M204"/>
      <c r="N204"/>
      <c r="O204"/>
      <c r="P204"/>
      <c r="Q204"/>
      <c r="R204"/>
      <c r="S204"/>
      <c r="T204"/>
      <c r="U204"/>
      <c r="V204"/>
      <c r="W204"/>
      <c r="X204"/>
      <c r="Y204"/>
      <c r="Z204"/>
      <c r="AA204"/>
      <c r="AB204"/>
      <c r="AC204"/>
      <c r="AD204"/>
    </row>
    <row r="205" spans="1:30">
      <c r="A205"/>
      <c r="B205"/>
      <c r="C205"/>
      <c r="D205"/>
      <c r="E205"/>
      <c r="F205"/>
      <c r="G205"/>
      <c r="H205"/>
      <c r="I205"/>
      <c r="J205"/>
      <c r="K205"/>
      <c r="L205"/>
      <c r="M205"/>
      <c r="N205"/>
      <c r="O205"/>
      <c r="P205"/>
      <c r="Q205"/>
      <c r="R205"/>
      <c r="S205"/>
      <c r="T205"/>
      <c r="U205"/>
      <c r="V205"/>
      <c r="W205"/>
      <c r="X205"/>
      <c r="Y205"/>
      <c r="Z205"/>
      <c r="AA205"/>
      <c r="AB205"/>
      <c r="AC205"/>
      <c r="AD205"/>
    </row>
    <row r="206" spans="1:30">
      <c r="A206"/>
      <c r="B206"/>
      <c r="C206"/>
      <c r="D206"/>
      <c r="E206"/>
      <c r="F206"/>
      <c r="G206"/>
      <c r="H206"/>
      <c r="I206"/>
      <c r="J206"/>
      <c r="K206"/>
      <c r="L206"/>
      <c r="M206"/>
      <c r="N206"/>
      <c r="O206"/>
      <c r="P206"/>
      <c r="Q206"/>
      <c r="R206"/>
      <c r="S206"/>
      <c r="T206"/>
      <c r="U206"/>
      <c r="V206"/>
      <c r="W206"/>
      <c r="X206"/>
      <c r="Y206"/>
      <c r="Z206"/>
      <c r="AA206"/>
      <c r="AB206"/>
      <c r="AC206"/>
      <c r="AD206"/>
    </row>
    <row r="207" spans="1:30">
      <c r="A207"/>
      <c r="B207"/>
      <c r="C207"/>
      <c r="D207"/>
      <c r="E207"/>
      <c r="F207"/>
      <c r="G207"/>
      <c r="H207"/>
      <c r="I207"/>
      <c r="J207"/>
      <c r="K207"/>
      <c r="L207"/>
      <c r="M207"/>
      <c r="N207"/>
      <c r="O207"/>
      <c r="P207"/>
      <c r="Q207"/>
      <c r="R207"/>
      <c r="S207"/>
      <c r="T207"/>
      <c r="U207"/>
      <c r="V207"/>
      <c r="W207"/>
      <c r="X207"/>
      <c r="Y207"/>
      <c r="Z207"/>
      <c r="AA207"/>
      <c r="AB207"/>
      <c r="AC207"/>
      <c r="AD207"/>
    </row>
    <row r="208" spans="1:30">
      <c r="A208"/>
      <c r="B208"/>
      <c r="C208"/>
      <c r="D208"/>
      <c r="E208"/>
      <c r="F208"/>
      <c r="G208"/>
      <c r="H208"/>
      <c r="I208"/>
      <c r="J208"/>
      <c r="K208"/>
      <c r="L208"/>
      <c r="M208"/>
      <c r="N208"/>
      <c r="O208"/>
      <c r="P208"/>
      <c r="Q208"/>
      <c r="R208"/>
      <c r="S208"/>
      <c r="T208"/>
      <c r="U208"/>
      <c r="V208"/>
      <c r="W208"/>
      <c r="X208"/>
      <c r="Y208"/>
      <c r="Z208"/>
      <c r="AA208"/>
      <c r="AB208"/>
      <c r="AC208"/>
      <c r="AD208"/>
    </row>
    <row r="209" spans="1:30">
      <c r="A209"/>
      <c r="B209"/>
      <c r="C209"/>
      <c r="D209"/>
      <c r="E209"/>
      <c r="F209"/>
      <c r="G209"/>
      <c r="H209"/>
      <c r="I209"/>
      <c r="J209"/>
      <c r="K209"/>
      <c r="L209"/>
      <c r="M209"/>
      <c r="N209"/>
      <c r="O209"/>
      <c r="P209"/>
      <c r="Q209"/>
      <c r="R209"/>
      <c r="S209"/>
      <c r="T209"/>
      <c r="U209"/>
      <c r="V209"/>
      <c r="W209"/>
      <c r="X209"/>
      <c r="Y209"/>
      <c r="Z209"/>
      <c r="AA209"/>
      <c r="AB209"/>
      <c r="AC209"/>
      <c r="AD209"/>
    </row>
    <row r="210" spans="1:30">
      <c r="A210"/>
      <c r="B210"/>
      <c r="C210"/>
      <c r="D210"/>
      <c r="E210"/>
      <c r="F210"/>
      <c r="G210"/>
      <c r="H210"/>
      <c r="I210"/>
      <c r="J210"/>
      <c r="K210"/>
      <c r="L210"/>
      <c r="M210"/>
      <c r="N210"/>
      <c r="O210"/>
      <c r="P210"/>
      <c r="Q210"/>
      <c r="R210"/>
      <c r="S210"/>
      <c r="T210"/>
      <c r="U210"/>
      <c r="V210"/>
      <c r="W210"/>
      <c r="X210"/>
      <c r="Y210"/>
      <c r="Z210"/>
      <c r="AA210"/>
      <c r="AB210"/>
      <c r="AC210"/>
      <c r="AD210"/>
    </row>
    <row r="211" spans="1:30">
      <c r="A211"/>
      <c r="B211"/>
      <c r="C211"/>
      <c r="D211"/>
      <c r="E211"/>
      <c r="F211"/>
      <c r="G211"/>
      <c r="H211"/>
      <c r="I211"/>
      <c r="J211"/>
      <c r="K211"/>
      <c r="L211"/>
      <c r="M211"/>
      <c r="N211"/>
      <c r="O211"/>
      <c r="P211"/>
      <c r="Q211"/>
      <c r="R211"/>
      <c r="S211"/>
      <c r="T211"/>
      <c r="U211"/>
      <c r="V211"/>
      <c r="W211"/>
      <c r="X211"/>
      <c r="Y211"/>
      <c r="Z211"/>
      <c r="AA211"/>
      <c r="AB211"/>
      <c r="AC211"/>
      <c r="AD211"/>
    </row>
    <row r="212" spans="1:30">
      <c r="A212"/>
      <c r="B212"/>
      <c r="C212"/>
      <c r="D212"/>
      <c r="E212"/>
      <c r="F212"/>
      <c r="G212"/>
      <c r="H212"/>
      <c r="I212"/>
      <c r="J212"/>
      <c r="K212"/>
      <c r="L212"/>
      <c r="M212"/>
      <c r="N212"/>
      <c r="O212"/>
      <c r="P212"/>
      <c r="Q212"/>
      <c r="R212"/>
      <c r="S212"/>
      <c r="T212"/>
      <c r="U212"/>
      <c r="V212"/>
      <c r="W212"/>
      <c r="X212"/>
      <c r="Y212"/>
      <c r="Z212"/>
      <c r="AA212"/>
      <c r="AB212"/>
      <c r="AC212"/>
      <c r="AD212"/>
    </row>
    <row r="213" spans="1:30">
      <c r="A213"/>
      <c r="B213"/>
      <c r="C213"/>
      <c r="D213"/>
      <c r="E213"/>
      <c r="F213"/>
      <c r="G213"/>
      <c r="H213"/>
      <c r="I213"/>
      <c r="J213"/>
      <c r="K213"/>
      <c r="L213"/>
      <c r="M213"/>
      <c r="N213"/>
      <c r="O213"/>
      <c r="P213"/>
      <c r="Q213"/>
      <c r="R213"/>
      <c r="S213"/>
      <c r="T213"/>
      <c r="U213"/>
      <c r="V213"/>
      <c r="W213"/>
      <c r="X213"/>
      <c r="Y213"/>
      <c r="Z213"/>
      <c r="AA213"/>
      <c r="AB213"/>
      <c r="AC213"/>
      <c r="AD213"/>
    </row>
    <row r="214" spans="1:30">
      <c r="A214"/>
      <c r="B214"/>
      <c r="C214"/>
      <c r="D214"/>
      <c r="E214"/>
      <c r="F214"/>
      <c r="G214"/>
      <c r="H214"/>
      <c r="I214"/>
      <c r="J214"/>
      <c r="K214"/>
      <c r="L214"/>
      <c r="M214"/>
      <c r="N214"/>
      <c r="O214"/>
      <c r="P214"/>
      <c r="Q214"/>
      <c r="R214"/>
      <c r="S214"/>
      <c r="T214"/>
      <c r="U214"/>
      <c r="V214"/>
      <c r="W214"/>
      <c r="X214"/>
      <c r="Y214"/>
      <c r="Z214"/>
      <c r="AA214"/>
      <c r="AB214"/>
      <c r="AC214"/>
      <c r="AD214"/>
    </row>
    <row r="215" spans="1:30">
      <c r="A215"/>
      <c r="B215"/>
      <c r="C215"/>
      <c r="D215"/>
      <c r="E215"/>
      <c r="F215"/>
      <c r="G215"/>
      <c r="H215"/>
      <c r="I215"/>
      <c r="J215"/>
      <c r="K215"/>
      <c r="L215"/>
      <c r="M215"/>
      <c r="N215"/>
      <c r="O215"/>
      <c r="P215"/>
      <c r="Q215"/>
      <c r="R215"/>
      <c r="S215"/>
      <c r="T215"/>
      <c r="U215"/>
      <c r="V215"/>
      <c r="W215"/>
      <c r="X215"/>
      <c r="Y215"/>
      <c r="Z215"/>
      <c r="AA215"/>
      <c r="AB215"/>
      <c r="AC215"/>
      <c r="AD215"/>
    </row>
    <row r="216" spans="1:30">
      <c r="A216"/>
      <c r="B216"/>
      <c r="C216"/>
      <c r="D216"/>
      <c r="E216"/>
      <c r="F216"/>
      <c r="G216"/>
      <c r="H216"/>
      <c r="I216"/>
      <c r="J216"/>
      <c r="K216"/>
      <c r="L216"/>
      <c r="M216"/>
      <c r="N216"/>
      <c r="O216"/>
      <c r="P216"/>
      <c r="Q216"/>
      <c r="R216"/>
      <c r="S216"/>
      <c r="T216"/>
      <c r="U216"/>
      <c r="V216"/>
      <c r="W216"/>
      <c r="X216"/>
      <c r="Y216"/>
      <c r="Z216"/>
      <c r="AA216"/>
      <c r="AB216"/>
      <c r="AC216"/>
      <c r="AD216"/>
    </row>
    <row r="217" spans="1:30">
      <c r="A217"/>
      <c r="B217"/>
      <c r="C217"/>
      <c r="D217"/>
      <c r="E217"/>
      <c r="F217"/>
      <c r="G217"/>
      <c r="H217"/>
      <c r="I217"/>
      <c r="J217"/>
      <c r="K217"/>
      <c r="L217"/>
      <c r="M217"/>
      <c r="N217"/>
      <c r="O217"/>
      <c r="P217"/>
      <c r="Q217"/>
      <c r="R217"/>
      <c r="S217"/>
      <c r="T217"/>
      <c r="U217"/>
      <c r="V217"/>
      <c r="W217"/>
      <c r="X217"/>
      <c r="Y217"/>
      <c r="Z217"/>
      <c r="AA217"/>
      <c r="AB217"/>
      <c r="AC217"/>
      <c r="AD217"/>
    </row>
    <row r="218" spans="1:30">
      <c r="A218"/>
      <c r="B218"/>
      <c r="C218"/>
      <c r="D218"/>
      <c r="E218"/>
      <c r="F218"/>
      <c r="G218"/>
      <c r="H218"/>
      <c r="I218"/>
      <c r="J218"/>
      <c r="K218"/>
      <c r="L218"/>
      <c r="M218"/>
      <c r="N218"/>
      <c r="O218"/>
      <c r="P218"/>
      <c r="Q218"/>
      <c r="R218"/>
      <c r="S218"/>
      <c r="T218"/>
      <c r="U218"/>
      <c r="V218"/>
      <c r="W218"/>
      <c r="X218"/>
      <c r="Y218"/>
      <c r="Z218"/>
      <c r="AA218"/>
      <c r="AB218"/>
      <c r="AC218"/>
      <c r="AD218"/>
    </row>
    <row r="219" spans="1:30">
      <c r="A219"/>
      <c r="B219"/>
      <c r="C219"/>
      <c r="D219"/>
      <c r="E219"/>
      <c r="F219"/>
      <c r="G219"/>
      <c r="H219"/>
      <c r="I219"/>
      <c r="J219"/>
      <c r="K219"/>
      <c r="L219"/>
      <c r="M219"/>
      <c r="N219"/>
      <c r="O219"/>
      <c r="P219"/>
      <c r="Q219"/>
      <c r="R219"/>
      <c r="S219"/>
      <c r="T219"/>
      <c r="U219"/>
      <c r="V219"/>
      <c r="W219"/>
      <c r="X219"/>
      <c r="Y219"/>
      <c r="Z219"/>
      <c r="AA219"/>
      <c r="AB219"/>
      <c r="AC219"/>
      <c r="AD219"/>
    </row>
    <row r="220" spans="1:30">
      <c r="A220"/>
      <c r="B220"/>
      <c r="C220"/>
      <c r="D220"/>
      <c r="E220"/>
      <c r="F220"/>
      <c r="G220"/>
      <c r="H220"/>
      <c r="I220"/>
      <c r="J220"/>
      <c r="K220"/>
      <c r="L220"/>
      <c r="M220"/>
      <c r="N220"/>
      <c r="O220"/>
      <c r="P220"/>
      <c r="Q220"/>
      <c r="R220"/>
      <c r="S220"/>
      <c r="T220"/>
      <c r="U220"/>
      <c r="V220"/>
      <c r="W220"/>
      <c r="X220"/>
      <c r="Y220"/>
      <c r="Z220"/>
      <c r="AA220"/>
      <c r="AB220"/>
      <c r="AC220"/>
      <c r="AD220"/>
    </row>
    <row r="221" spans="1:30">
      <c r="A221"/>
      <c r="B221"/>
      <c r="C221"/>
      <c r="D221"/>
      <c r="E221"/>
      <c r="F221"/>
      <c r="G221"/>
      <c r="H221"/>
      <c r="I221"/>
      <c r="J221"/>
      <c r="K221"/>
      <c r="L221"/>
      <c r="M221"/>
      <c r="N221"/>
      <c r="O221"/>
      <c r="P221"/>
      <c r="Q221"/>
      <c r="R221"/>
      <c r="S221"/>
      <c r="T221"/>
      <c r="U221"/>
      <c r="V221"/>
      <c r="W221"/>
      <c r="X221"/>
      <c r="Y221"/>
      <c r="Z221"/>
      <c r="AA221"/>
      <c r="AB221"/>
      <c r="AC221"/>
      <c r="AD221"/>
    </row>
    <row r="222" spans="1:30">
      <c r="A222"/>
      <c r="B222"/>
      <c r="C222"/>
      <c r="D222"/>
      <c r="E222"/>
      <c r="F222"/>
      <c r="G222"/>
      <c r="H222"/>
      <c r="I222"/>
      <c r="J222"/>
      <c r="K222"/>
      <c r="L222"/>
      <c r="M222"/>
      <c r="N222"/>
      <c r="O222"/>
      <c r="P222"/>
      <c r="Q222"/>
      <c r="R222"/>
      <c r="S222"/>
      <c r="T222"/>
      <c r="U222"/>
      <c r="V222"/>
      <c r="W222"/>
      <c r="X222"/>
      <c r="Y222"/>
      <c r="Z222"/>
      <c r="AA222"/>
      <c r="AB222"/>
      <c r="AC222"/>
      <c r="AD222"/>
    </row>
    <row r="223" spans="1:30">
      <c r="A223"/>
      <c r="B223"/>
      <c r="C223"/>
      <c r="D223"/>
      <c r="E223"/>
      <c r="F223"/>
      <c r="G223"/>
      <c r="H223"/>
      <c r="I223"/>
      <c r="J223"/>
      <c r="K223"/>
      <c r="L223"/>
      <c r="M223"/>
      <c r="N223"/>
      <c r="O223"/>
      <c r="P223"/>
      <c r="Q223"/>
      <c r="R223"/>
      <c r="S223"/>
      <c r="T223"/>
      <c r="U223"/>
      <c r="V223"/>
      <c r="W223"/>
      <c r="X223"/>
      <c r="Y223"/>
      <c r="Z223"/>
      <c r="AA223"/>
      <c r="AB223"/>
      <c r="AC223"/>
      <c r="AD223"/>
    </row>
    <row r="224" spans="1:30">
      <c r="A224"/>
      <c r="B224"/>
      <c r="C224"/>
      <c r="D224"/>
      <c r="E224"/>
      <c r="F224"/>
      <c r="G224"/>
      <c r="H224"/>
      <c r="I224"/>
      <c r="J224"/>
      <c r="K224"/>
      <c r="L224"/>
      <c r="M224"/>
      <c r="N224"/>
      <c r="O224"/>
      <c r="P224"/>
      <c r="Q224"/>
      <c r="R224"/>
      <c r="S224"/>
      <c r="T224"/>
      <c r="U224"/>
      <c r="V224"/>
      <c r="W224"/>
      <c r="X224"/>
      <c r="Y224"/>
      <c r="Z224"/>
      <c r="AA224"/>
      <c r="AB224"/>
      <c r="AC224"/>
      <c r="AD224"/>
    </row>
    <row r="225" spans="1:30">
      <c r="A225"/>
      <c r="B225"/>
      <c r="C225"/>
      <c r="D225"/>
      <c r="E225"/>
      <c r="F225"/>
      <c r="G225"/>
      <c r="H225"/>
      <c r="I225"/>
      <c r="J225"/>
      <c r="K225"/>
      <c r="L225"/>
      <c r="M225"/>
      <c r="N225"/>
      <c r="O225"/>
      <c r="P225"/>
      <c r="Q225"/>
      <c r="R225"/>
      <c r="S225"/>
      <c r="T225"/>
      <c r="U225"/>
      <c r="V225"/>
      <c r="W225"/>
      <c r="X225"/>
      <c r="Y225"/>
      <c r="Z225"/>
      <c r="AA225"/>
      <c r="AB225"/>
      <c r="AC225"/>
      <c r="AD225"/>
    </row>
    <row r="226" spans="1:30">
      <c r="A226"/>
      <c r="B226"/>
      <c r="C226"/>
      <c r="D226"/>
      <c r="E226"/>
      <c r="F226"/>
      <c r="G226"/>
      <c r="H226"/>
      <c r="I226"/>
      <c r="J226"/>
      <c r="K226"/>
      <c r="L226"/>
      <c r="M226"/>
      <c r="N226"/>
      <c r="O226"/>
      <c r="P226"/>
      <c r="Q226"/>
      <c r="R226"/>
      <c r="S226"/>
      <c r="T226"/>
      <c r="U226"/>
      <c r="V226"/>
      <c r="W226"/>
      <c r="X226"/>
      <c r="Y226"/>
      <c r="Z226"/>
      <c r="AA226"/>
      <c r="AB226"/>
      <c r="AC226"/>
      <c r="AD226"/>
    </row>
    <row r="227" spans="1:30">
      <c r="A227"/>
      <c r="B227"/>
      <c r="C227"/>
      <c r="D227"/>
      <c r="E227"/>
      <c r="F227"/>
      <c r="G227"/>
      <c r="H227"/>
      <c r="I227"/>
      <c r="J227"/>
      <c r="K227"/>
      <c r="L227"/>
      <c r="M227"/>
      <c r="N227"/>
      <c r="O227"/>
      <c r="P227"/>
      <c r="Q227"/>
      <c r="R227"/>
      <c r="S227"/>
      <c r="T227"/>
      <c r="U227"/>
      <c r="V227"/>
      <c r="W227"/>
      <c r="X227"/>
      <c r="Y227"/>
      <c r="Z227"/>
      <c r="AA227"/>
      <c r="AB227"/>
      <c r="AC227"/>
      <c r="AD227"/>
    </row>
    <row r="228" spans="1:30">
      <c r="A228"/>
      <c r="B228"/>
      <c r="C228"/>
      <c r="D228"/>
      <c r="E228"/>
      <c r="F228"/>
      <c r="G228"/>
      <c r="H228"/>
      <c r="I228"/>
      <c r="J228"/>
      <c r="K228"/>
      <c r="L228"/>
      <c r="M228"/>
      <c r="N228"/>
      <c r="O228"/>
      <c r="P228"/>
      <c r="Q228"/>
      <c r="R228"/>
      <c r="S228"/>
      <c r="T228"/>
      <c r="U228"/>
      <c r="V228"/>
      <c r="W228"/>
      <c r="X228"/>
      <c r="Y228"/>
      <c r="Z228"/>
      <c r="AA228"/>
      <c r="AB228"/>
      <c r="AC228"/>
      <c r="AD228"/>
    </row>
    <row r="229" spans="1:30">
      <c r="A229"/>
      <c r="B229"/>
      <c r="C229"/>
      <c r="D229"/>
      <c r="E229"/>
      <c r="F229"/>
      <c r="G229"/>
      <c r="H229"/>
      <c r="I229"/>
      <c r="J229"/>
      <c r="K229"/>
      <c r="L229"/>
      <c r="M229"/>
      <c r="N229"/>
      <c r="O229"/>
      <c r="P229"/>
      <c r="Q229"/>
      <c r="R229"/>
      <c r="S229"/>
      <c r="T229"/>
      <c r="U229"/>
      <c r="V229"/>
      <c r="W229"/>
      <c r="X229"/>
      <c r="Y229"/>
      <c r="Z229"/>
      <c r="AA229"/>
      <c r="AB229"/>
      <c r="AC229"/>
      <c r="AD229"/>
    </row>
    <row r="230" spans="1:30">
      <c r="A230"/>
      <c r="B230"/>
      <c r="C230"/>
      <c r="D230"/>
      <c r="E230"/>
      <c r="F230"/>
      <c r="G230"/>
      <c r="H230"/>
      <c r="I230"/>
      <c r="J230"/>
      <c r="K230"/>
      <c r="L230"/>
      <c r="M230"/>
      <c r="N230"/>
      <c r="O230"/>
      <c r="P230"/>
      <c r="Q230"/>
      <c r="R230"/>
      <c r="S230"/>
      <c r="T230"/>
      <c r="U230"/>
      <c r="V230"/>
      <c r="W230"/>
      <c r="X230"/>
      <c r="Y230"/>
      <c r="Z230"/>
      <c r="AA230"/>
      <c r="AB230"/>
      <c r="AC230"/>
      <c r="AD230"/>
    </row>
    <row r="231" spans="1:30">
      <c r="A231"/>
      <c r="B231"/>
      <c r="C231"/>
      <c r="D231"/>
      <c r="E231"/>
      <c r="F231"/>
      <c r="G231"/>
      <c r="H231"/>
      <c r="I231"/>
      <c r="J231"/>
      <c r="K231"/>
      <c r="L231"/>
      <c r="M231"/>
      <c r="N231"/>
      <c r="O231"/>
      <c r="P231"/>
      <c r="Q231"/>
      <c r="R231"/>
      <c r="S231"/>
      <c r="T231"/>
      <c r="U231"/>
      <c r="V231"/>
      <c r="W231"/>
      <c r="X231"/>
      <c r="Y231"/>
      <c r="Z231"/>
      <c r="AA231"/>
      <c r="AB231"/>
      <c r="AC231"/>
      <c r="AD231"/>
    </row>
    <row r="232" spans="1:30">
      <c r="A232"/>
      <c r="B232"/>
      <c r="C232"/>
      <c r="D232"/>
      <c r="E232"/>
      <c r="F232"/>
      <c r="G232"/>
      <c r="H232"/>
      <c r="I232"/>
      <c r="J232"/>
      <c r="K232"/>
      <c r="L232"/>
      <c r="M232"/>
      <c r="N232"/>
      <c r="O232"/>
      <c r="P232"/>
      <c r="Q232"/>
      <c r="R232"/>
      <c r="S232"/>
      <c r="T232"/>
      <c r="U232"/>
      <c r="V232"/>
      <c r="W232"/>
      <c r="X232"/>
      <c r="Y232"/>
      <c r="Z232"/>
      <c r="AA232"/>
      <c r="AB232"/>
      <c r="AC232"/>
      <c r="AD232"/>
    </row>
    <row r="233" spans="1:30">
      <c r="A233"/>
      <c r="B233"/>
      <c r="C233"/>
      <c r="D233"/>
      <c r="E233"/>
      <c r="F233"/>
      <c r="G233"/>
      <c r="H233"/>
      <c r="I233"/>
      <c r="J233"/>
      <c r="K233"/>
      <c r="L233"/>
      <c r="M233"/>
      <c r="N233"/>
      <c r="O233"/>
      <c r="P233"/>
      <c r="Q233"/>
      <c r="R233"/>
      <c r="S233"/>
      <c r="T233"/>
      <c r="U233"/>
      <c r="V233"/>
      <c r="W233"/>
      <c r="X233"/>
      <c r="Y233"/>
      <c r="Z233"/>
      <c r="AA233"/>
      <c r="AB233"/>
      <c r="AC233"/>
      <c r="AD233"/>
    </row>
    <row r="234" spans="1:30">
      <c r="A234"/>
      <c r="B234"/>
      <c r="C234"/>
      <c r="D234"/>
      <c r="E234"/>
      <c r="F234"/>
      <c r="G234"/>
      <c r="H234"/>
      <c r="I234"/>
      <c r="J234"/>
      <c r="K234"/>
      <c r="L234"/>
      <c r="M234"/>
      <c r="N234"/>
      <c r="O234"/>
      <c r="P234"/>
      <c r="Q234"/>
      <c r="R234"/>
      <c r="S234"/>
      <c r="T234"/>
      <c r="U234"/>
      <c r="V234"/>
      <c r="W234"/>
      <c r="X234"/>
      <c r="Y234"/>
      <c r="Z234"/>
      <c r="AA234"/>
      <c r="AB234"/>
      <c r="AC234"/>
      <c r="AD234"/>
    </row>
    <row r="235" spans="1:30">
      <c r="A235"/>
      <c r="B235"/>
      <c r="C235"/>
      <c r="D235"/>
      <c r="E235"/>
      <c r="F235"/>
      <c r="G235"/>
      <c r="H235"/>
      <c r="I235"/>
      <c r="J235"/>
      <c r="K235"/>
      <c r="L235"/>
      <c r="M235"/>
      <c r="N235"/>
      <c r="O235"/>
      <c r="P235"/>
      <c r="Q235"/>
      <c r="R235"/>
      <c r="S235"/>
      <c r="T235"/>
      <c r="U235"/>
      <c r="V235"/>
      <c r="W235"/>
      <c r="X235"/>
      <c r="Y235"/>
      <c r="Z235"/>
      <c r="AA235"/>
      <c r="AB235"/>
      <c r="AC235"/>
      <c r="AD235"/>
    </row>
    <row r="236" spans="1:30">
      <c r="A236"/>
      <c r="B236"/>
      <c r="C236"/>
      <c r="D236"/>
      <c r="E236"/>
      <c r="F236"/>
      <c r="G236"/>
      <c r="H236"/>
      <c r="I236"/>
      <c r="J236"/>
      <c r="K236"/>
      <c r="L236"/>
      <c r="M236"/>
      <c r="N236"/>
      <c r="O236"/>
      <c r="P236"/>
      <c r="Q236"/>
      <c r="R236"/>
      <c r="S236"/>
      <c r="T236"/>
      <c r="U236"/>
      <c r="V236"/>
      <c r="W236"/>
      <c r="X236"/>
      <c r="Y236"/>
      <c r="Z236"/>
      <c r="AA236"/>
      <c r="AB236"/>
      <c r="AC236"/>
      <c r="AD236"/>
    </row>
    <row r="237" spans="1:30">
      <c r="A237"/>
      <c r="B237"/>
      <c r="C237"/>
      <c r="D237"/>
      <c r="E237"/>
      <c r="F237"/>
      <c r="G237"/>
      <c r="H237"/>
      <c r="I237"/>
      <c r="J237"/>
      <c r="K237"/>
      <c r="L237"/>
      <c r="M237"/>
      <c r="N237"/>
      <c r="O237"/>
      <c r="P237"/>
      <c r="Q237"/>
      <c r="R237"/>
      <c r="S237"/>
      <c r="T237"/>
      <c r="U237"/>
      <c r="V237"/>
      <c r="W237"/>
      <c r="X237"/>
      <c r="Y237"/>
      <c r="Z237"/>
      <c r="AA237"/>
      <c r="AB237"/>
      <c r="AC237"/>
      <c r="AD237"/>
    </row>
    <row r="238" spans="1:30">
      <c r="A238"/>
      <c r="B238"/>
      <c r="C238"/>
      <c r="D238"/>
      <c r="E238"/>
      <c r="F238"/>
      <c r="G238"/>
      <c r="H238"/>
      <c r="I238"/>
      <c r="J238"/>
      <c r="K238"/>
      <c r="L238"/>
      <c r="M238"/>
      <c r="N238"/>
      <c r="O238"/>
      <c r="P238"/>
      <c r="Q238"/>
      <c r="R238"/>
      <c r="S238"/>
      <c r="T238"/>
      <c r="U238"/>
      <c r="V238"/>
      <c r="W238"/>
      <c r="X238"/>
      <c r="Y238"/>
      <c r="Z238"/>
      <c r="AA238"/>
      <c r="AB238"/>
      <c r="AC238"/>
      <c r="AD238"/>
    </row>
    <row r="239" spans="1:30">
      <c r="A239"/>
      <c r="B239"/>
      <c r="C239"/>
      <c r="D239"/>
      <c r="E239"/>
      <c r="F239"/>
      <c r="G239"/>
      <c r="H239"/>
      <c r="I239"/>
      <c r="J239"/>
      <c r="K239"/>
      <c r="L239"/>
      <c r="M239"/>
      <c r="N239"/>
      <c r="O239"/>
      <c r="P239"/>
      <c r="Q239"/>
      <c r="R239"/>
      <c r="S239"/>
      <c r="T239"/>
      <c r="U239"/>
      <c r="V239"/>
      <c r="W239"/>
      <c r="X239"/>
      <c r="Y239"/>
      <c r="Z239"/>
      <c r="AA239"/>
      <c r="AB239"/>
      <c r="AC239"/>
      <c r="AD239"/>
    </row>
    <row r="240" spans="1:30">
      <c r="A240"/>
      <c r="B240"/>
      <c r="C240"/>
      <c r="D240"/>
      <c r="E240"/>
      <c r="F240"/>
      <c r="G240"/>
      <c r="H240"/>
      <c r="I240"/>
      <c r="J240"/>
      <c r="K240"/>
      <c r="L240"/>
      <c r="M240"/>
      <c r="N240"/>
      <c r="O240"/>
      <c r="P240"/>
      <c r="Q240"/>
      <c r="R240"/>
      <c r="S240"/>
      <c r="T240"/>
      <c r="U240"/>
      <c r="V240"/>
      <c r="W240"/>
      <c r="X240"/>
      <c r="Y240"/>
      <c r="Z240"/>
      <c r="AA240"/>
      <c r="AB240"/>
      <c r="AC240"/>
      <c r="AD240"/>
    </row>
    <row r="241" spans="1:30">
      <c r="A241"/>
      <c r="B241"/>
      <c r="C241"/>
      <c r="D241"/>
      <c r="E241"/>
      <c r="F241"/>
      <c r="G241"/>
      <c r="H241"/>
      <c r="I241"/>
      <c r="J241"/>
      <c r="K241"/>
      <c r="L241"/>
      <c r="M241"/>
      <c r="N241"/>
      <c r="O241"/>
      <c r="P241"/>
      <c r="Q241"/>
      <c r="R241"/>
      <c r="S241"/>
      <c r="T241"/>
      <c r="U241"/>
      <c r="V241"/>
      <c r="W241"/>
      <c r="X241"/>
      <c r="Y241"/>
      <c r="Z241"/>
      <c r="AA241"/>
      <c r="AB241"/>
      <c r="AC241"/>
      <c r="AD241"/>
    </row>
    <row r="242" spans="1:30">
      <c r="A242"/>
      <c r="B242"/>
      <c r="C242"/>
      <c r="D242"/>
      <c r="E242"/>
      <c r="F242"/>
      <c r="G242"/>
      <c r="H242"/>
      <c r="I242"/>
      <c r="J242"/>
      <c r="K242"/>
      <c r="L242"/>
      <c r="M242"/>
      <c r="N242"/>
      <c r="O242"/>
      <c r="P242"/>
      <c r="Q242"/>
      <c r="R242"/>
      <c r="S242"/>
      <c r="T242"/>
      <c r="U242"/>
      <c r="V242"/>
      <c r="W242"/>
      <c r="X242"/>
      <c r="Y242"/>
      <c r="Z242"/>
      <c r="AA242"/>
      <c r="AB242"/>
      <c r="AC242"/>
      <c r="AD242"/>
    </row>
    <row r="243" spans="1:30">
      <c r="A243"/>
      <c r="B243"/>
      <c r="C243"/>
      <c r="D243"/>
      <c r="E243"/>
      <c r="F243"/>
      <c r="G243"/>
      <c r="H243"/>
      <c r="I243"/>
      <c r="J243"/>
      <c r="K243"/>
      <c r="L243"/>
      <c r="M243"/>
      <c r="N243"/>
      <c r="O243"/>
      <c r="P243"/>
      <c r="Q243"/>
      <c r="R243"/>
      <c r="S243"/>
      <c r="T243"/>
      <c r="U243"/>
      <c r="V243"/>
      <c r="W243"/>
      <c r="X243"/>
      <c r="Y243"/>
      <c r="Z243"/>
      <c r="AA243"/>
      <c r="AB243"/>
      <c r="AC243"/>
      <c r="AD243"/>
    </row>
    <row r="244" spans="1:30">
      <c r="A244"/>
      <c r="B244"/>
      <c r="C244"/>
      <c r="D244"/>
      <c r="E244"/>
      <c r="F244"/>
      <c r="G244"/>
      <c r="H244"/>
      <c r="I244"/>
      <c r="J244"/>
      <c r="K244"/>
      <c r="L244"/>
      <c r="M244"/>
      <c r="N244"/>
      <c r="O244"/>
      <c r="P244"/>
      <c r="Q244"/>
      <c r="R244"/>
      <c r="S244"/>
      <c r="T244"/>
      <c r="U244"/>
      <c r="V244"/>
      <c r="W244"/>
      <c r="X244"/>
      <c r="Y244"/>
      <c r="Z244"/>
      <c r="AA244"/>
      <c r="AB244"/>
      <c r="AC244"/>
      <c r="AD244"/>
    </row>
    <row r="245" spans="1:30">
      <c r="A245"/>
      <c r="B245"/>
      <c r="C245"/>
      <c r="D245"/>
      <c r="E245"/>
      <c r="F245"/>
      <c r="G245"/>
      <c r="H245"/>
      <c r="I245"/>
      <c r="J245"/>
      <c r="K245"/>
      <c r="L245"/>
      <c r="M245"/>
      <c r="N245"/>
      <c r="O245"/>
      <c r="P245"/>
      <c r="Q245"/>
      <c r="R245"/>
      <c r="S245"/>
      <c r="T245"/>
      <c r="U245"/>
      <c r="V245"/>
      <c r="W245"/>
      <c r="X245"/>
      <c r="Y245"/>
      <c r="Z245"/>
      <c r="AA245"/>
      <c r="AB245"/>
      <c r="AC245"/>
      <c r="AD245"/>
    </row>
    <row r="246" spans="1:30">
      <c r="A246"/>
      <c r="B246"/>
      <c r="C246"/>
      <c r="D246"/>
      <c r="E246"/>
      <c r="F246"/>
      <c r="G246"/>
      <c r="H246"/>
      <c r="I246"/>
      <c r="J246"/>
      <c r="K246"/>
      <c r="L246"/>
      <c r="M246"/>
      <c r="N246"/>
      <c r="O246"/>
      <c r="P246"/>
      <c r="Q246"/>
      <c r="R246"/>
      <c r="S246"/>
      <c r="T246"/>
      <c r="U246"/>
      <c r="V246"/>
      <c r="W246"/>
      <c r="X246"/>
      <c r="Y246"/>
      <c r="Z246"/>
      <c r="AA246"/>
      <c r="AB246"/>
      <c r="AC246"/>
      <c r="AD246"/>
    </row>
    <row r="247" spans="1:30">
      <c r="A247"/>
      <c r="B247"/>
      <c r="C247"/>
      <c r="D247"/>
      <c r="E247"/>
      <c r="F247"/>
      <c r="G247"/>
      <c r="H247"/>
      <c r="I247"/>
      <c r="J247"/>
      <c r="K247"/>
      <c r="L247"/>
      <c r="M247"/>
      <c r="N247"/>
      <c r="O247"/>
      <c r="P247"/>
      <c r="Q247"/>
      <c r="R247"/>
      <c r="S247"/>
      <c r="T247"/>
      <c r="U247"/>
      <c r="V247"/>
      <c r="W247"/>
      <c r="X247"/>
      <c r="Y247"/>
      <c r="Z247"/>
      <c r="AA247"/>
      <c r="AB247"/>
      <c r="AC247"/>
      <c r="AD247"/>
    </row>
    <row r="248" spans="1:30">
      <c r="A248"/>
      <c r="B248"/>
      <c r="C248"/>
      <c r="D248"/>
      <c r="E248"/>
      <c r="F248"/>
      <c r="G248"/>
      <c r="H248"/>
      <c r="I248"/>
      <c r="J248"/>
      <c r="K248"/>
      <c r="L248"/>
      <c r="M248"/>
      <c r="N248"/>
      <c r="O248"/>
      <c r="P248"/>
      <c r="Q248"/>
      <c r="R248"/>
      <c r="S248"/>
      <c r="T248"/>
      <c r="U248"/>
      <c r="V248"/>
      <c r="W248"/>
      <c r="X248"/>
      <c r="Y248"/>
      <c r="Z248"/>
      <c r="AA248"/>
      <c r="AB248"/>
      <c r="AC248"/>
      <c r="AD248"/>
    </row>
    <row r="249" spans="1:30">
      <c r="A249"/>
      <c r="B249"/>
      <c r="C249"/>
      <c r="D249"/>
      <c r="E249"/>
      <c r="F249"/>
      <c r="G249"/>
      <c r="H249"/>
      <c r="I249"/>
      <c r="J249"/>
      <c r="K249"/>
      <c r="L249"/>
      <c r="M249"/>
      <c r="N249"/>
      <c r="O249"/>
      <c r="P249"/>
      <c r="Q249"/>
      <c r="R249"/>
      <c r="S249"/>
      <c r="T249"/>
      <c r="U249"/>
      <c r="V249"/>
      <c r="W249"/>
      <c r="X249"/>
      <c r="Y249"/>
      <c r="Z249"/>
      <c r="AA249"/>
      <c r="AB249"/>
      <c r="AC249"/>
      <c r="AD249"/>
    </row>
    <row r="250" spans="1:30">
      <c r="A250"/>
      <c r="B250"/>
      <c r="C250"/>
      <c r="D250"/>
      <c r="E250"/>
      <c r="F250"/>
      <c r="G250"/>
      <c r="H250"/>
      <c r="I250"/>
      <c r="J250"/>
      <c r="K250"/>
      <c r="L250"/>
      <c r="M250"/>
      <c r="N250"/>
      <c r="O250"/>
      <c r="P250"/>
      <c r="Q250"/>
      <c r="R250"/>
      <c r="S250"/>
      <c r="T250"/>
      <c r="U250"/>
      <c r="V250"/>
      <c r="W250"/>
      <c r="X250"/>
      <c r="Y250"/>
      <c r="Z250"/>
      <c r="AA250"/>
      <c r="AB250"/>
      <c r="AC250"/>
      <c r="AD250"/>
    </row>
    <row r="251" spans="1:30">
      <c r="A251"/>
      <c r="B251"/>
      <c r="C251"/>
      <c r="D251"/>
      <c r="E251"/>
      <c r="F251"/>
      <c r="G251"/>
      <c r="H251"/>
      <c r="I251"/>
      <c r="J251"/>
      <c r="K251"/>
      <c r="L251"/>
      <c r="M251"/>
      <c r="N251"/>
      <c r="O251"/>
      <c r="P251"/>
      <c r="Q251"/>
      <c r="R251"/>
      <c r="S251"/>
      <c r="T251"/>
      <c r="U251"/>
      <c r="V251"/>
      <c r="W251"/>
      <c r="X251"/>
      <c r="Y251"/>
      <c r="Z251"/>
      <c r="AA251"/>
      <c r="AB251"/>
      <c r="AC251"/>
      <c r="AD251"/>
    </row>
    <row r="252" spans="1:30">
      <c r="A252"/>
      <c r="B252"/>
      <c r="C252"/>
      <c r="D252"/>
      <c r="E252"/>
      <c r="F252"/>
      <c r="G252"/>
      <c r="H252"/>
      <c r="I252"/>
      <c r="J252"/>
      <c r="K252"/>
      <c r="L252"/>
      <c r="M252"/>
      <c r="N252"/>
      <c r="O252"/>
      <c r="P252"/>
      <c r="Q252"/>
      <c r="R252"/>
      <c r="S252"/>
      <c r="T252"/>
      <c r="U252"/>
      <c r="V252"/>
      <c r="W252"/>
      <c r="X252"/>
      <c r="Y252"/>
      <c r="Z252"/>
      <c r="AA252"/>
      <c r="AB252"/>
      <c r="AC252"/>
      <c r="AD252"/>
    </row>
    <row r="253" spans="1:30">
      <c r="A253"/>
      <c r="B253"/>
      <c r="C253"/>
      <c r="D253"/>
      <c r="E253"/>
      <c r="F253"/>
      <c r="G253"/>
      <c r="H253"/>
      <c r="I253"/>
      <c r="J253"/>
      <c r="K253"/>
      <c r="L253"/>
      <c r="M253"/>
      <c r="N253"/>
      <c r="O253"/>
      <c r="P253"/>
      <c r="Q253"/>
      <c r="R253"/>
      <c r="S253"/>
      <c r="T253"/>
      <c r="U253"/>
      <c r="V253"/>
      <c r="W253"/>
      <c r="X253"/>
      <c r="Y253"/>
      <c r="Z253"/>
      <c r="AA253"/>
      <c r="AB253"/>
      <c r="AC253"/>
      <c r="AD253"/>
    </row>
    <row r="254" spans="1:30">
      <c r="A254"/>
      <c r="B254"/>
      <c r="C254"/>
      <c r="D254"/>
      <c r="E254"/>
      <c r="F254"/>
      <c r="G254"/>
      <c r="H254"/>
      <c r="I254"/>
      <c r="J254"/>
      <c r="K254"/>
      <c r="L254"/>
      <c r="M254"/>
      <c r="N254"/>
      <c r="O254"/>
      <c r="P254"/>
      <c r="Q254"/>
      <c r="R254"/>
      <c r="S254"/>
      <c r="T254"/>
      <c r="U254"/>
      <c r="V254"/>
      <c r="W254"/>
      <c r="X254"/>
      <c r="Y254"/>
      <c r="Z254"/>
      <c r="AA254"/>
      <c r="AB254"/>
      <c r="AC254"/>
      <c r="AD254"/>
    </row>
    <row r="255" spans="1:30">
      <c r="A255"/>
      <c r="B255"/>
      <c r="C255"/>
      <c r="D255"/>
      <c r="E255"/>
      <c r="F255"/>
      <c r="G255"/>
      <c r="H255"/>
      <c r="I255"/>
      <c r="J255"/>
      <c r="K255"/>
      <c r="L255"/>
      <c r="M255"/>
      <c r="N255"/>
      <c r="O255"/>
      <c r="P255"/>
      <c r="Q255"/>
      <c r="R255"/>
      <c r="S255"/>
      <c r="T255"/>
      <c r="U255"/>
      <c r="V255"/>
      <c r="W255"/>
      <c r="X255"/>
      <c r="Y255"/>
      <c r="Z255"/>
      <c r="AA255"/>
      <c r="AB255"/>
      <c r="AC255"/>
      <c r="AD255"/>
    </row>
    <row r="256" spans="1:30">
      <c r="A256"/>
      <c r="B256"/>
      <c r="C256"/>
      <c r="D256"/>
      <c r="E256"/>
      <c r="F256"/>
      <c r="G256"/>
      <c r="H256"/>
      <c r="I256"/>
      <c r="J256"/>
      <c r="K256"/>
      <c r="L256"/>
      <c r="M256"/>
      <c r="N256"/>
      <c r="O256"/>
      <c r="P256"/>
      <c r="Q256"/>
      <c r="R256"/>
      <c r="S256"/>
      <c r="T256"/>
      <c r="U256"/>
      <c r="V256"/>
      <c r="W256"/>
      <c r="X256"/>
      <c r="Y256"/>
      <c r="Z256"/>
      <c r="AA256"/>
      <c r="AB256"/>
      <c r="AC256"/>
      <c r="AD256"/>
    </row>
    <row r="257" spans="1:30">
      <c r="A257"/>
      <c r="B257"/>
      <c r="C257"/>
      <c r="D257"/>
      <c r="E257"/>
      <c r="F257"/>
      <c r="G257"/>
      <c r="H257"/>
      <c r="I257"/>
      <c r="J257"/>
      <c r="K257"/>
      <c r="L257"/>
      <c r="M257"/>
      <c r="N257"/>
      <c r="O257"/>
      <c r="P257"/>
      <c r="Q257"/>
      <c r="R257"/>
      <c r="S257"/>
      <c r="T257"/>
      <c r="U257"/>
      <c r="V257"/>
      <c r="W257"/>
      <c r="X257"/>
      <c r="Y257"/>
      <c r="Z257"/>
      <c r="AA257"/>
      <c r="AB257"/>
      <c r="AC257"/>
      <c r="AD257"/>
    </row>
    <row r="258" spans="1:30">
      <c r="A258"/>
      <c r="B258"/>
      <c r="C258"/>
      <c r="D258"/>
      <c r="E258"/>
      <c r="F258"/>
      <c r="G258"/>
      <c r="H258"/>
      <c r="I258"/>
      <c r="J258"/>
      <c r="K258"/>
      <c r="L258"/>
      <c r="M258"/>
      <c r="N258"/>
      <c r="O258"/>
      <c r="P258"/>
      <c r="Q258"/>
      <c r="R258"/>
      <c r="S258"/>
      <c r="T258"/>
      <c r="U258"/>
      <c r="V258"/>
      <c r="W258"/>
      <c r="X258"/>
      <c r="Y258"/>
      <c r="Z258"/>
      <c r="AA258"/>
      <c r="AB258"/>
      <c r="AC258"/>
      <c r="AD258"/>
    </row>
    <row r="259" spans="1:30">
      <c r="A259"/>
      <c r="B259"/>
      <c r="C259"/>
      <c r="D259"/>
      <c r="E259"/>
      <c r="F259"/>
      <c r="G259"/>
      <c r="H259"/>
      <c r="I259"/>
      <c r="J259"/>
      <c r="K259"/>
      <c r="L259"/>
      <c r="M259"/>
      <c r="N259"/>
      <c r="O259"/>
      <c r="P259"/>
      <c r="Q259"/>
      <c r="R259"/>
      <c r="S259"/>
      <c r="T259"/>
      <c r="U259"/>
      <c r="V259"/>
      <c r="W259"/>
      <c r="X259"/>
      <c r="Y259"/>
      <c r="Z259"/>
      <c r="AA259"/>
      <c r="AB259"/>
      <c r="AC259"/>
      <c r="AD259"/>
    </row>
    <row r="260" spans="1:30">
      <c r="A260"/>
      <c r="B260"/>
      <c r="C260"/>
      <c r="D260"/>
      <c r="E260"/>
      <c r="F260"/>
      <c r="G260"/>
      <c r="H260"/>
      <c r="I260"/>
      <c r="J260"/>
      <c r="K260"/>
      <c r="L260"/>
      <c r="M260"/>
      <c r="N260"/>
      <c r="O260"/>
      <c r="P260"/>
      <c r="Q260"/>
      <c r="R260"/>
      <c r="S260"/>
      <c r="T260"/>
      <c r="U260"/>
      <c r="V260"/>
      <c r="W260"/>
      <c r="X260"/>
      <c r="Y260"/>
      <c r="Z260"/>
      <c r="AA260"/>
      <c r="AB260"/>
      <c r="AC260"/>
      <c r="AD260"/>
    </row>
    <row r="261" spans="1:30">
      <c r="A261"/>
      <c r="B261"/>
      <c r="C261"/>
      <c r="D261"/>
      <c r="E261"/>
      <c r="F261"/>
      <c r="G261"/>
      <c r="H261"/>
      <c r="I261"/>
      <c r="J261"/>
      <c r="K261"/>
      <c r="L261"/>
      <c r="M261"/>
      <c r="N261"/>
      <c r="O261"/>
      <c r="P261"/>
      <c r="Q261"/>
      <c r="R261"/>
      <c r="S261"/>
      <c r="T261"/>
      <c r="U261"/>
      <c r="V261"/>
      <c r="W261"/>
      <c r="X261"/>
      <c r="Y261"/>
      <c r="Z261"/>
      <c r="AA261"/>
      <c r="AB261"/>
      <c r="AC261"/>
      <c r="AD261"/>
    </row>
    <row r="262" spans="1:30">
      <c r="A262"/>
      <c r="B262"/>
      <c r="C262"/>
      <c r="D262"/>
      <c r="E262"/>
      <c r="F262"/>
      <c r="G262"/>
      <c r="H262"/>
      <c r="I262"/>
      <c r="J262"/>
      <c r="K262"/>
      <c r="L262"/>
      <c r="M262"/>
      <c r="N262"/>
      <c r="O262"/>
      <c r="P262"/>
      <c r="Q262"/>
      <c r="R262"/>
      <c r="S262"/>
      <c r="T262"/>
      <c r="U262"/>
      <c r="V262"/>
      <c r="W262"/>
      <c r="X262"/>
      <c r="Y262"/>
      <c r="Z262"/>
      <c r="AA262"/>
      <c r="AB262"/>
      <c r="AC262"/>
      <c r="AD262"/>
    </row>
    <row r="263" spans="1:30">
      <c r="A263"/>
      <c r="B263"/>
      <c r="C263"/>
      <c r="D263"/>
      <c r="E263"/>
      <c r="F263"/>
      <c r="G263"/>
      <c r="H263"/>
      <c r="I263"/>
      <c r="J263"/>
      <c r="K263"/>
      <c r="L263"/>
      <c r="M263"/>
      <c r="N263"/>
      <c r="O263"/>
      <c r="P263"/>
      <c r="Q263"/>
      <c r="R263"/>
      <c r="S263"/>
      <c r="T263"/>
      <c r="U263"/>
      <c r="V263"/>
      <c r="W263"/>
      <c r="X263"/>
      <c r="Y263"/>
      <c r="Z263"/>
      <c r="AA263"/>
      <c r="AB263"/>
      <c r="AC263"/>
      <c r="AD263"/>
    </row>
    <row r="264" spans="1:30">
      <c r="A264"/>
      <c r="B264"/>
      <c r="C264"/>
      <c r="D264"/>
      <c r="E264"/>
      <c r="F264"/>
      <c r="G264"/>
      <c r="H264"/>
      <c r="I264"/>
      <c r="J264"/>
      <c r="K264"/>
      <c r="L264"/>
      <c r="M264"/>
      <c r="N264"/>
      <c r="O264"/>
      <c r="P264"/>
      <c r="Q264"/>
      <c r="R264"/>
      <c r="S264"/>
      <c r="T264"/>
      <c r="U264"/>
      <c r="V264"/>
      <c r="W264"/>
      <c r="X264"/>
      <c r="Y264"/>
      <c r="Z264"/>
      <c r="AA264"/>
      <c r="AB264"/>
      <c r="AC264"/>
      <c r="AD264"/>
    </row>
    <row r="265" spans="1:30">
      <c r="A265"/>
      <c r="B265"/>
      <c r="C265"/>
      <c r="D265"/>
      <c r="E265"/>
      <c r="F265"/>
      <c r="G265"/>
      <c r="H265"/>
      <c r="I265"/>
      <c r="J265"/>
      <c r="K265"/>
      <c r="L265"/>
      <c r="M265"/>
      <c r="N265"/>
      <c r="O265"/>
      <c r="P265"/>
      <c r="Q265"/>
      <c r="R265"/>
      <c r="S265"/>
      <c r="T265"/>
      <c r="U265"/>
      <c r="V265"/>
      <c r="W265"/>
      <c r="X265"/>
      <c r="Y265"/>
      <c r="Z265"/>
      <c r="AA265"/>
      <c r="AB265"/>
      <c r="AC265"/>
      <c r="AD265"/>
    </row>
    <row r="266" spans="1:30">
      <c r="A266"/>
      <c r="B266"/>
      <c r="C266"/>
      <c r="D266"/>
      <c r="E266"/>
      <c r="F266"/>
      <c r="G266"/>
      <c r="H266"/>
      <c r="I266"/>
      <c r="J266"/>
      <c r="K266"/>
      <c r="L266"/>
      <c r="M266"/>
      <c r="N266"/>
      <c r="O266"/>
      <c r="P266"/>
      <c r="Q266"/>
      <c r="R266"/>
      <c r="S266"/>
      <c r="T266"/>
      <c r="U266"/>
      <c r="V266"/>
      <c r="W266"/>
      <c r="X266"/>
      <c r="Y266"/>
      <c r="Z266"/>
      <c r="AA266"/>
      <c r="AB266"/>
      <c r="AC266"/>
      <c r="AD266"/>
    </row>
    <row r="267" spans="1:30">
      <c r="A267"/>
      <c r="B267"/>
      <c r="C267"/>
      <c r="D267"/>
      <c r="E267"/>
      <c r="F267"/>
      <c r="G267"/>
      <c r="H267"/>
      <c r="I267"/>
      <c r="J267"/>
      <c r="K267"/>
      <c r="L267"/>
      <c r="M267"/>
      <c r="N267"/>
      <c r="O267"/>
      <c r="P267"/>
      <c r="Q267"/>
      <c r="R267"/>
      <c r="S267"/>
      <c r="T267"/>
      <c r="U267"/>
      <c r="V267"/>
      <c r="W267"/>
      <c r="X267"/>
      <c r="Y267"/>
      <c r="Z267"/>
      <c r="AA267"/>
      <c r="AB267"/>
      <c r="AC267"/>
      <c r="AD267"/>
    </row>
    <row r="268" spans="1:30">
      <c r="A268"/>
      <c r="B268"/>
      <c r="C268"/>
      <c r="D268"/>
      <c r="E268"/>
      <c r="F268"/>
      <c r="G268"/>
      <c r="H268"/>
      <c r="I268"/>
      <c r="J268"/>
      <c r="K268"/>
      <c r="L268"/>
      <c r="M268"/>
      <c r="N268"/>
      <c r="O268"/>
      <c r="P268"/>
      <c r="Q268"/>
      <c r="R268"/>
      <c r="S268"/>
      <c r="T268"/>
      <c r="U268"/>
      <c r="V268"/>
      <c r="W268"/>
      <c r="X268"/>
      <c r="Y268"/>
      <c r="Z268"/>
      <c r="AA268"/>
      <c r="AB268"/>
      <c r="AC268"/>
      <c r="AD268"/>
    </row>
    <row r="269" spans="1:30">
      <c r="A269"/>
      <c r="B269"/>
      <c r="C269"/>
      <c r="D269"/>
      <c r="E269"/>
      <c r="F269"/>
      <c r="G269"/>
      <c r="H269"/>
      <c r="I269"/>
      <c r="J269"/>
      <c r="K269"/>
      <c r="L269"/>
      <c r="M269"/>
      <c r="N269"/>
      <c r="O269"/>
      <c r="P269"/>
      <c r="Q269"/>
      <c r="R269"/>
      <c r="S269"/>
      <c r="T269"/>
      <c r="U269"/>
      <c r="V269"/>
      <c r="W269"/>
      <c r="X269"/>
      <c r="Y269"/>
      <c r="Z269"/>
      <c r="AA269"/>
      <c r="AB269"/>
      <c r="AC269"/>
      <c r="AD269"/>
    </row>
    <row r="270" spans="1:30">
      <c r="A270"/>
      <c r="B270"/>
      <c r="C270"/>
      <c r="D270"/>
      <c r="E270"/>
      <c r="F270"/>
      <c r="G270"/>
      <c r="H270"/>
      <c r="I270"/>
      <c r="J270"/>
      <c r="K270"/>
      <c r="L270"/>
      <c r="M270"/>
      <c r="N270"/>
      <c r="O270"/>
      <c r="P270"/>
      <c r="Q270"/>
      <c r="R270"/>
      <c r="S270"/>
      <c r="T270"/>
      <c r="U270"/>
      <c r="V270"/>
      <c r="W270"/>
      <c r="X270"/>
      <c r="Y270"/>
      <c r="Z270"/>
      <c r="AA270"/>
      <c r="AB270"/>
      <c r="AC270"/>
      <c r="AD270"/>
    </row>
    <row r="271" spans="1:30">
      <c r="A271"/>
      <c r="B271"/>
      <c r="C271"/>
      <c r="D271"/>
      <c r="E271"/>
      <c r="F271"/>
      <c r="G271"/>
      <c r="H271"/>
      <c r="I271"/>
      <c r="J271"/>
      <c r="K271"/>
      <c r="L271"/>
      <c r="M271"/>
      <c r="N271"/>
      <c r="O271"/>
      <c r="P271"/>
      <c r="Q271"/>
      <c r="R271"/>
      <c r="S271"/>
      <c r="T271"/>
      <c r="U271"/>
      <c r="V271"/>
      <c r="W271"/>
      <c r="X271"/>
      <c r="Y271"/>
      <c r="Z271"/>
      <c r="AA271"/>
      <c r="AB271"/>
      <c r="AC271"/>
      <c r="AD271"/>
    </row>
    <row r="272" spans="1:30">
      <c r="A272"/>
      <c r="B272"/>
      <c r="C272"/>
      <c r="D272"/>
      <c r="E272"/>
      <c r="F272"/>
      <c r="G272"/>
      <c r="H272"/>
      <c r="I272"/>
      <c r="J272"/>
      <c r="K272"/>
      <c r="L272"/>
      <c r="M272"/>
      <c r="N272"/>
      <c r="O272"/>
      <c r="P272"/>
      <c r="Q272"/>
      <c r="R272"/>
      <c r="S272"/>
      <c r="T272"/>
      <c r="U272"/>
      <c r="V272"/>
      <c r="W272"/>
      <c r="X272"/>
      <c r="Y272"/>
      <c r="Z272"/>
      <c r="AA272"/>
      <c r="AB272"/>
      <c r="AC272"/>
      <c r="AD272"/>
    </row>
    <row r="273" spans="1:30">
      <c r="A273"/>
      <c r="B273"/>
      <c r="C273"/>
      <c r="D273"/>
      <c r="E273"/>
      <c r="F273"/>
      <c r="G273"/>
      <c r="H273"/>
      <c r="I273"/>
      <c r="J273"/>
      <c r="K273"/>
      <c r="L273"/>
      <c r="M273"/>
      <c r="N273"/>
      <c r="O273"/>
      <c r="P273"/>
      <c r="Q273"/>
      <c r="R273"/>
      <c r="S273"/>
      <c r="T273"/>
      <c r="U273"/>
      <c r="V273"/>
      <c r="W273"/>
      <c r="X273"/>
      <c r="Y273"/>
      <c r="Z273"/>
      <c r="AA273"/>
      <c r="AB273"/>
      <c r="AC273"/>
      <c r="AD273"/>
    </row>
    <row r="274" spans="1:30">
      <c r="A274"/>
      <c r="B274"/>
      <c r="C274"/>
      <c r="D274"/>
      <c r="E274"/>
      <c r="F274"/>
      <c r="G274"/>
      <c r="H274"/>
      <c r="I274"/>
      <c r="J274"/>
      <c r="K274"/>
      <c r="L274"/>
      <c r="M274"/>
      <c r="N274"/>
      <c r="O274"/>
      <c r="P274"/>
      <c r="Q274"/>
      <c r="R274"/>
      <c r="S274"/>
      <c r="T274"/>
      <c r="U274"/>
      <c r="V274"/>
      <c r="W274"/>
      <c r="X274"/>
      <c r="Y274"/>
      <c r="Z274"/>
      <c r="AA274"/>
      <c r="AB274"/>
      <c r="AC274"/>
      <c r="AD274"/>
    </row>
    <row r="275" spans="1:30">
      <c r="A275"/>
      <c r="B275"/>
      <c r="C275"/>
      <c r="D275"/>
      <c r="E275"/>
      <c r="F275"/>
      <c r="G275"/>
      <c r="H275"/>
      <c r="I275"/>
      <c r="J275"/>
      <c r="K275"/>
      <c r="L275"/>
      <c r="M275"/>
      <c r="N275"/>
      <c r="O275"/>
      <c r="P275"/>
      <c r="Q275"/>
      <c r="R275"/>
      <c r="S275"/>
      <c r="T275"/>
      <c r="U275"/>
      <c r="V275"/>
      <c r="W275"/>
      <c r="X275"/>
      <c r="Y275"/>
      <c r="Z275"/>
      <c r="AA275"/>
      <c r="AB275"/>
      <c r="AC275"/>
      <c r="AD275"/>
    </row>
    <row r="276" spans="1:30">
      <c r="A276"/>
      <c r="B276"/>
      <c r="C276"/>
      <c r="D276"/>
      <c r="E276"/>
      <c r="F276"/>
      <c r="G276"/>
      <c r="H276"/>
      <c r="I276"/>
      <c r="J276"/>
      <c r="K276"/>
      <c r="L276"/>
      <c r="M276"/>
      <c r="N276"/>
      <c r="O276"/>
      <c r="P276"/>
      <c r="Q276"/>
      <c r="R276"/>
      <c r="S276"/>
      <c r="T276"/>
      <c r="U276"/>
      <c r="V276"/>
      <c r="W276"/>
      <c r="X276"/>
      <c r="Y276"/>
      <c r="Z276"/>
      <c r="AA276"/>
      <c r="AB276"/>
      <c r="AC276"/>
      <c r="AD276"/>
    </row>
    <row r="277" spans="1:30">
      <c r="A277"/>
      <c r="B277"/>
      <c r="C277"/>
      <c r="D277"/>
      <c r="E277"/>
      <c r="F277"/>
      <c r="G277"/>
      <c r="H277"/>
      <c r="I277"/>
      <c r="J277"/>
      <c r="K277"/>
      <c r="L277"/>
      <c r="M277"/>
      <c r="N277"/>
      <c r="O277"/>
      <c r="P277"/>
      <c r="Q277"/>
      <c r="R277"/>
      <c r="S277"/>
      <c r="T277"/>
      <c r="U277"/>
      <c r="V277"/>
      <c r="W277"/>
      <c r="X277"/>
      <c r="Y277"/>
      <c r="Z277"/>
      <c r="AA277"/>
      <c r="AB277"/>
      <c r="AC277"/>
      <c r="AD277"/>
    </row>
    <row r="278" spans="1:30">
      <c r="A278"/>
      <c r="B278"/>
      <c r="C278"/>
      <c r="D278"/>
      <c r="E278"/>
      <c r="F278"/>
      <c r="G278"/>
      <c r="H278"/>
      <c r="I278"/>
      <c r="J278"/>
      <c r="K278"/>
      <c r="L278"/>
      <c r="M278"/>
      <c r="N278"/>
      <c r="O278"/>
      <c r="P278"/>
      <c r="Q278"/>
      <c r="R278"/>
      <c r="S278"/>
      <c r="T278"/>
      <c r="U278"/>
      <c r="V278"/>
      <c r="W278"/>
      <c r="X278"/>
      <c r="Y278"/>
      <c r="Z278"/>
      <c r="AA278"/>
      <c r="AB278"/>
      <c r="AC278"/>
      <c r="AD278"/>
    </row>
    <row r="279" spans="1:30">
      <c r="A279"/>
      <c r="B279"/>
      <c r="C279"/>
      <c r="D279"/>
      <c r="E279"/>
      <c r="F279"/>
      <c r="G279"/>
      <c r="H279"/>
      <c r="I279"/>
      <c r="J279"/>
      <c r="K279"/>
      <c r="L279"/>
      <c r="M279"/>
      <c r="N279"/>
      <c r="O279"/>
      <c r="P279"/>
      <c r="Q279"/>
      <c r="R279"/>
      <c r="S279"/>
      <c r="T279"/>
      <c r="U279"/>
      <c r="V279"/>
      <c r="W279"/>
      <c r="X279"/>
      <c r="Y279"/>
      <c r="Z279"/>
      <c r="AA279"/>
      <c r="AB279"/>
      <c r="AC279"/>
      <c r="AD279"/>
    </row>
    <row r="280" spans="1:30">
      <c r="A280"/>
      <c r="B280"/>
      <c r="C280"/>
      <c r="D280"/>
      <c r="E280"/>
      <c r="F280"/>
      <c r="G280"/>
      <c r="H280"/>
      <c r="I280"/>
      <c r="J280"/>
      <c r="K280"/>
      <c r="L280"/>
      <c r="M280"/>
      <c r="N280"/>
      <c r="O280"/>
      <c r="P280"/>
      <c r="Q280"/>
      <c r="R280"/>
      <c r="S280"/>
      <c r="T280"/>
      <c r="U280"/>
      <c r="V280"/>
      <c r="W280"/>
      <c r="X280"/>
      <c r="Y280"/>
      <c r="Z280"/>
      <c r="AA280"/>
      <c r="AB280"/>
      <c r="AC280"/>
      <c r="AD280"/>
    </row>
    <row r="281" spans="1:30">
      <c r="A281"/>
      <c r="B281"/>
      <c r="C281"/>
      <c r="D281"/>
      <c r="E281"/>
      <c r="F281"/>
      <c r="G281"/>
      <c r="H281"/>
      <c r="I281"/>
      <c r="J281"/>
      <c r="K281"/>
      <c r="L281"/>
      <c r="M281"/>
      <c r="N281"/>
      <c r="O281"/>
      <c r="P281"/>
      <c r="Q281"/>
      <c r="R281"/>
      <c r="S281"/>
      <c r="T281"/>
      <c r="U281"/>
      <c r="V281"/>
      <c r="W281"/>
      <c r="X281"/>
      <c r="Y281"/>
      <c r="Z281"/>
      <c r="AA281"/>
      <c r="AB281"/>
      <c r="AC281"/>
      <c r="AD281"/>
    </row>
    <row r="282" spans="1:30">
      <c r="A282"/>
      <c r="B282"/>
      <c r="C282"/>
      <c r="D282"/>
      <c r="E282"/>
      <c r="F282"/>
      <c r="G282"/>
      <c r="H282"/>
      <c r="I282"/>
      <c r="J282"/>
      <c r="K282"/>
      <c r="L282"/>
      <c r="M282"/>
      <c r="N282"/>
      <c r="O282"/>
      <c r="P282"/>
      <c r="Q282"/>
      <c r="R282"/>
      <c r="S282"/>
      <c r="T282"/>
      <c r="U282"/>
      <c r="V282"/>
      <c r="W282"/>
      <c r="X282"/>
      <c r="Y282"/>
      <c r="Z282"/>
      <c r="AA282"/>
      <c r="AB282"/>
      <c r="AC282"/>
      <c r="AD282"/>
    </row>
    <row r="283" spans="1:30">
      <c r="A283"/>
      <c r="B283"/>
      <c r="C283"/>
      <c r="D283"/>
      <c r="E283"/>
      <c r="F283"/>
      <c r="G283"/>
      <c r="H283"/>
      <c r="I283"/>
      <c r="J283"/>
      <c r="K283"/>
      <c r="L283"/>
      <c r="M283"/>
      <c r="N283"/>
      <c r="O283"/>
      <c r="P283"/>
      <c r="Q283"/>
      <c r="R283"/>
      <c r="S283"/>
      <c r="T283"/>
      <c r="U283"/>
      <c r="V283"/>
      <c r="W283"/>
      <c r="X283"/>
      <c r="Y283"/>
      <c r="Z283"/>
      <c r="AA283"/>
      <c r="AB283"/>
      <c r="AC283"/>
      <c r="AD283"/>
    </row>
    <row r="284" spans="1:30">
      <c r="A284"/>
      <c r="B284"/>
      <c r="C284"/>
      <c r="D284"/>
      <c r="E284"/>
      <c r="F284"/>
      <c r="G284"/>
      <c r="H284"/>
      <c r="I284"/>
      <c r="J284"/>
      <c r="K284"/>
      <c r="L284"/>
      <c r="M284"/>
      <c r="N284"/>
      <c r="O284"/>
      <c r="P284"/>
      <c r="Q284"/>
      <c r="R284"/>
      <c r="S284"/>
      <c r="T284"/>
      <c r="U284"/>
      <c r="V284"/>
      <c r="W284"/>
      <c r="X284"/>
      <c r="Y284"/>
      <c r="Z284"/>
      <c r="AA284"/>
      <c r="AB284"/>
      <c r="AC284"/>
      <c r="AD284"/>
    </row>
    <row r="285" spans="1:30">
      <c r="A285"/>
      <c r="B285"/>
      <c r="C285"/>
      <c r="D285"/>
      <c r="E285"/>
      <c r="F285"/>
      <c r="G285"/>
      <c r="H285"/>
      <c r="I285"/>
      <c r="J285"/>
      <c r="K285"/>
      <c r="L285"/>
      <c r="M285"/>
      <c r="N285"/>
      <c r="O285"/>
      <c r="P285"/>
      <c r="Q285"/>
      <c r="R285"/>
      <c r="S285"/>
      <c r="T285"/>
      <c r="U285"/>
      <c r="V285"/>
      <c r="W285"/>
      <c r="X285"/>
      <c r="Y285"/>
      <c r="Z285"/>
      <c r="AA285"/>
      <c r="AB285"/>
      <c r="AC285"/>
      <c r="AD285"/>
    </row>
    <row r="286" spans="1:30">
      <c r="A286"/>
      <c r="B286"/>
      <c r="C286"/>
      <c r="D286"/>
      <c r="E286"/>
      <c r="F286"/>
      <c r="G286"/>
      <c r="H286"/>
      <c r="I286"/>
      <c r="J286"/>
      <c r="K286"/>
      <c r="L286"/>
      <c r="M286"/>
      <c r="N286"/>
      <c r="O286"/>
      <c r="P286"/>
      <c r="Q286"/>
      <c r="R286"/>
      <c r="S286"/>
      <c r="T286"/>
      <c r="U286"/>
      <c r="V286"/>
      <c r="W286"/>
      <c r="X286"/>
      <c r="Y286"/>
      <c r="Z286"/>
      <c r="AA286"/>
      <c r="AB286"/>
      <c r="AC286"/>
      <c r="AD286"/>
    </row>
    <row r="287" spans="1:30">
      <c r="A287"/>
      <c r="B287"/>
      <c r="C287"/>
      <c r="D287"/>
      <c r="E287"/>
      <c r="F287"/>
      <c r="G287"/>
      <c r="H287"/>
      <c r="I287"/>
      <c r="J287"/>
      <c r="K287"/>
      <c r="L287"/>
      <c r="M287"/>
      <c r="N287"/>
      <c r="O287"/>
      <c r="P287"/>
      <c r="Q287"/>
      <c r="R287"/>
      <c r="S287"/>
      <c r="T287"/>
      <c r="U287"/>
      <c r="V287"/>
      <c r="W287"/>
      <c r="X287"/>
      <c r="Y287"/>
      <c r="Z287"/>
      <c r="AA287"/>
      <c r="AB287"/>
      <c r="AC287"/>
      <c r="AD287"/>
    </row>
    <row r="288" spans="1:30">
      <c r="A288"/>
      <c r="B288"/>
      <c r="C288"/>
      <c r="D288"/>
      <c r="E288"/>
      <c r="F288"/>
      <c r="G288"/>
      <c r="H288"/>
      <c r="I288"/>
      <c r="J288"/>
      <c r="K288"/>
      <c r="L288"/>
      <c r="M288"/>
      <c r="N288"/>
      <c r="O288"/>
      <c r="P288"/>
      <c r="Q288"/>
      <c r="R288"/>
      <c r="S288"/>
      <c r="T288"/>
      <c r="U288"/>
      <c r="V288"/>
      <c r="W288"/>
      <c r="X288"/>
      <c r="Y288"/>
      <c r="Z288"/>
      <c r="AA288"/>
      <c r="AB288"/>
      <c r="AC288"/>
      <c r="AD288"/>
    </row>
    <row r="289" spans="1:30">
      <c r="A289"/>
      <c r="B289"/>
      <c r="C289"/>
      <c r="D289"/>
      <c r="E289"/>
      <c r="F289"/>
      <c r="G289"/>
      <c r="H289"/>
      <c r="I289"/>
      <c r="J289"/>
      <c r="K289"/>
      <c r="L289"/>
      <c r="M289"/>
      <c r="N289"/>
      <c r="O289"/>
      <c r="P289"/>
      <c r="Q289"/>
      <c r="R289"/>
      <c r="S289"/>
      <c r="T289"/>
      <c r="U289"/>
      <c r="V289"/>
      <c r="W289"/>
      <c r="X289"/>
      <c r="Y289"/>
      <c r="Z289"/>
      <c r="AA289"/>
      <c r="AB289"/>
      <c r="AC289"/>
      <c r="AD289"/>
    </row>
    <row r="290" spans="1:30">
      <c r="A290"/>
      <c r="B290"/>
      <c r="C290"/>
      <c r="D290"/>
      <c r="E290"/>
      <c r="F290"/>
      <c r="G290"/>
      <c r="H290"/>
      <c r="I290"/>
      <c r="J290"/>
      <c r="K290"/>
      <c r="L290"/>
      <c r="M290"/>
      <c r="N290"/>
      <c r="O290"/>
      <c r="P290"/>
      <c r="Q290"/>
      <c r="R290"/>
      <c r="S290"/>
      <c r="T290"/>
      <c r="U290"/>
      <c r="V290"/>
      <c r="W290"/>
      <c r="X290"/>
      <c r="Y290"/>
      <c r="Z290"/>
      <c r="AA290"/>
      <c r="AB290"/>
      <c r="AC290"/>
      <c r="AD290"/>
    </row>
    <row r="291" spans="1:30">
      <c r="A291"/>
      <c r="B291"/>
      <c r="C291"/>
      <c r="D291"/>
      <c r="E291"/>
      <c r="F291"/>
      <c r="G291"/>
      <c r="H291"/>
      <c r="I291"/>
      <c r="J291"/>
      <c r="K291"/>
      <c r="L291"/>
      <c r="M291"/>
      <c r="N291"/>
      <c r="O291"/>
      <c r="P291"/>
      <c r="Q291"/>
      <c r="R291"/>
      <c r="S291"/>
      <c r="T291"/>
      <c r="U291"/>
      <c r="V291"/>
      <c r="W291"/>
      <c r="X291"/>
      <c r="Y291"/>
      <c r="Z291"/>
      <c r="AA291"/>
      <c r="AB291"/>
      <c r="AC291"/>
      <c r="AD291"/>
    </row>
    <row r="292" spans="1:30">
      <c r="A292"/>
      <c r="B292"/>
      <c r="C292"/>
      <c r="D292"/>
      <c r="E292"/>
      <c r="F292"/>
      <c r="G292"/>
      <c r="H292"/>
      <c r="I292"/>
      <c r="J292"/>
      <c r="K292"/>
      <c r="L292"/>
      <c r="M292"/>
      <c r="N292"/>
      <c r="O292"/>
      <c r="P292"/>
      <c r="Q292"/>
      <c r="R292"/>
      <c r="S292"/>
      <c r="T292"/>
      <c r="U292"/>
      <c r="V292"/>
      <c r="W292"/>
      <c r="X292"/>
      <c r="Y292"/>
      <c r="Z292"/>
      <c r="AA292"/>
      <c r="AB292"/>
      <c r="AC292"/>
      <c r="AD292"/>
    </row>
    <row r="293" spans="1:30">
      <c r="A293"/>
      <c r="B293"/>
      <c r="C293"/>
      <c r="D293"/>
      <c r="E293"/>
      <c r="F293"/>
      <c r="G293"/>
      <c r="H293"/>
      <c r="I293"/>
      <c r="J293"/>
      <c r="K293"/>
      <c r="L293"/>
      <c r="M293"/>
      <c r="N293"/>
      <c r="O293"/>
      <c r="P293"/>
      <c r="Q293"/>
      <c r="R293"/>
      <c r="S293"/>
      <c r="T293"/>
      <c r="U293"/>
      <c r="V293"/>
      <c r="W293"/>
      <c r="X293"/>
      <c r="Y293"/>
      <c r="Z293"/>
      <c r="AA293"/>
      <c r="AB293"/>
      <c r="AC293"/>
      <c r="AD293"/>
    </row>
    <row r="294" spans="1:30">
      <c r="A294"/>
      <c r="B294"/>
      <c r="C294"/>
      <c r="D294"/>
      <c r="E294"/>
      <c r="F294"/>
      <c r="G294"/>
      <c r="H294"/>
      <c r="I294"/>
      <c r="J294"/>
      <c r="K294"/>
      <c r="L294"/>
      <c r="M294"/>
      <c r="N294"/>
      <c r="O294"/>
      <c r="P294"/>
      <c r="Q294"/>
      <c r="R294"/>
      <c r="S294"/>
      <c r="T294"/>
      <c r="U294"/>
      <c r="V294"/>
      <c r="W294"/>
      <c r="X294"/>
      <c r="Y294"/>
      <c r="Z294"/>
      <c r="AA294"/>
      <c r="AB294"/>
      <c r="AC294"/>
      <c r="AD294"/>
    </row>
    <row r="295" spans="1:30">
      <c r="A295"/>
      <c r="B295"/>
      <c r="C295"/>
      <c r="D295"/>
      <c r="E295"/>
      <c r="F295"/>
      <c r="G295"/>
      <c r="H295"/>
      <c r="I295"/>
      <c r="J295"/>
      <c r="K295"/>
      <c r="L295"/>
      <c r="M295"/>
      <c r="N295"/>
      <c r="O295"/>
      <c r="P295"/>
      <c r="Q295"/>
      <c r="R295"/>
      <c r="S295"/>
      <c r="T295"/>
      <c r="U295"/>
      <c r="V295"/>
      <c r="W295"/>
      <c r="X295"/>
      <c r="Y295"/>
      <c r="Z295"/>
      <c r="AA295"/>
      <c r="AB295"/>
      <c r="AC295"/>
      <c r="AD295"/>
    </row>
    <row r="296" spans="1:30">
      <c r="A296"/>
      <c r="B296"/>
      <c r="C296"/>
      <c r="D296"/>
      <c r="E296"/>
      <c r="F296"/>
      <c r="G296"/>
      <c r="H296"/>
      <c r="I296"/>
      <c r="J296"/>
      <c r="K296"/>
      <c r="L296"/>
      <c r="M296"/>
      <c r="N296"/>
      <c r="O296"/>
      <c r="P296"/>
      <c r="Q296"/>
      <c r="R296"/>
      <c r="S296"/>
      <c r="T296"/>
      <c r="U296"/>
      <c r="V296"/>
      <c r="W296"/>
      <c r="X296"/>
      <c r="Y296"/>
      <c r="Z296"/>
      <c r="AA296"/>
      <c r="AB296"/>
      <c r="AC296"/>
      <c r="AD296"/>
    </row>
    <row r="297" spans="1:30">
      <c r="A297"/>
      <c r="B297"/>
      <c r="C297"/>
      <c r="D297"/>
      <c r="E297"/>
      <c r="F297"/>
      <c r="G297"/>
      <c r="H297"/>
      <c r="I297"/>
      <c r="J297"/>
      <c r="K297"/>
      <c r="L297"/>
      <c r="M297"/>
      <c r="N297"/>
      <c r="O297"/>
      <c r="P297"/>
      <c r="Q297"/>
      <c r="R297"/>
      <c r="S297"/>
      <c r="T297"/>
      <c r="U297"/>
      <c r="V297"/>
      <c r="W297"/>
      <c r="X297"/>
      <c r="Y297"/>
      <c r="Z297"/>
      <c r="AA297"/>
      <c r="AB297"/>
      <c r="AC297"/>
      <c r="AD297"/>
    </row>
    <row r="298" spans="1:30">
      <c r="A298"/>
      <c r="B298"/>
      <c r="C298"/>
      <c r="D298"/>
      <c r="E298"/>
      <c r="F298"/>
      <c r="G298"/>
      <c r="H298"/>
      <c r="I298"/>
      <c r="J298"/>
      <c r="K298"/>
      <c r="L298"/>
      <c r="M298"/>
      <c r="N298"/>
      <c r="O298"/>
      <c r="P298"/>
      <c r="Q298"/>
      <c r="R298"/>
      <c r="S298"/>
      <c r="T298"/>
      <c r="U298"/>
      <c r="V298"/>
      <c r="W298"/>
      <c r="X298"/>
      <c r="Y298"/>
      <c r="Z298"/>
      <c r="AA298"/>
      <c r="AB298"/>
      <c r="AC298"/>
      <c r="AD298"/>
    </row>
    <row r="299" spans="1:30">
      <c r="A299"/>
      <c r="B299"/>
      <c r="C299"/>
      <c r="D299"/>
      <c r="E299"/>
      <c r="F299"/>
      <c r="G299"/>
      <c r="H299"/>
      <c r="I299"/>
      <c r="J299"/>
      <c r="K299"/>
      <c r="L299"/>
      <c r="M299"/>
      <c r="N299"/>
      <c r="O299"/>
      <c r="P299"/>
      <c r="Q299"/>
      <c r="R299"/>
      <c r="S299"/>
      <c r="T299"/>
      <c r="U299"/>
      <c r="V299"/>
      <c r="W299"/>
      <c r="X299"/>
      <c r="Y299"/>
      <c r="Z299"/>
      <c r="AA299"/>
      <c r="AB299"/>
      <c r="AC299"/>
      <c r="AD299"/>
    </row>
    <row r="300" spans="1:30">
      <c r="A300"/>
      <c r="B300"/>
      <c r="C300"/>
      <c r="D300"/>
      <c r="E300"/>
      <c r="F300"/>
      <c r="G300"/>
      <c r="H300"/>
      <c r="I300"/>
      <c r="J300"/>
      <c r="K300"/>
      <c r="L300"/>
      <c r="M300"/>
      <c r="N300"/>
      <c r="O300"/>
      <c r="P300"/>
      <c r="Q300"/>
      <c r="R300"/>
      <c r="S300"/>
      <c r="T300"/>
      <c r="U300"/>
      <c r="V300"/>
      <c r="W300"/>
      <c r="X300"/>
      <c r="Y300"/>
      <c r="Z300"/>
      <c r="AA300"/>
      <c r="AB300"/>
      <c r="AC300"/>
      <c r="AD300"/>
    </row>
    <row r="301" spans="1:30">
      <c r="A301"/>
      <c r="B301"/>
      <c r="C301"/>
      <c r="D301"/>
      <c r="E301"/>
      <c r="F301"/>
      <c r="G301"/>
      <c r="H301"/>
      <c r="I301"/>
      <c r="J301"/>
      <c r="K301"/>
      <c r="L301"/>
      <c r="M301"/>
      <c r="N301"/>
      <c r="O301"/>
      <c r="P301"/>
      <c r="Q301"/>
      <c r="R301"/>
      <c r="S301"/>
      <c r="T301"/>
      <c r="U301"/>
      <c r="V301"/>
      <c r="W301"/>
      <c r="X301"/>
      <c r="Y301"/>
      <c r="Z301"/>
      <c r="AA301"/>
      <c r="AB301"/>
      <c r="AC301"/>
      <c r="AD301"/>
    </row>
    <row r="302" spans="1:30">
      <c r="A302"/>
      <c r="B302"/>
      <c r="C302"/>
      <c r="D302"/>
      <c r="E302"/>
      <c r="F302"/>
      <c r="G302"/>
      <c r="H302"/>
      <c r="I302"/>
      <c r="J302"/>
      <c r="K302"/>
      <c r="L302"/>
      <c r="M302"/>
      <c r="N302"/>
      <c r="O302"/>
      <c r="P302"/>
      <c r="Q302"/>
      <c r="R302"/>
      <c r="S302"/>
      <c r="T302"/>
      <c r="U302"/>
      <c r="V302"/>
      <c r="W302"/>
      <c r="X302"/>
      <c r="Y302"/>
      <c r="Z302"/>
      <c r="AA302"/>
      <c r="AB302"/>
      <c r="AC302"/>
      <c r="AD302"/>
    </row>
    <row r="303" spans="1:30">
      <c r="A303"/>
      <c r="B303"/>
      <c r="C303"/>
      <c r="D303"/>
      <c r="E303"/>
      <c r="F303"/>
      <c r="G303"/>
      <c r="H303"/>
      <c r="I303"/>
      <c r="J303"/>
      <c r="K303"/>
      <c r="L303"/>
      <c r="M303"/>
      <c r="N303"/>
      <c r="O303"/>
      <c r="P303"/>
      <c r="Q303"/>
      <c r="R303"/>
      <c r="S303"/>
      <c r="T303"/>
      <c r="U303"/>
      <c r="V303"/>
      <c r="W303"/>
      <c r="X303"/>
      <c r="Y303"/>
      <c r="Z303"/>
      <c r="AA303"/>
      <c r="AB303"/>
      <c r="AC303"/>
      <c r="AD303"/>
    </row>
    <row r="304" spans="1:30">
      <c r="A304"/>
      <c r="B304"/>
      <c r="C304"/>
      <c r="D304"/>
      <c r="E304"/>
      <c r="F304"/>
      <c r="G304"/>
      <c r="H304"/>
      <c r="I304"/>
      <c r="J304"/>
      <c r="K304"/>
      <c r="L304"/>
      <c r="M304"/>
      <c r="N304"/>
      <c r="O304"/>
      <c r="P304"/>
      <c r="Q304"/>
      <c r="R304"/>
      <c r="S304"/>
      <c r="T304"/>
      <c r="U304"/>
      <c r="V304"/>
      <c r="W304"/>
      <c r="X304"/>
      <c r="Y304"/>
      <c r="Z304"/>
      <c r="AA304"/>
      <c r="AB304"/>
      <c r="AC304"/>
      <c r="AD304"/>
    </row>
    <row r="305" spans="1:30">
      <c r="A305"/>
      <c r="B305"/>
      <c r="C305"/>
      <c r="D305"/>
      <c r="E305"/>
      <c r="F305"/>
      <c r="G305"/>
      <c r="H305"/>
      <c r="I305"/>
      <c r="J305"/>
      <c r="K305"/>
      <c r="L305"/>
      <c r="M305"/>
      <c r="N305"/>
      <c r="O305"/>
      <c r="P305"/>
      <c r="Q305"/>
      <c r="R305"/>
      <c r="S305"/>
      <c r="T305"/>
      <c r="U305"/>
      <c r="V305"/>
      <c r="W305"/>
      <c r="X305"/>
      <c r="Y305"/>
      <c r="Z305"/>
      <c r="AA305"/>
      <c r="AB305"/>
      <c r="AC305"/>
      <c r="AD305"/>
    </row>
    <row r="306" spans="1:30">
      <c r="A306"/>
      <c r="B306"/>
      <c r="C306"/>
      <c r="D306"/>
      <c r="E306"/>
      <c r="F306"/>
      <c r="G306"/>
      <c r="H306"/>
      <c r="I306"/>
      <c r="J306"/>
      <c r="K306"/>
      <c r="L306"/>
      <c r="M306"/>
      <c r="N306"/>
      <c r="O306"/>
      <c r="P306"/>
      <c r="Q306"/>
      <c r="R306"/>
      <c r="S306"/>
      <c r="T306"/>
      <c r="U306"/>
      <c r="V306"/>
      <c r="W306"/>
      <c r="X306"/>
      <c r="Y306"/>
      <c r="Z306"/>
      <c r="AA306"/>
      <c r="AB306"/>
      <c r="AC306"/>
      <c r="AD306"/>
    </row>
    <row r="307" spans="1:30">
      <c r="A307"/>
      <c r="B307"/>
      <c r="C307"/>
      <c r="D307"/>
      <c r="E307"/>
      <c r="F307"/>
      <c r="G307"/>
      <c r="H307"/>
      <c r="I307"/>
      <c r="J307"/>
      <c r="K307"/>
      <c r="L307"/>
      <c r="M307"/>
      <c r="N307"/>
      <c r="O307"/>
      <c r="P307"/>
      <c r="Q307"/>
      <c r="R307"/>
      <c r="S307"/>
      <c r="T307"/>
      <c r="U307"/>
      <c r="V307"/>
      <c r="W307"/>
      <c r="X307"/>
      <c r="Y307"/>
      <c r="Z307"/>
      <c r="AA307"/>
      <c r="AB307"/>
      <c r="AC307"/>
      <c r="AD307"/>
    </row>
    <row r="308" spans="1:30">
      <c r="A308"/>
      <c r="B308"/>
      <c r="C308"/>
      <c r="D308"/>
      <c r="E308"/>
      <c r="F308"/>
      <c r="G308"/>
      <c r="H308"/>
      <c r="I308"/>
      <c r="J308"/>
      <c r="K308"/>
      <c r="L308"/>
      <c r="M308"/>
      <c r="N308"/>
      <c r="O308"/>
      <c r="P308"/>
      <c r="Q308"/>
      <c r="R308"/>
      <c r="S308"/>
      <c r="T308"/>
      <c r="U308"/>
      <c r="V308"/>
      <c r="W308"/>
      <c r="X308"/>
      <c r="Y308"/>
      <c r="Z308"/>
      <c r="AA308"/>
      <c r="AB308"/>
      <c r="AC308"/>
      <c r="AD308"/>
    </row>
    <row r="309" spans="1:30">
      <c r="A309"/>
      <c r="B309"/>
      <c r="C309"/>
      <c r="D309"/>
      <c r="E309"/>
      <c r="F309"/>
      <c r="G309"/>
      <c r="H309"/>
      <c r="I309"/>
      <c r="J309"/>
      <c r="K309"/>
      <c r="L309"/>
      <c r="M309"/>
      <c r="N309"/>
      <c r="O309"/>
      <c r="P309"/>
      <c r="Q309"/>
      <c r="R309"/>
      <c r="S309"/>
      <c r="T309"/>
      <c r="U309"/>
      <c r="V309"/>
      <c r="W309"/>
      <c r="X309"/>
      <c r="Y309"/>
      <c r="Z309"/>
      <c r="AA309"/>
      <c r="AB309"/>
      <c r="AC309"/>
      <c r="AD309"/>
    </row>
    <row r="310" spans="1:30">
      <c r="A310"/>
      <c r="B310"/>
      <c r="C310"/>
      <c r="D310"/>
      <c r="E310"/>
      <c r="F310"/>
      <c r="G310"/>
      <c r="H310"/>
      <c r="I310"/>
      <c r="J310"/>
      <c r="K310"/>
      <c r="L310"/>
      <c r="M310"/>
      <c r="N310"/>
      <c r="O310"/>
      <c r="P310"/>
      <c r="Q310"/>
      <c r="R310"/>
      <c r="S310"/>
      <c r="T310"/>
      <c r="U310"/>
      <c r="V310"/>
      <c r="W310"/>
      <c r="X310"/>
      <c r="Y310"/>
      <c r="Z310"/>
      <c r="AA310"/>
      <c r="AB310"/>
      <c r="AC310"/>
      <c r="AD310"/>
    </row>
    <row r="311" spans="1:30">
      <c r="A311"/>
      <c r="B311"/>
      <c r="C311"/>
      <c r="D311"/>
      <c r="E311"/>
      <c r="F311"/>
      <c r="G311"/>
      <c r="H311"/>
      <c r="I311"/>
      <c r="J311"/>
      <c r="K311"/>
      <c r="L311"/>
      <c r="M311"/>
      <c r="N311"/>
      <c r="O311"/>
      <c r="P311"/>
      <c r="Q311"/>
      <c r="R311"/>
      <c r="S311"/>
      <c r="T311"/>
      <c r="U311"/>
      <c r="V311"/>
      <c r="W311"/>
      <c r="X311"/>
      <c r="Y311"/>
      <c r="Z311"/>
      <c r="AA311"/>
      <c r="AB311"/>
      <c r="AC311"/>
      <c r="AD311"/>
    </row>
    <row r="312" spans="1:30">
      <c r="A312"/>
      <c r="B312"/>
      <c r="C312"/>
      <c r="D312"/>
      <c r="E312"/>
      <c r="F312"/>
      <c r="G312"/>
      <c r="H312"/>
      <c r="I312"/>
      <c r="J312"/>
      <c r="K312"/>
      <c r="L312"/>
      <c r="M312"/>
      <c r="N312"/>
      <c r="O312"/>
      <c r="P312"/>
      <c r="Q312"/>
      <c r="R312"/>
      <c r="S312"/>
      <c r="T312"/>
      <c r="U312"/>
      <c r="V312"/>
      <c r="W312"/>
      <c r="X312"/>
      <c r="Y312"/>
      <c r="Z312"/>
      <c r="AA312"/>
      <c r="AB312"/>
      <c r="AC312"/>
      <c r="AD312"/>
    </row>
    <row r="313" spans="1:30">
      <c r="A313"/>
      <c r="B313"/>
      <c r="C313"/>
      <c r="D313"/>
      <c r="E313"/>
      <c r="F313"/>
      <c r="G313"/>
      <c r="H313"/>
      <c r="I313"/>
      <c r="J313"/>
      <c r="K313"/>
      <c r="L313"/>
      <c r="M313"/>
      <c r="N313"/>
      <c r="O313"/>
      <c r="P313"/>
      <c r="Q313"/>
      <c r="R313"/>
      <c r="S313"/>
      <c r="T313"/>
      <c r="U313"/>
      <c r="V313"/>
      <c r="W313"/>
      <c r="X313"/>
      <c r="Y313"/>
      <c r="Z313"/>
      <c r="AA313"/>
      <c r="AB313"/>
      <c r="AC313"/>
      <c r="AD313"/>
    </row>
    <row r="314" spans="1:30">
      <c r="A314"/>
      <c r="B314"/>
      <c r="C314"/>
      <c r="D314"/>
      <c r="E314"/>
      <c r="F314"/>
      <c r="G314"/>
      <c r="H314"/>
      <c r="I314"/>
      <c r="J314"/>
      <c r="K314"/>
      <c r="L314"/>
      <c r="M314"/>
      <c r="N314"/>
      <c r="O314"/>
      <c r="P314"/>
      <c r="Q314"/>
      <c r="R314"/>
      <c r="S314"/>
      <c r="T314"/>
      <c r="U314"/>
      <c r="V314"/>
      <c r="W314"/>
      <c r="X314"/>
      <c r="Y314"/>
      <c r="Z314"/>
      <c r="AA314"/>
      <c r="AB314"/>
      <c r="AC314"/>
      <c r="AD314"/>
    </row>
    <row r="315" spans="1:30">
      <c r="A315"/>
      <c r="B315"/>
      <c r="C315"/>
      <c r="D315"/>
      <c r="E315"/>
      <c r="F315"/>
      <c r="G315"/>
      <c r="H315"/>
      <c r="I315"/>
      <c r="J315"/>
      <c r="K315"/>
      <c r="L315"/>
      <c r="M315"/>
      <c r="N315"/>
      <c r="O315"/>
      <c r="P315"/>
      <c r="Q315"/>
      <c r="R315"/>
      <c r="S315"/>
      <c r="T315"/>
      <c r="U315"/>
      <c r="V315"/>
      <c r="W315"/>
      <c r="X315"/>
      <c r="Y315"/>
      <c r="Z315"/>
      <c r="AA315"/>
      <c r="AB315"/>
      <c r="AC315"/>
      <c r="AD315"/>
    </row>
    <row r="316" spans="1:30">
      <c r="A316"/>
      <c r="B316"/>
      <c r="C316"/>
      <c r="D316"/>
      <c r="E316"/>
      <c r="F316"/>
      <c r="G316"/>
      <c r="H316"/>
      <c r="I316"/>
      <c r="J316"/>
      <c r="K316"/>
      <c r="L316"/>
      <c r="M316"/>
      <c r="N316"/>
      <c r="O316"/>
      <c r="P316"/>
      <c r="Q316"/>
      <c r="R316"/>
      <c r="S316"/>
      <c r="T316"/>
      <c r="U316"/>
      <c r="V316"/>
      <c r="W316"/>
      <c r="X316"/>
      <c r="Y316"/>
      <c r="Z316"/>
      <c r="AA316"/>
      <c r="AB316"/>
      <c r="AC316"/>
      <c r="AD316"/>
    </row>
    <row r="317" spans="1:30">
      <c r="A317"/>
      <c r="B317"/>
      <c r="C317"/>
      <c r="D317"/>
      <c r="E317"/>
      <c r="F317"/>
      <c r="G317"/>
      <c r="H317"/>
      <c r="I317"/>
      <c r="J317"/>
      <c r="K317"/>
      <c r="L317"/>
      <c r="M317"/>
      <c r="N317"/>
      <c r="O317"/>
      <c r="P317"/>
      <c r="Q317"/>
      <c r="R317"/>
      <c r="S317"/>
      <c r="T317"/>
      <c r="U317"/>
      <c r="V317"/>
      <c r="W317"/>
      <c r="X317"/>
      <c r="Y317"/>
      <c r="Z317"/>
      <c r="AA317"/>
      <c r="AB317"/>
      <c r="AC317"/>
      <c r="AD317"/>
    </row>
    <row r="318" spans="1:30">
      <c r="A318"/>
      <c r="B318"/>
      <c r="C318"/>
      <c r="D318"/>
      <c r="E318"/>
      <c r="F318"/>
      <c r="G318"/>
      <c r="H318"/>
      <c r="I318"/>
      <c r="J318"/>
      <c r="K318"/>
      <c r="L318"/>
      <c r="M318"/>
      <c r="N318"/>
      <c r="O318"/>
      <c r="P318"/>
      <c r="Q318"/>
      <c r="R318"/>
      <c r="S318"/>
      <c r="T318"/>
      <c r="U318"/>
      <c r="V318"/>
      <c r="W318"/>
      <c r="X318"/>
      <c r="Y318"/>
      <c r="Z318"/>
      <c r="AA318"/>
      <c r="AB318"/>
      <c r="AC318"/>
      <c r="AD318"/>
    </row>
    <row r="319" spans="1:30">
      <c r="A319"/>
      <c r="B319"/>
      <c r="C319"/>
      <c r="D319"/>
      <c r="E319"/>
      <c r="F319"/>
      <c r="G319"/>
      <c r="H319"/>
      <c r="I319"/>
      <c r="J319"/>
      <c r="K319"/>
      <c r="L319"/>
      <c r="M319"/>
      <c r="N319"/>
      <c r="O319"/>
      <c r="P319"/>
      <c r="Q319"/>
      <c r="R319"/>
      <c r="S319"/>
      <c r="T319"/>
      <c r="U319"/>
      <c r="V319"/>
      <c r="W319"/>
      <c r="X319"/>
      <c r="Y319"/>
      <c r="Z319"/>
      <c r="AA319"/>
      <c r="AB319"/>
      <c r="AC319"/>
      <c r="AD319"/>
    </row>
    <row r="320" spans="1:30">
      <c r="A320"/>
      <c r="B320"/>
      <c r="C320"/>
      <c r="D320"/>
      <c r="E320"/>
      <c r="F320"/>
      <c r="G320"/>
      <c r="H320"/>
      <c r="I320"/>
      <c r="J320"/>
      <c r="K320"/>
      <c r="L320"/>
      <c r="M320"/>
      <c r="N320"/>
      <c r="O320"/>
      <c r="P320"/>
      <c r="Q320"/>
      <c r="R320"/>
      <c r="S320"/>
      <c r="T320"/>
      <c r="U320"/>
      <c r="V320"/>
      <c r="W320"/>
      <c r="X320"/>
      <c r="Y320"/>
      <c r="Z320"/>
      <c r="AA320"/>
      <c r="AB320"/>
      <c r="AC320"/>
      <c r="AD320"/>
    </row>
    <row r="321" spans="1:30">
      <c r="A321"/>
      <c r="B321"/>
      <c r="C321"/>
      <c r="D321"/>
      <c r="E321"/>
      <c r="F321"/>
      <c r="G321"/>
      <c r="H321"/>
      <c r="I321"/>
      <c r="J321"/>
      <c r="K321"/>
      <c r="L321"/>
      <c r="M321"/>
      <c r="N321"/>
      <c r="O321"/>
      <c r="P321"/>
      <c r="Q321"/>
      <c r="R321"/>
      <c r="S321"/>
      <c r="T321"/>
      <c r="U321"/>
      <c r="V321"/>
      <c r="W321"/>
      <c r="X321"/>
      <c r="Y321"/>
      <c r="Z321"/>
      <c r="AA321"/>
      <c r="AB321"/>
      <c r="AC321"/>
      <c r="AD321"/>
    </row>
    <row r="322" spans="1:30">
      <c r="A322"/>
      <c r="B322"/>
      <c r="C322"/>
      <c r="D322"/>
      <c r="E322"/>
      <c r="F322"/>
      <c r="G322"/>
      <c r="H322"/>
      <c r="I322"/>
      <c r="J322"/>
      <c r="K322"/>
      <c r="L322"/>
      <c r="M322"/>
      <c r="N322"/>
      <c r="O322"/>
      <c r="P322"/>
      <c r="Q322"/>
      <c r="R322"/>
      <c r="S322"/>
      <c r="T322"/>
      <c r="U322"/>
      <c r="V322"/>
      <c r="W322"/>
      <c r="X322"/>
      <c r="Y322"/>
      <c r="Z322"/>
      <c r="AA322"/>
      <c r="AB322"/>
      <c r="AC322"/>
      <c r="AD322"/>
    </row>
    <row r="323" spans="1:30">
      <c r="A323"/>
      <c r="B323"/>
      <c r="C323"/>
      <c r="D323"/>
      <c r="E323"/>
      <c r="F323"/>
      <c r="G323"/>
      <c r="H323"/>
      <c r="I323"/>
      <c r="J323"/>
      <c r="K323"/>
      <c r="L323"/>
      <c r="M323"/>
      <c r="N323"/>
      <c r="O323"/>
      <c r="P323"/>
      <c r="Q323"/>
      <c r="R323"/>
      <c r="S323"/>
      <c r="T323"/>
      <c r="U323"/>
      <c r="V323"/>
      <c r="W323"/>
      <c r="X323"/>
      <c r="Y323"/>
      <c r="Z323"/>
      <c r="AA323"/>
      <c r="AB323"/>
      <c r="AC323"/>
      <c r="AD323"/>
    </row>
    <row r="324" spans="1:30">
      <c r="A324"/>
      <c r="B324"/>
      <c r="C324"/>
      <c r="D324"/>
      <c r="E324"/>
      <c r="F324"/>
      <c r="G324"/>
      <c r="H324"/>
      <c r="I324"/>
      <c r="J324"/>
      <c r="K324"/>
      <c r="L324"/>
      <c r="M324"/>
      <c r="N324"/>
      <c r="O324"/>
      <c r="P324"/>
      <c r="Q324"/>
      <c r="R324"/>
      <c r="S324"/>
      <c r="T324"/>
      <c r="U324"/>
      <c r="V324"/>
      <c r="W324"/>
      <c r="X324"/>
      <c r="Y324"/>
      <c r="Z324"/>
      <c r="AA324"/>
      <c r="AB324"/>
      <c r="AC324"/>
      <c r="AD324"/>
    </row>
    <row r="325" spans="1:30">
      <c r="A325"/>
      <c r="B325"/>
      <c r="C325"/>
      <c r="D325"/>
      <c r="E325"/>
      <c r="F325"/>
      <c r="G325"/>
      <c r="H325"/>
      <c r="I325"/>
      <c r="J325"/>
      <c r="K325"/>
      <c r="L325"/>
      <c r="M325"/>
      <c r="N325"/>
      <c r="O325"/>
      <c r="P325"/>
      <c r="Q325"/>
      <c r="R325"/>
      <c r="S325"/>
      <c r="T325"/>
      <c r="U325"/>
      <c r="V325"/>
      <c r="W325"/>
      <c r="X325"/>
      <c r="Y325"/>
      <c r="Z325"/>
      <c r="AA325"/>
      <c r="AB325"/>
      <c r="AC325"/>
      <c r="AD325"/>
    </row>
    <row r="326" spans="1:30">
      <c r="A326"/>
      <c r="B326"/>
      <c r="C326"/>
      <c r="D326"/>
      <c r="E326"/>
      <c r="F326"/>
      <c r="G326"/>
      <c r="H326"/>
      <c r="I326"/>
      <c r="J326"/>
      <c r="K326"/>
      <c r="L326"/>
      <c r="M326"/>
      <c r="N326"/>
      <c r="O326"/>
      <c r="P326"/>
      <c r="Q326"/>
      <c r="R326"/>
      <c r="S326"/>
      <c r="T326"/>
      <c r="U326"/>
      <c r="V326"/>
      <c r="W326"/>
      <c r="X326"/>
      <c r="Y326"/>
      <c r="Z326"/>
      <c r="AA326"/>
      <c r="AB326"/>
      <c r="AC326"/>
      <c r="AD326"/>
    </row>
    <row r="327" spans="1:30">
      <c r="A327"/>
      <c r="B327"/>
      <c r="C327"/>
      <c r="D327"/>
      <c r="E327"/>
      <c r="F327"/>
      <c r="G327"/>
      <c r="H327"/>
      <c r="I327"/>
      <c r="J327"/>
      <c r="K327"/>
      <c r="L327"/>
      <c r="M327"/>
      <c r="N327"/>
      <c r="O327"/>
      <c r="P327"/>
      <c r="Q327"/>
      <c r="R327"/>
      <c r="S327"/>
      <c r="T327"/>
      <c r="U327"/>
      <c r="V327"/>
      <c r="W327"/>
      <c r="X327"/>
      <c r="Y327"/>
      <c r="Z327"/>
      <c r="AA327"/>
      <c r="AB327"/>
      <c r="AC327"/>
      <c r="AD327"/>
    </row>
    <row r="328" spans="1:30">
      <c r="A328"/>
      <c r="B328"/>
      <c r="C328"/>
      <c r="D328"/>
      <c r="E328"/>
      <c r="F328"/>
      <c r="G328"/>
      <c r="H328"/>
      <c r="I328"/>
      <c r="J328"/>
      <c r="K328"/>
      <c r="L328"/>
      <c r="M328"/>
      <c r="N328"/>
      <c r="O328"/>
      <c r="P328"/>
      <c r="Q328"/>
      <c r="R328"/>
      <c r="S328"/>
      <c r="T328"/>
      <c r="U328"/>
      <c r="V328"/>
      <c r="W328"/>
      <c r="X328"/>
      <c r="Y328"/>
      <c r="Z328"/>
      <c r="AA328"/>
      <c r="AB328"/>
      <c r="AC328"/>
      <c r="AD328"/>
    </row>
    <row r="329" spans="1:30">
      <c r="A329"/>
      <c r="B329"/>
      <c r="C329"/>
      <c r="D329"/>
      <c r="E329"/>
      <c r="F329"/>
      <c r="G329"/>
      <c r="H329"/>
      <c r="I329"/>
      <c r="J329"/>
      <c r="K329"/>
      <c r="L329"/>
      <c r="M329"/>
      <c r="N329"/>
      <c r="O329"/>
      <c r="P329"/>
      <c r="Q329"/>
      <c r="R329"/>
      <c r="S329"/>
      <c r="T329"/>
      <c r="U329"/>
      <c r="V329"/>
      <c r="W329"/>
      <c r="X329"/>
      <c r="Y329"/>
      <c r="Z329"/>
      <c r="AA329"/>
      <c r="AB329"/>
      <c r="AC329"/>
      <c r="AD329"/>
    </row>
    <row r="330" spans="1:30">
      <c r="A330"/>
      <c r="B330"/>
      <c r="C330"/>
      <c r="D330"/>
      <c r="E330"/>
      <c r="F330"/>
      <c r="G330"/>
      <c r="H330"/>
      <c r="I330"/>
      <c r="J330"/>
      <c r="K330"/>
      <c r="L330"/>
      <c r="M330"/>
      <c r="N330"/>
      <c r="O330"/>
      <c r="P330"/>
      <c r="Q330"/>
      <c r="R330"/>
      <c r="S330"/>
      <c r="T330"/>
      <c r="U330"/>
      <c r="V330"/>
      <c r="W330"/>
      <c r="X330"/>
      <c r="Y330"/>
      <c r="Z330"/>
      <c r="AA330"/>
      <c r="AB330"/>
      <c r="AC330"/>
      <c r="AD330"/>
    </row>
    <row r="331" spans="1:30">
      <c r="A331"/>
      <c r="B331"/>
      <c r="C331"/>
      <c r="D331"/>
      <c r="E331"/>
      <c r="F331"/>
      <c r="G331"/>
      <c r="H331"/>
      <c r="I331"/>
      <c r="J331"/>
      <c r="K331"/>
      <c r="L331"/>
      <c r="M331"/>
      <c r="N331"/>
      <c r="O331"/>
      <c r="P331"/>
      <c r="Q331"/>
      <c r="R331"/>
      <c r="S331"/>
      <c r="T331"/>
      <c r="U331"/>
      <c r="V331"/>
      <c r="W331"/>
      <c r="X331"/>
      <c r="Y331"/>
      <c r="Z331"/>
      <c r="AA331"/>
      <c r="AB331"/>
      <c r="AC331"/>
      <c r="AD331"/>
    </row>
    <row r="332" spans="1:30">
      <c r="A332"/>
      <c r="B332"/>
      <c r="C332"/>
      <c r="D332"/>
      <c r="E332"/>
      <c r="F332"/>
      <c r="G332"/>
      <c r="H332"/>
      <c r="I332"/>
      <c r="J332"/>
      <c r="K332"/>
      <c r="L332"/>
      <c r="M332"/>
      <c r="N332"/>
      <c r="O332"/>
      <c r="P332"/>
      <c r="Q332"/>
      <c r="R332"/>
      <c r="S332"/>
      <c r="T332"/>
      <c r="U332"/>
      <c r="V332"/>
      <c r="W332"/>
      <c r="X332"/>
      <c r="Y332"/>
      <c r="Z332"/>
      <c r="AA332"/>
      <c r="AB332"/>
      <c r="AC332"/>
      <c r="AD332"/>
    </row>
    <row r="333" spans="1:30">
      <c r="A333"/>
      <c r="B333"/>
      <c r="C333"/>
      <c r="D333"/>
      <c r="E333"/>
      <c r="F333"/>
      <c r="G333"/>
      <c r="H333"/>
      <c r="I333"/>
      <c r="J333"/>
      <c r="K333"/>
      <c r="L333"/>
      <c r="M333"/>
      <c r="N333"/>
      <c r="O333"/>
      <c r="P333"/>
      <c r="Q333"/>
      <c r="R333"/>
      <c r="S333"/>
      <c r="T333"/>
      <c r="U333"/>
      <c r="V333"/>
      <c r="W333"/>
      <c r="X333"/>
      <c r="Y333"/>
      <c r="Z333"/>
      <c r="AA333"/>
      <c r="AB333"/>
      <c r="AC333"/>
      <c r="AD333"/>
    </row>
    <row r="334" spans="1:30">
      <c r="A334"/>
      <c r="B334"/>
      <c r="C334"/>
      <c r="D334"/>
      <c r="E334"/>
      <c r="F334"/>
      <c r="G334"/>
      <c r="H334"/>
      <c r="I334"/>
      <c r="J334"/>
      <c r="K334"/>
      <c r="L334"/>
      <c r="M334"/>
      <c r="N334"/>
      <c r="O334"/>
      <c r="P334"/>
      <c r="Q334"/>
      <c r="R334"/>
      <c r="S334"/>
      <c r="T334"/>
      <c r="U334"/>
      <c r="V334"/>
      <c r="W334"/>
      <c r="X334"/>
      <c r="Y334"/>
      <c r="Z334"/>
      <c r="AA334"/>
      <c r="AB334"/>
      <c r="AC334"/>
      <c r="AD334"/>
    </row>
    <row r="335" spans="1:30">
      <c r="A335"/>
      <c r="B335"/>
      <c r="C335"/>
      <c r="D335"/>
      <c r="E335"/>
      <c r="F335"/>
      <c r="G335"/>
      <c r="H335"/>
      <c r="I335"/>
      <c r="J335"/>
      <c r="K335"/>
      <c r="L335"/>
      <c r="M335"/>
      <c r="N335"/>
      <c r="O335"/>
      <c r="P335"/>
      <c r="Q335"/>
      <c r="R335"/>
      <c r="S335"/>
      <c r="T335"/>
      <c r="U335"/>
      <c r="V335"/>
      <c r="W335"/>
      <c r="X335"/>
      <c r="Y335"/>
      <c r="Z335"/>
      <c r="AA335"/>
      <c r="AB335"/>
      <c r="AC335"/>
      <c r="AD335"/>
    </row>
    <row r="336" spans="1:30">
      <c r="A336"/>
      <c r="B336"/>
      <c r="C336"/>
      <c r="D336"/>
      <c r="E336"/>
      <c r="F336"/>
      <c r="G336"/>
      <c r="H336"/>
      <c r="I336"/>
      <c r="J336"/>
      <c r="K336"/>
      <c r="L336"/>
      <c r="M336"/>
      <c r="N336"/>
      <c r="O336"/>
      <c r="P336"/>
      <c r="Q336"/>
      <c r="R336"/>
      <c r="S336"/>
      <c r="T336"/>
      <c r="U336"/>
      <c r="V336"/>
      <c r="W336"/>
      <c r="X336"/>
      <c r="Y336"/>
      <c r="Z336"/>
      <c r="AA336"/>
      <c r="AB336"/>
      <c r="AC336"/>
      <c r="AD336"/>
    </row>
    <row r="337" spans="1:30">
      <c r="A337"/>
      <c r="B337"/>
      <c r="C337"/>
      <c r="D337"/>
      <c r="E337"/>
      <c r="F337"/>
      <c r="G337"/>
      <c r="H337"/>
      <c r="I337"/>
      <c r="J337"/>
      <c r="K337"/>
      <c r="L337"/>
      <c r="M337"/>
      <c r="N337"/>
      <c r="O337"/>
      <c r="P337"/>
      <c r="Q337"/>
      <c r="R337"/>
      <c r="S337"/>
      <c r="T337"/>
      <c r="U337"/>
      <c r="V337"/>
      <c r="W337"/>
      <c r="X337"/>
      <c r="Y337"/>
      <c r="Z337"/>
      <c r="AA337"/>
      <c r="AB337"/>
      <c r="AC337"/>
      <c r="AD337"/>
    </row>
    <row r="338" spans="1:30">
      <c r="A338"/>
      <c r="B338"/>
      <c r="C338"/>
      <c r="D338"/>
      <c r="E338"/>
      <c r="F338"/>
      <c r="G338"/>
      <c r="H338"/>
      <c r="I338"/>
      <c r="J338"/>
      <c r="K338"/>
      <c r="L338"/>
      <c r="M338"/>
      <c r="N338"/>
      <c r="O338"/>
      <c r="P338"/>
      <c r="Q338"/>
      <c r="R338"/>
      <c r="S338"/>
      <c r="T338"/>
      <c r="U338"/>
      <c r="V338"/>
      <c r="W338"/>
      <c r="X338"/>
      <c r="Y338"/>
      <c r="Z338"/>
      <c r="AA338"/>
      <c r="AB338"/>
      <c r="AC338"/>
      <c r="AD338"/>
    </row>
    <row r="339" spans="1:30">
      <c r="A339"/>
      <c r="B339"/>
      <c r="C339"/>
      <c r="D339"/>
      <c r="E339"/>
      <c r="F339"/>
      <c r="G339"/>
      <c r="H339"/>
      <c r="I339"/>
      <c r="J339"/>
      <c r="K339"/>
      <c r="L339"/>
      <c r="M339"/>
      <c r="N339"/>
      <c r="O339"/>
      <c r="P339"/>
      <c r="Q339"/>
      <c r="R339"/>
      <c r="S339"/>
      <c r="T339"/>
      <c r="U339"/>
      <c r="V339"/>
      <c r="W339"/>
      <c r="X339"/>
      <c r="Y339"/>
      <c r="Z339"/>
      <c r="AA339"/>
      <c r="AB339"/>
      <c r="AC339"/>
      <c r="AD339"/>
    </row>
    <row r="340" spans="1:30">
      <c r="A340"/>
      <c r="B340"/>
      <c r="C340"/>
      <c r="D340"/>
      <c r="E340"/>
      <c r="F340"/>
      <c r="G340"/>
      <c r="H340"/>
      <c r="I340"/>
      <c r="J340"/>
      <c r="K340"/>
      <c r="L340"/>
      <c r="M340"/>
      <c r="N340"/>
      <c r="O340"/>
      <c r="P340"/>
      <c r="Q340"/>
      <c r="R340"/>
      <c r="S340"/>
      <c r="T340"/>
      <c r="U340"/>
      <c r="V340"/>
      <c r="W340"/>
      <c r="X340"/>
      <c r="Y340"/>
      <c r="Z340"/>
      <c r="AA340"/>
      <c r="AB340"/>
      <c r="AC340"/>
      <c r="AD340"/>
    </row>
    <row r="341" spans="1:30">
      <c r="A341"/>
      <c r="B341"/>
      <c r="C341"/>
      <c r="D341"/>
      <c r="E341"/>
      <c r="F341"/>
      <c r="G341"/>
      <c r="H341"/>
      <c r="I341"/>
      <c r="J341"/>
      <c r="K341"/>
      <c r="L341"/>
      <c r="M341"/>
      <c r="N341"/>
      <c r="O341"/>
      <c r="P341"/>
      <c r="Q341"/>
      <c r="R341"/>
      <c r="S341"/>
      <c r="T341"/>
      <c r="U341"/>
      <c r="V341"/>
      <c r="W341"/>
      <c r="X341"/>
      <c r="Y341"/>
      <c r="Z341"/>
      <c r="AA341"/>
      <c r="AB341"/>
      <c r="AC341"/>
      <c r="AD341"/>
    </row>
    <row r="342" spans="1:30">
      <c r="A342"/>
      <c r="B342"/>
      <c r="C342"/>
      <c r="D342"/>
      <c r="E342"/>
      <c r="F342"/>
      <c r="G342"/>
      <c r="H342"/>
      <c r="I342"/>
      <c r="J342"/>
      <c r="K342"/>
      <c r="L342"/>
      <c r="M342"/>
      <c r="N342"/>
      <c r="O342"/>
      <c r="P342"/>
      <c r="Q342"/>
      <c r="R342"/>
      <c r="S342"/>
      <c r="T342"/>
      <c r="U342"/>
      <c r="V342"/>
      <c r="W342"/>
      <c r="X342"/>
      <c r="Y342"/>
      <c r="Z342"/>
      <c r="AA342"/>
      <c r="AB342"/>
      <c r="AC342"/>
      <c r="AD342"/>
    </row>
    <row r="343" spans="1:30">
      <c r="A343"/>
      <c r="B343"/>
      <c r="C343"/>
      <c r="D343"/>
      <c r="E343"/>
      <c r="F343"/>
      <c r="G343"/>
      <c r="H343"/>
      <c r="I343"/>
      <c r="J343"/>
      <c r="K343"/>
      <c r="L343"/>
      <c r="M343"/>
      <c r="N343"/>
      <c r="O343"/>
      <c r="P343"/>
      <c r="Q343"/>
      <c r="R343"/>
      <c r="S343"/>
      <c r="T343"/>
      <c r="U343"/>
      <c r="V343"/>
      <c r="W343"/>
      <c r="X343"/>
      <c r="Y343"/>
      <c r="Z343"/>
      <c r="AA343"/>
      <c r="AB343"/>
      <c r="AC343"/>
      <c r="AD343"/>
    </row>
    <row r="344" spans="1:30">
      <c r="A344"/>
      <c r="B344"/>
      <c r="C344"/>
      <c r="D344"/>
      <c r="E344"/>
      <c r="F344"/>
      <c r="G344"/>
      <c r="H344"/>
      <c r="I344"/>
      <c r="J344"/>
      <c r="K344"/>
      <c r="L344"/>
      <c r="M344"/>
      <c r="N344"/>
      <c r="O344"/>
      <c r="P344"/>
      <c r="Q344"/>
      <c r="R344"/>
      <c r="S344"/>
      <c r="T344"/>
      <c r="U344"/>
      <c r="V344"/>
      <c r="W344"/>
      <c r="X344"/>
      <c r="Y344"/>
      <c r="Z344"/>
      <c r="AA344"/>
      <c r="AB344"/>
      <c r="AC344"/>
      <c r="AD344"/>
    </row>
    <row r="345" spans="1:30">
      <c r="A345"/>
      <c r="B345"/>
      <c r="C345"/>
      <c r="D345"/>
      <c r="E345"/>
      <c r="F345"/>
      <c r="G345"/>
      <c r="H345"/>
      <c r="I345"/>
      <c r="J345"/>
      <c r="K345"/>
      <c r="L345"/>
      <c r="M345"/>
      <c r="N345"/>
      <c r="O345"/>
      <c r="P345"/>
      <c r="Q345"/>
      <c r="R345"/>
      <c r="S345"/>
      <c r="T345"/>
      <c r="U345"/>
      <c r="V345"/>
      <c r="W345"/>
      <c r="X345"/>
      <c r="Y345"/>
      <c r="Z345"/>
      <c r="AA345"/>
      <c r="AB345"/>
      <c r="AC345"/>
      <c r="AD345"/>
    </row>
    <row r="346" spans="1:30">
      <c r="A346"/>
      <c r="B346"/>
      <c r="C346"/>
      <c r="D346"/>
      <c r="E346"/>
      <c r="F346"/>
      <c r="G346"/>
      <c r="H346"/>
      <c r="I346"/>
      <c r="J346"/>
      <c r="K346"/>
      <c r="L346"/>
      <c r="M346"/>
      <c r="N346"/>
      <c r="O346"/>
      <c r="P346"/>
      <c r="Q346"/>
      <c r="R346"/>
      <c r="S346"/>
      <c r="T346"/>
      <c r="U346"/>
      <c r="V346"/>
      <c r="W346"/>
      <c r="X346"/>
      <c r="Y346"/>
      <c r="Z346"/>
      <c r="AA346"/>
      <c r="AB346"/>
      <c r="AC346"/>
      <c r="AD346"/>
    </row>
    <row r="347" spans="1:30">
      <c r="A347"/>
      <c r="B347"/>
      <c r="C347"/>
      <c r="D347"/>
      <c r="E347"/>
      <c r="F347"/>
      <c r="G347"/>
      <c r="H347"/>
      <c r="I347"/>
      <c r="J347"/>
      <c r="K347"/>
      <c r="L347"/>
      <c r="M347"/>
      <c r="N347"/>
      <c r="O347"/>
      <c r="P347"/>
      <c r="Q347"/>
      <c r="R347"/>
      <c r="S347"/>
      <c r="T347"/>
      <c r="U347"/>
      <c r="V347"/>
      <c r="W347"/>
      <c r="X347"/>
      <c r="Y347"/>
      <c r="Z347"/>
      <c r="AA347"/>
      <c r="AB347"/>
      <c r="AC347"/>
      <c r="AD347"/>
    </row>
    <row r="348" spans="1:30">
      <c r="A348"/>
      <c r="B348"/>
      <c r="C348"/>
      <c r="D348"/>
      <c r="E348"/>
      <c r="F348"/>
      <c r="G348"/>
      <c r="H348"/>
      <c r="I348"/>
      <c r="J348"/>
      <c r="K348"/>
      <c r="L348"/>
      <c r="M348"/>
      <c r="N348"/>
      <c r="O348"/>
      <c r="P348"/>
      <c r="Q348"/>
      <c r="R348"/>
      <c r="S348"/>
      <c r="T348"/>
      <c r="U348"/>
      <c r="V348"/>
      <c r="W348"/>
      <c r="X348"/>
      <c r="Y348"/>
      <c r="Z348"/>
      <c r="AA348"/>
      <c r="AB348"/>
      <c r="AC348"/>
      <c r="AD348"/>
    </row>
    <row r="349" spans="1:30">
      <c r="A349"/>
      <c r="B349"/>
      <c r="C349"/>
      <c r="D349"/>
      <c r="E349"/>
      <c r="F349"/>
      <c r="G349"/>
      <c r="H349"/>
      <c r="I349"/>
      <c r="J349"/>
      <c r="K349"/>
      <c r="L349"/>
      <c r="M349"/>
      <c r="N349"/>
      <c r="O349"/>
      <c r="P349"/>
      <c r="Q349"/>
      <c r="R349"/>
      <c r="S349"/>
      <c r="T349"/>
      <c r="U349"/>
      <c r="V349"/>
      <c r="W349"/>
      <c r="X349"/>
      <c r="Y349"/>
      <c r="Z349"/>
      <c r="AA349"/>
      <c r="AB349"/>
      <c r="AC349"/>
      <c r="AD349"/>
    </row>
    <row r="350" spans="1:30">
      <c r="A350"/>
      <c r="B350"/>
      <c r="C350"/>
      <c r="D350"/>
      <c r="E350"/>
      <c r="F350"/>
      <c r="G350"/>
      <c r="H350"/>
      <c r="I350"/>
      <c r="J350"/>
      <c r="K350"/>
      <c r="L350"/>
      <c r="M350"/>
      <c r="N350"/>
      <c r="O350"/>
      <c r="P350"/>
      <c r="Q350"/>
      <c r="R350"/>
      <c r="S350"/>
      <c r="T350"/>
      <c r="U350"/>
      <c r="V350"/>
      <c r="W350"/>
      <c r="X350"/>
      <c r="Y350"/>
      <c r="Z350"/>
      <c r="AA350"/>
      <c r="AB350"/>
      <c r="AC350"/>
      <c r="AD350"/>
    </row>
    <row r="351" spans="1:30">
      <c r="A351"/>
      <c r="B351"/>
      <c r="C351"/>
      <c r="D351"/>
      <c r="E351"/>
      <c r="F351"/>
      <c r="G351"/>
      <c r="H351"/>
      <c r="I351"/>
      <c r="J351"/>
      <c r="K351"/>
      <c r="L351"/>
      <c r="M351"/>
      <c r="N351"/>
      <c r="O351"/>
      <c r="P351"/>
      <c r="Q351"/>
      <c r="R351"/>
      <c r="S351"/>
      <c r="T351"/>
      <c r="U351"/>
      <c r="V351"/>
      <c r="W351"/>
      <c r="X351"/>
      <c r="Y351"/>
      <c r="Z351"/>
      <c r="AA351"/>
      <c r="AB351"/>
      <c r="AC351"/>
      <c r="AD351"/>
    </row>
    <row r="352" spans="1:30">
      <c r="A352"/>
      <c r="B352"/>
      <c r="C352"/>
      <c r="D352"/>
      <c r="E352"/>
      <c r="F352"/>
      <c r="G352"/>
      <c r="H352"/>
      <c r="I352"/>
      <c r="J352"/>
      <c r="K352"/>
      <c r="L352"/>
      <c r="M352"/>
      <c r="N352"/>
      <c r="O352"/>
      <c r="P352"/>
      <c r="Q352"/>
      <c r="R352"/>
      <c r="S352"/>
      <c r="T352"/>
      <c r="U352"/>
      <c r="V352"/>
      <c r="W352"/>
      <c r="X352"/>
      <c r="Y352"/>
      <c r="Z352"/>
      <c r="AA352"/>
      <c r="AB352"/>
      <c r="AC352"/>
      <c r="AD352"/>
    </row>
    <row r="353" spans="1:30">
      <c r="A353"/>
      <c r="B353"/>
      <c r="C353"/>
      <c r="D353"/>
      <c r="E353"/>
      <c r="F353"/>
      <c r="G353"/>
      <c r="H353"/>
      <c r="I353"/>
      <c r="J353"/>
      <c r="K353"/>
      <c r="L353"/>
      <c r="M353"/>
      <c r="N353"/>
      <c r="O353"/>
      <c r="P353"/>
      <c r="Q353"/>
      <c r="R353"/>
      <c r="S353"/>
      <c r="T353"/>
      <c r="U353"/>
      <c r="V353"/>
      <c r="W353"/>
      <c r="X353"/>
      <c r="Y353"/>
      <c r="Z353"/>
      <c r="AA353"/>
      <c r="AB353"/>
      <c r="AC353"/>
      <c r="AD353"/>
    </row>
    <row r="354" spans="1:30">
      <c r="A354"/>
      <c r="B354"/>
      <c r="C354"/>
      <c r="D354"/>
      <c r="E354"/>
      <c r="F354"/>
      <c r="G354"/>
      <c r="H354"/>
      <c r="I354"/>
      <c r="J354"/>
      <c r="K354"/>
      <c r="L354"/>
      <c r="M354"/>
      <c r="N354"/>
      <c r="O354"/>
      <c r="P354"/>
      <c r="Q354"/>
      <c r="R354"/>
      <c r="S354"/>
      <c r="T354"/>
      <c r="U354"/>
      <c r="V354"/>
      <c r="W354"/>
      <c r="X354"/>
      <c r="Y354"/>
      <c r="Z354"/>
      <c r="AA354"/>
      <c r="AB354"/>
      <c r="AC354"/>
      <c r="AD354"/>
    </row>
    <row r="355" spans="1:30">
      <c r="A355"/>
      <c r="B355"/>
      <c r="C355"/>
      <c r="D355"/>
      <c r="E355"/>
      <c r="F355"/>
      <c r="G355"/>
      <c r="H355"/>
      <c r="I355"/>
      <c r="J355"/>
      <c r="K355"/>
      <c r="L355"/>
      <c r="M355"/>
      <c r="N355"/>
      <c r="O355"/>
      <c r="P355"/>
      <c r="Q355"/>
      <c r="R355"/>
      <c r="S355"/>
      <c r="T355"/>
      <c r="U355"/>
      <c r="V355"/>
      <c r="W355"/>
      <c r="X355"/>
      <c r="Y355"/>
      <c r="Z355"/>
      <c r="AA355"/>
      <c r="AB355"/>
      <c r="AC355"/>
      <c r="AD355"/>
    </row>
    <row r="356" spans="1:30">
      <c r="A356"/>
      <c r="B356"/>
      <c r="C356"/>
      <c r="D356"/>
      <c r="E356"/>
      <c r="F356"/>
      <c r="G356"/>
      <c r="H356"/>
      <c r="I356"/>
      <c r="J356"/>
      <c r="K356"/>
      <c r="L356"/>
      <c r="M356"/>
      <c r="N356"/>
      <c r="O356"/>
      <c r="P356"/>
      <c r="Q356"/>
      <c r="R356"/>
      <c r="S356"/>
      <c r="T356"/>
      <c r="U356"/>
      <c r="V356"/>
      <c r="W356"/>
      <c r="X356"/>
      <c r="Y356"/>
      <c r="Z356"/>
      <c r="AA356"/>
      <c r="AB356"/>
      <c r="AC356"/>
      <c r="AD356"/>
    </row>
    <row r="357" spans="1:30">
      <c r="A357"/>
      <c r="B357"/>
      <c r="C357"/>
      <c r="D357"/>
      <c r="E357"/>
      <c r="F357"/>
      <c r="G357"/>
      <c r="H357"/>
      <c r="I357"/>
      <c r="J357"/>
      <c r="K357"/>
      <c r="L357"/>
      <c r="M357"/>
      <c r="N357"/>
      <c r="O357"/>
      <c r="P357"/>
      <c r="Q357"/>
      <c r="R357"/>
      <c r="S357"/>
      <c r="T357"/>
      <c r="U357"/>
      <c r="V357"/>
      <c r="W357"/>
      <c r="X357"/>
      <c r="Y357"/>
      <c r="Z357"/>
      <c r="AA357"/>
      <c r="AB357"/>
      <c r="AC357"/>
      <c r="AD357"/>
    </row>
    <row r="358" spans="1:30">
      <c r="A358"/>
      <c r="B358"/>
      <c r="C358"/>
      <c r="D358"/>
      <c r="E358"/>
      <c r="F358"/>
      <c r="G358"/>
      <c r="H358"/>
      <c r="I358"/>
      <c r="J358"/>
      <c r="K358"/>
      <c r="L358"/>
      <c r="M358"/>
      <c r="N358"/>
      <c r="O358"/>
      <c r="P358"/>
      <c r="Q358"/>
      <c r="R358"/>
      <c r="S358"/>
      <c r="T358"/>
      <c r="U358"/>
      <c r="V358"/>
      <c r="W358"/>
      <c r="X358"/>
      <c r="Y358"/>
      <c r="Z358"/>
      <c r="AA358"/>
      <c r="AB358"/>
      <c r="AC358"/>
      <c r="AD358"/>
    </row>
    <row r="359" spans="1:30">
      <c r="A359"/>
      <c r="B359"/>
      <c r="C359"/>
      <c r="D359"/>
      <c r="E359"/>
      <c r="F359"/>
      <c r="G359"/>
      <c r="H359"/>
      <c r="I359"/>
      <c r="J359"/>
      <c r="K359"/>
      <c r="L359"/>
      <c r="M359"/>
      <c r="N359"/>
      <c r="O359"/>
      <c r="P359"/>
      <c r="Q359"/>
      <c r="R359"/>
      <c r="S359"/>
      <c r="T359"/>
      <c r="U359"/>
      <c r="V359"/>
      <c r="W359"/>
      <c r="X359"/>
      <c r="Y359"/>
      <c r="Z359"/>
      <c r="AA359"/>
      <c r="AB359"/>
      <c r="AC359"/>
      <c r="AD359"/>
    </row>
    <row r="360" spans="1:30">
      <c r="A360"/>
      <c r="B360"/>
      <c r="C360"/>
      <c r="D360"/>
      <c r="E360"/>
      <c r="F360"/>
      <c r="G360"/>
      <c r="H360"/>
      <c r="I360"/>
      <c r="J360"/>
      <c r="K360"/>
      <c r="L360"/>
      <c r="M360"/>
      <c r="N360"/>
      <c r="O360"/>
      <c r="P360"/>
      <c r="Q360"/>
      <c r="R360"/>
      <c r="S360"/>
      <c r="T360"/>
      <c r="U360"/>
      <c r="V360"/>
      <c r="W360"/>
      <c r="X360"/>
      <c r="Y360"/>
      <c r="Z360"/>
      <c r="AA360"/>
      <c r="AB360"/>
      <c r="AC360"/>
      <c r="AD360"/>
    </row>
    <row r="361" spans="1:30">
      <c r="A361"/>
      <c r="B361"/>
      <c r="C361"/>
      <c r="D361"/>
      <c r="E361"/>
      <c r="F361"/>
      <c r="G361"/>
      <c r="H361"/>
      <c r="I361"/>
      <c r="J361"/>
      <c r="K361"/>
      <c r="L361"/>
      <c r="M361"/>
      <c r="N361"/>
      <c r="O361"/>
      <c r="P361"/>
      <c r="Q361"/>
      <c r="R361"/>
      <c r="S361"/>
      <c r="T361"/>
      <c r="U361"/>
      <c r="V361"/>
      <c r="W361"/>
      <c r="X361"/>
      <c r="Y361"/>
      <c r="Z361"/>
      <c r="AA361"/>
      <c r="AB361"/>
      <c r="AC361"/>
      <c r="AD361"/>
    </row>
    <row r="362" spans="1:30">
      <c r="A362"/>
      <c r="B362"/>
      <c r="C362"/>
      <c r="D362"/>
      <c r="E362"/>
      <c r="F362"/>
      <c r="G362"/>
      <c r="H362"/>
      <c r="I362"/>
      <c r="J362"/>
      <c r="K362"/>
      <c r="L362"/>
      <c r="M362"/>
      <c r="N362"/>
      <c r="O362"/>
      <c r="P362"/>
      <c r="Q362"/>
      <c r="R362"/>
      <c r="S362"/>
      <c r="T362"/>
      <c r="U362"/>
      <c r="V362"/>
      <c r="W362"/>
      <c r="X362"/>
      <c r="Y362"/>
      <c r="Z362"/>
      <c r="AA362"/>
      <c r="AB362"/>
      <c r="AC362"/>
      <c r="AD362"/>
    </row>
    <row r="363" spans="1:30">
      <c r="A363"/>
      <c r="B363"/>
      <c r="C363"/>
      <c r="D363"/>
      <c r="E363"/>
      <c r="F363"/>
      <c r="G363"/>
      <c r="H363"/>
      <c r="I363"/>
      <c r="J363"/>
      <c r="K363"/>
      <c r="L363"/>
      <c r="M363"/>
      <c r="N363"/>
      <c r="O363"/>
      <c r="P363"/>
      <c r="Q363"/>
      <c r="R363"/>
      <c r="S363"/>
      <c r="T363"/>
      <c r="U363"/>
      <c r="V363"/>
      <c r="W363"/>
      <c r="X363"/>
      <c r="Y363"/>
      <c r="Z363"/>
      <c r="AA363"/>
      <c r="AB363"/>
      <c r="AC363"/>
      <c r="AD363"/>
    </row>
    <row r="364" spans="1:30">
      <c r="A364"/>
      <c r="B364"/>
      <c r="C364"/>
      <c r="D364"/>
      <c r="E364"/>
      <c r="F364"/>
      <c r="G364"/>
      <c r="H364"/>
      <c r="I364"/>
      <c r="J364"/>
      <c r="K364"/>
      <c r="L364"/>
      <c r="M364"/>
      <c r="N364"/>
      <c r="O364"/>
      <c r="P364"/>
      <c r="Q364"/>
      <c r="R364"/>
      <c r="S364"/>
      <c r="T364"/>
      <c r="U364"/>
      <c r="V364"/>
      <c r="W364"/>
      <c r="X364"/>
      <c r="Y364"/>
      <c r="Z364"/>
      <c r="AA364"/>
      <c r="AB364"/>
      <c r="AC364"/>
      <c r="AD364"/>
    </row>
    <row r="365" spans="1:30">
      <c r="A365"/>
      <c r="B365"/>
      <c r="C365"/>
      <c r="D365"/>
      <c r="E365"/>
      <c r="F365"/>
      <c r="G365"/>
      <c r="H365"/>
      <c r="I365"/>
      <c r="J365"/>
      <c r="K365"/>
      <c r="L365"/>
      <c r="M365"/>
      <c r="N365"/>
      <c r="O365"/>
      <c r="P365"/>
      <c r="Q365"/>
      <c r="R365"/>
      <c r="S365"/>
      <c r="T365"/>
      <c r="U365"/>
      <c r="V365"/>
      <c r="W365"/>
      <c r="X365"/>
      <c r="Y365"/>
      <c r="Z365"/>
      <c r="AA365"/>
      <c r="AB365"/>
      <c r="AC365"/>
      <c r="AD365"/>
    </row>
    <row r="366" spans="1:30">
      <c r="A366"/>
      <c r="B366"/>
      <c r="C366"/>
      <c r="D366"/>
      <c r="E366"/>
      <c r="F366"/>
      <c r="G366"/>
      <c r="H366"/>
      <c r="I366"/>
      <c r="J366"/>
      <c r="K366"/>
      <c r="L366"/>
      <c r="M366"/>
      <c r="N366"/>
      <c r="O366"/>
      <c r="P366"/>
      <c r="Q366"/>
      <c r="R366"/>
      <c r="S366"/>
      <c r="T366"/>
      <c r="U366"/>
      <c r="V366"/>
      <c r="W366"/>
      <c r="X366"/>
      <c r="Y366"/>
      <c r="Z366"/>
      <c r="AA366"/>
      <c r="AB366"/>
      <c r="AC366"/>
      <c r="AD366"/>
    </row>
    <row r="367" spans="1:30">
      <c r="A367"/>
      <c r="B367"/>
      <c r="C367"/>
      <c r="D367"/>
      <c r="E367"/>
      <c r="F367"/>
      <c r="G367"/>
      <c r="H367"/>
      <c r="I367"/>
      <c r="J367"/>
      <c r="K367"/>
      <c r="L367"/>
      <c r="M367"/>
      <c r="N367"/>
      <c r="O367"/>
      <c r="P367"/>
      <c r="Q367"/>
      <c r="R367"/>
      <c r="S367"/>
      <c r="T367"/>
      <c r="U367"/>
      <c r="V367"/>
      <c r="W367"/>
      <c r="X367"/>
      <c r="Y367"/>
      <c r="Z367"/>
      <c r="AA367"/>
      <c r="AB367"/>
      <c r="AC367"/>
      <c r="AD367"/>
    </row>
    <row r="368" spans="1:30">
      <c r="A368"/>
      <c r="B368"/>
      <c r="C368"/>
      <c r="D368"/>
      <c r="E368"/>
      <c r="F368"/>
      <c r="G368"/>
      <c r="H368"/>
      <c r="I368"/>
      <c r="J368"/>
      <c r="K368"/>
      <c r="L368"/>
      <c r="M368"/>
      <c r="N368"/>
      <c r="O368"/>
      <c r="P368"/>
      <c r="Q368"/>
      <c r="R368"/>
      <c r="S368"/>
      <c r="T368"/>
      <c r="U368"/>
      <c r="V368"/>
      <c r="W368"/>
      <c r="X368"/>
      <c r="Y368"/>
      <c r="Z368"/>
      <c r="AA368"/>
      <c r="AB368"/>
      <c r="AC368"/>
      <c r="AD368"/>
    </row>
    <row r="369" spans="1:30">
      <c r="A369"/>
      <c r="B369"/>
      <c r="C369"/>
      <c r="D369"/>
      <c r="E369"/>
      <c r="F369"/>
      <c r="G369"/>
      <c r="H369"/>
      <c r="I369"/>
      <c r="J369"/>
      <c r="K369"/>
      <c r="L369"/>
      <c r="M369"/>
      <c r="N369"/>
      <c r="O369"/>
      <c r="P369"/>
      <c r="Q369"/>
      <c r="R369"/>
      <c r="S369"/>
      <c r="T369"/>
      <c r="U369"/>
      <c r="V369"/>
      <c r="W369"/>
      <c r="X369"/>
      <c r="Y369"/>
      <c r="Z369"/>
      <c r="AA369"/>
      <c r="AB369"/>
      <c r="AC369"/>
      <c r="AD369"/>
    </row>
    <row r="370" spans="1:30">
      <c r="A370"/>
      <c r="B370"/>
      <c r="C370"/>
      <c r="D370"/>
      <c r="E370"/>
      <c r="F370"/>
      <c r="G370"/>
      <c r="H370"/>
      <c r="I370"/>
      <c r="J370"/>
      <c r="K370"/>
      <c r="L370"/>
      <c r="M370"/>
      <c r="N370"/>
      <c r="O370"/>
      <c r="P370"/>
      <c r="Q370"/>
      <c r="R370"/>
      <c r="S370"/>
      <c r="T370"/>
      <c r="U370"/>
      <c r="V370"/>
      <c r="W370"/>
      <c r="X370"/>
      <c r="Y370"/>
      <c r="Z370"/>
      <c r="AA370"/>
      <c r="AB370"/>
      <c r="AC370"/>
      <c r="AD370"/>
    </row>
    <row r="371" spans="1:30">
      <c r="A371"/>
      <c r="B371"/>
      <c r="C371"/>
      <c r="D371"/>
      <c r="E371"/>
      <c r="F371"/>
      <c r="G371"/>
      <c r="H371"/>
      <c r="I371"/>
      <c r="J371"/>
      <c r="K371"/>
      <c r="L371"/>
      <c r="M371"/>
      <c r="N371"/>
      <c r="O371"/>
      <c r="P371"/>
      <c r="Q371"/>
      <c r="R371"/>
      <c r="S371"/>
      <c r="T371"/>
      <c r="U371"/>
      <c r="V371"/>
      <c r="W371"/>
      <c r="X371"/>
      <c r="Y371"/>
      <c r="Z371"/>
      <c r="AA371"/>
      <c r="AB371"/>
      <c r="AC371"/>
      <c r="AD371"/>
    </row>
    <row r="372" spans="1:30">
      <c r="A372"/>
      <c r="B372"/>
      <c r="C372"/>
      <c r="D372"/>
      <c r="E372"/>
      <c r="F372"/>
      <c r="G372"/>
      <c r="H372"/>
      <c r="I372"/>
      <c r="J372"/>
      <c r="K372"/>
      <c r="L372"/>
      <c r="M372"/>
      <c r="N372"/>
      <c r="O372"/>
      <c r="P372"/>
      <c r="Q372"/>
      <c r="R372"/>
      <c r="S372"/>
      <c r="T372"/>
      <c r="U372"/>
      <c r="V372"/>
      <c r="W372"/>
      <c r="X372"/>
      <c r="Y372"/>
      <c r="Z372"/>
      <c r="AA372"/>
      <c r="AB372"/>
      <c r="AC372"/>
      <c r="AD372"/>
    </row>
    <row r="373" spans="1:30">
      <c r="A373"/>
      <c r="B373"/>
      <c r="C373"/>
      <c r="D373"/>
      <c r="E373"/>
      <c r="F373"/>
      <c r="G373"/>
      <c r="H373"/>
      <c r="I373"/>
      <c r="J373"/>
      <c r="K373"/>
      <c r="L373"/>
      <c r="M373"/>
      <c r="N373"/>
      <c r="O373"/>
      <c r="P373"/>
      <c r="Q373"/>
      <c r="R373"/>
      <c r="S373"/>
      <c r="T373"/>
      <c r="U373"/>
      <c r="V373"/>
      <c r="W373"/>
      <c r="X373"/>
      <c r="Y373"/>
      <c r="Z373"/>
      <c r="AA373"/>
      <c r="AB373"/>
      <c r="AC373"/>
      <c r="AD373"/>
    </row>
    <row r="374" spans="1:30">
      <c r="A374"/>
      <c r="B374"/>
      <c r="C374"/>
      <c r="D374"/>
      <c r="E374"/>
      <c r="F374"/>
      <c r="G374"/>
      <c r="H374"/>
      <c r="I374"/>
      <c r="J374"/>
      <c r="K374"/>
      <c r="L374"/>
      <c r="M374"/>
      <c r="N374"/>
      <c r="O374"/>
      <c r="P374"/>
      <c r="Q374"/>
      <c r="R374"/>
      <c r="S374"/>
      <c r="T374"/>
      <c r="U374"/>
      <c r="V374"/>
      <c r="W374"/>
      <c r="X374"/>
      <c r="Y374"/>
      <c r="Z374"/>
      <c r="AA374"/>
      <c r="AB374"/>
      <c r="AC374"/>
      <c r="AD374"/>
    </row>
    <row r="375" spans="1:30">
      <c r="A375"/>
      <c r="B375"/>
      <c r="C375"/>
      <c r="D375"/>
      <c r="E375"/>
      <c r="F375"/>
      <c r="G375"/>
      <c r="H375"/>
      <c r="I375"/>
      <c r="J375"/>
      <c r="K375"/>
      <c r="L375"/>
      <c r="M375"/>
      <c r="N375"/>
      <c r="O375"/>
      <c r="P375"/>
      <c r="Q375"/>
      <c r="R375"/>
      <c r="S375"/>
      <c r="T375"/>
      <c r="U375"/>
      <c r="V375"/>
      <c r="W375"/>
      <c r="X375"/>
      <c r="Y375"/>
      <c r="Z375"/>
      <c r="AA375"/>
      <c r="AB375"/>
      <c r="AC375"/>
      <c r="AD375"/>
    </row>
    <row r="376" spans="1:30">
      <c r="A376"/>
      <c r="B376"/>
      <c r="C376"/>
      <c r="D376"/>
      <c r="E376"/>
      <c r="F376"/>
      <c r="G376"/>
      <c r="H376"/>
      <c r="I376"/>
      <c r="J376"/>
      <c r="K376"/>
      <c r="L376"/>
      <c r="M376"/>
      <c r="N376"/>
      <c r="O376"/>
      <c r="P376"/>
      <c r="Q376"/>
      <c r="R376"/>
      <c r="S376"/>
      <c r="T376"/>
      <c r="U376"/>
      <c r="V376"/>
      <c r="W376"/>
      <c r="X376"/>
      <c r="Y376"/>
      <c r="Z376"/>
      <c r="AA376"/>
      <c r="AB376"/>
      <c r="AC376"/>
      <c r="AD376"/>
    </row>
    <row r="377" spans="1:30">
      <c r="A377"/>
      <c r="B377"/>
      <c r="C377"/>
      <c r="D377"/>
      <c r="E377"/>
      <c r="F377"/>
      <c r="G377"/>
      <c r="H377"/>
      <c r="I377"/>
      <c r="J377"/>
      <c r="K377"/>
      <c r="L377"/>
      <c r="M377"/>
      <c r="N377"/>
      <c r="O377"/>
      <c r="P377"/>
      <c r="Q377"/>
      <c r="R377"/>
      <c r="S377"/>
      <c r="T377"/>
      <c r="U377"/>
      <c r="V377"/>
      <c r="W377"/>
      <c r="X377"/>
      <c r="Y377"/>
      <c r="Z377"/>
      <c r="AA377"/>
      <c r="AB377"/>
      <c r="AC377"/>
      <c r="AD377"/>
    </row>
    <row r="378" spans="1:30">
      <c r="A378"/>
      <c r="B378"/>
      <c r="C378"/>
      <c r="D378"/>
      <c r="E378"/>
      <c r="F378"/>
      <c r="G378"/>
      <c r="H378"/>
      <c r="I378"/>
      <c r="J378"/>
      <c r="K378"/>
      <c r="L378"/>
      <c r="M378"/>
      <c r="N378"/>
      <c r="O378"/>
      <c r="P378"/>
      <c r="Q378"/>
      <c r="R378"/>
      <c r="S378"/>
      <c r="T378"/>
      <c r="U378"/>
      <c r="V378"/>
      <c r="W378"/>
      <c r="X378"/>
      <c r="Y378"/>
      <c r="Z378"/>
      <c r="AA378"/>
      <c r="AB378"/>
      <c r="AC378"/>
      <c r="AD378"/>
    </row>
    <row r="379" spans="1:30">
      <c r="A379"/>
      <c r="B379"/>
      <c r="C379"/>
      <c r="D379"/>
      <c r="E379"/>
      <c r="F379"/>
      <c r="G379"/>
      <c r="H379"/>
      <c r="I379"/>
      <c r="J379"/>
      <c r="K379"/>
      <c r="L379"/>
      <c r="M379"/>
      <c r="N379"/>
      <c r="O379"/>
      <c r="P379"/>
      <c r="Q379"/>
      <c r="R379"/>
      <c r="S379"/>
      <c r="T379"/>
      <c r="U379"/>
      <c r="V379"/>
      <c r="W379"/>
      <c r="X379"/>
      <c r="Y379"/>
      <c r="Z379"/>
      <c r="AA379"/>
      <c r="AB379"/>
      <c r="AC379"/>
      <c r="AD379"/>
    </row>
    <row r="380" spans="1:30">
      <c r="A380"/>
      <c r="B380"/>
      <c r="C380"/>
      <c r="D380"/>
      <c r="E380"/>
      <c r="F380"/>
      <c r="G380"/>
      <c r="H380"/>
      <c r="I380"/>
      <c r="J380"/>
      <c r="K380"/>
      <c r="L380"/>
      <c r="M380"/>
      <c r="N380"/>
      <c r="O380"/>
      <c r="P380"/>
      <c r="Q380"/>
      <c r="R380"/>
      <c r="S380"/>
      <c r="T380"/>
      <c r="U380"/>
      <c r="V380"/>
      <c r="W380"/>
      <c r="X380"/>
      <c r="Y380"/>
      <c r="Z380"/>
      <c r="AA380"/>
      <c r="AB380"/>
      <c r="AC380"/>
      <c r="AD380"/>
    </row>
    <row r="381" spans="1:30">
      <c r="A381"/>
      <c r="B381"/>
      <c r="C381"/>
      <c r="D381"/>
      <c r="E381"/>
      <c r="F381"/>
      <c r="G381"/>
      <c r="H381"/>
      <c r="I381"/>
      <c r="J381"/>
      <c r="K381"/>
      <c r="L381"/>
      <c r="M381"/>
      <c r="N381"/>
      <c r="O381"/>
      <c r="P381"/>
      <c r="Q381"/>
      <c r="R381"/>
      <c r="S381"/>
      <c r="T381"/>
      <c r="U381"/>
      <c r="V381"/>
      <c r="W381"/>
      <c r="X381"/>
      <c r="Y381"/>
      <c r="Z381"/>
      <c r="AA381"/>
      <c r="AB381"/>
      <c r="AC381"/>
      <c r="AD381"/>
    </row>
    <row r="382" spans="1:30">
      <c r="A382"/>
      <c r="B382"/>
      <c r="C382"/>
      <c r="D382"/>
      <c r="E382"/>
      <c r="F382"/>
      <c r="G382"/>
      <c r="H382"/>
      <c r="I382"/>
      <c r="J382"/>
      <c r="K382"/>
      <c r="L382"/>
      <c r="M382"/>
      <c r="N382"/>
      <c r="O382"/>
      <c r="P382"/>
      <c r="Q382"/>
      <c r="R382"/>
      <c r="S382"/>
      <c r="T382"/>
      <c r="U382"/>
      <c r="V382"/>
      <c r="W382"/>
      <c r="X382"/>
      <c r="Y382"/>
      <c r="Z382"/>
      <c r="AA382"/>
      <c r="AB382"/>
      <c r="AC382"/>
      <c r="AD382"/>
    </row>
    <row r="383" spans="1:30">
      <c r="A383"/>
      <c r="B383"/>
      <c r="C383"/>
      <c r="D383"/>
      <c r="E383"/>
      <c r="F383"/>
      <c r="G383"/>
      <c r="H383"/>
      <c r="I383"/>
      <c r="J383"/>
      <c r="K383"/>
      <c r="L383"/>
      <c r="M383"/>
      <c r="N383"/>
      <c r="O383"/>
      <c r="P383"/>
      <c r="Q383"/>
      <c r="R383"/>
      <c r="S383"/>
      <c r="T383"/>
      <c r="U383"/>
      <c r="V383"/>
      <c r="W383"/>
      <c r="X383"/>
      <c r="Y383"/>
      <c r="Z383"/>
      <c r="AA383"/>
      <c r="AB383"/>
      <c r="AC383"/>
      <c r="AD383"/>
    </row>
    <row r="384" spans="1:30">
      <c r="A384"/>
      <c r="B384"/>
      <c r="C384"/>
      <c r="D384"/>
      <c r="E384"/>
      <c r="F384"/>
      <c r="G384"/>
      <c r="H384"/>
      <c r="I384"/>
      <c r="J384"/>
      <c r="K384"/>
      <c r="L384"/>
      <c r="M384"/>
      <c r="N384"/>
      <c r="O384"/>
      <c r="P384"/>
      <c r="Q384"/>
      <c r="R384"/>
      <c r="S384"/>
      <c r="T384"/>
      <c r="U384"/>
      <c r="V384"/>
      <c r="W384"/>
      <c r="X384"/>
      <c r="Y384"/>
      <c r="Z384"/>
      <c r="AA384"/>
      <c r="AB384"/>
      <c r="AC384"/>
      <c r="AD384"/>
    </row>
    <row r="385" spans="1:30">
      <c r="A385"/>
      <c r="B385"/>
      <c r="C385"/>
      <c r="D385"/>
      <c r="E385"/>
      <c r="F385"/>
      <c r="G385"/>
      <c r="H385"/>
      <c r="I385"/>
      <c r="J385"/>
      <c r="K385"/>
      <c r="L385"/>
      <c r="M385"/>
      <c r="N385"/>
      <c r="O385"/>
      <c r="P385"/>
      <c r="Q385"/>
      <c r="R385"/>
      <c r="S385"/>
      <c r="T385"/>
      <c r="U385"/>
      <c r="V385"/>
      <c r="W385"/>
      <c r="X385"/>
      <c r="Y385"/>
      <c r="Z385"/>
      <c r="AA385"/>
      <c r="AB385"/>
      <c r="AC385"/>
      <c r="AD385"/>
    </row>
    <row r="386" spans="1:30">
      <c r="A386"/>
      <c r="B386"/>
      <c r="C386"/>
      <c r="D386"/>
      <c r="E386"/>
      <c r="F386"/>
      <c r="G386"/>
      <c r="H386"/>
      <c r="I386"/>
      <c r="J386"/>
      <c r="K386"/>
      <c r="L386"/>
      <c r="M386"/>
      <c r="N386"/>
      <c r="O386"/>
      <c r="P386"/>
      <c r="Q386"/>
      <c r="R386"/>
      <c r="S386"/>
      <c r="T386"/>
      <c r="U386"/>
      <c r="V386"/>
      <c r="W386"/>
      <c r="X386"/>
      <c r="Y386"/>
      <c r="Z386"/>
      <c r="AA386"/>
      <c r="AB386"/>
      <c r="AC386"/>
      <c r="AD386"/>
    </row>
    <row r="387" spans="1:30">
      <c r="A387"/>
      <c r="B387"/>
      <c r="C387"/>
      <c r="D387"/>
      <c r="E387"/>
      <c r="F387"/>
      <c r="G387"/>
      <c r="H387"/>
      <c r="I387"/>
      <c r="J387"/>
      <c r="K387"/>
      <c r="L387"/>
      <c r="M387"/>
      <c r="N387"/>
      <c r="O387"/>
      <c r="P387"/>
      <c r="Q387"/>
      <c r="R387"/>
      <c r="S387"/>
      <c r="T387"/>
      <c r="U387"/>
      <c r="V387"/>
      <c r="W387"/>
      <c r="X387"/>
      <c r="Y387"/>
      <c r="Z387"/>
      <c r="AA387"/>
      <c r="AB387"/>
      <c r="AC387"/>
      <c r="AD387"/>
    </row>
    <row r="388" spans="1:30">
      <c r="A388"/>
      <c r="B388"/>
      <c r="C388"/>
      <c r="D388"/>
      <c r="E388"/>
      <c r="F388"/>
      <c r="G388"/>
      <c r="H388"/>
      <c r="I388"/>
      <c r="J388"/>
      <c r="K388"/>
      <c r="L388"/>
      <c r="M388"/>
      <c r="N388"/>
      <c r="O388"/>
      <c r="P388"/>
      <c r="Q388"/>
      <c r="R388"/>
      <c r="S388"/>
      <c r="T388"/>
      <c r="U388"/>
      <c r="V388"/>
      <c r="W388"/>
      <c r="X388"/>
      <c r="Y388"/>
      <c r="Z388"/>
      <c r="AA388"/>
      <c r="AB388"/>
      <c r="AC388"/>
      <c r="AD388"/>
    </row>
    <row r="389" spans="1:30">
      <c r="A389"/>
      <c r="B389"/>
      <c r="C389"/>
      <c r="D389"/>
      <c r="E389"/>
      <c r="F389"/>
      <c r="G389"/>
      <c r="H389"/>
      <c r="I389"/>
      <c r="J389"/>
      <c r="K389"/>
      <c r="L389"/>
      <c r="M389"/>
      <c r="N389"/>
      <c r="O389"/>
      <c r="P389"/>
      <c r="Q389"/>
      <c r="R389"/>
      <c r="S389"/>
      <c r="T389"/>
      <c r="U389"/>
      <c r="V389"/>
      <c r="W389"/>
      <c r="X389"/>
      <c r="Y389"/>
      <c r="Z389"/>
      <c r="AA389"/>
      <c r="AB389"/>
      <c r="AC389"/>
      <c r="AD389"/>
    </row>
    <row r="390" spans="1:30">
      <c r="A390"/>
      <c r="B390"/>
      <c r="C390"/>
      <c r="D390"/>
      <c r="E390"/>
      <c r="F390"/>
      <c r="G390"/>
      <c r="H390"/>
      <c r="I390"/>
      <c r="J390"/>
      <c r="K390"/>
      <c r="L390"/>
      <c r="M390"/>
      <c r="N390"/>
      <c r="O390"/>
      <c r="P390"/>
      <c r="Q390"/>
      <c r="R390"/>
      <c r="S390"/>
      <c r="T390"/>
      <c r="U390"/>
      <c r="V390"/>
      <c r="W390"/>
      <c r="X390"/>
      <c r="Y390"/>
      <c r="Z390"/>
      <c r="AA390"/>
      <c r="AB390"/>
      <c r="AC390"/>
      <c r="AD390"/>
    </row>
    <row r="391" spans="1:30">
      <c r="A391"/>
      <c r="B391"/>
      <c r="C391"/>
      <c r="D391"/>
      <c r="E391"/>
      <c r="F391"/>
      <c r="G391"/>
      <c r="H391"/>
      <c r="I391"/>
      <c r="J391"/>
      <c r="K391"/>
      <c r="L391"/>
      <c r="M391"/>
      <c r="N391"/>
      <c r="O391"/>
      <c r="P391"/>
      <c r="Q391"/>
      <c r="R391"/>
      <c r="S391"/>
      <c r="T391"/>
      <c r="U391"/>
      <c r="V391"/>
      <c r="W391"/>
      <c r="X391"/>
      <c r="Y391"/>
      <c r="Z391"/>
      <c r="AA391"/>
      <c r="AB391"/>
      <c r="AC391"/>
      <c r="AD391"/>
    </row>
    <row r="392" spans="1:30">
      <c r="A392"/>
      <c r="B392"/>
      <c r="C392"/>
      <c r="D392"/>
      <c r="E392"/>
      <c r="F392"/>
      <c r="G392"/>
      <c r="H392"/>
      <c r="I392"/>
      <c r="J392"/>
      <c r="K392"/>
      <c r="L392"/>
      <c r="M392"/>
      <c r="N392"/>
      <c r="O392"/>
      <c r="P392"/>
      <c r="Q392"/>
      <c r="R392"/>
      <c r="S392"/>
      <c r="T392"/>
      <c r="U392"/>
      <c r="V392"/>
      <c r="W392"/>
      <c r="X392"/>
      <c r="Y392"/>
      <c r="Z392"/>
      <c r="AA392"/>
      <c r="AB392"/>
      <c r="AC392"/>
      <c r="AD392"/>
    </row>
    <row r="393" spans="1:30">
      <c r="A393"/>
      <c r="B393"/>
      <c r="C393"/>
      <c r="D393"/>
      <c r="E393"/>
      <c r="F393"/>
      <c r="G393"/>
      <c r="H393"/>
      <c r="I393"/>
      <c r="J393"/>
      <c r="K393"/>
      <c r="L393"/>
      <c r="M393"/>
      <c r="N393"/>
      <c r="O393"/>
      <c r="P393"/>
      <c r="Q393"/>
      <c r="R393"/>
      <c r="S393"/>
      <c r="T393"/>
      <c r="U393"/>
      <c r="V393"/>
      <c r="W393"/>
      <c r="X393"/>
      <c r="Y393"/>
      <c r="Z393"/>
      <c r="AA393"/>
      <c r="AB393"/>
      <c r="AC393"/>
      <c r="AD393"/>
    </row>
    <row r="394" spans="1:30">
      <c r="A394"/>
      <c r="B394"/>
      <c r="C394"/>
      <c r="D394"/>
      <c r="E394"/>
      <c r="F394"/>
      <c r="G394"/>
      <c r="H394"/>
      <c r="I394"/>
      <c r="J394"/>
      <c r="K394"/>
      <c r="L394"/>
      <c r="M394"/>
      <c r="N394"/>
      <c r="O394"/>
      <c r="P394"/>
      <c r="Q394"/>
      <c r="R394"/>
      <c r="S394"/>
      <c r="T394"/>
      <c r="U394"/>
      <c r="V394"/>
      <c r="W394"/>
      <c r="X394"/>
      <c r="Y394"/>
      <c r="Z394"/>
      <c r="AA394"/>
      <c r="AB394"/>
      <c r="AC394"/>
      <c r="AD394"/>
    </row>
    <row r="395" spans="1:30">
      <c r="A395"/>
      <c r="B395"/>
      <c r="C395"/>
      <c r="D395"/>
      <c r="E395"/>
      <c r="F395"/>
      <c r="G395"/>
      <c r="H395"/>
      <c r="I395"/>
      <c r="J395"/>
      <c r="K395"/>
      <c r="L395"/>
      <c r="M395"/>
      <c r="N395"/>
      <c r="O395"/>
      <c r="P395"/>
      <c r="Q395"/>
      <c r="R395"/>
      <c r="S395"/>
      <c r="T395"/>
      <c r="U395"/>
      <c r="V395"/>
      <c r="W395"/>
      <c r="X395"/>
      <c r="Y395"/>
      <c r="Z395"/>
      <c r="AA395"/>
      <c r="AB395"/>
      <c r="AC395"/>
      <c r="AD395"/>
    </row>
    <row r="396" spans="1:30">
      <c r="A396"/>
      <c r="B396"/>
      <c r="C396"/>
      <c r="D396"/>
      <c r="E396"/>
      <c r="F396"/>
      <c r="G396"/>
      <c r="H396"/>
      <c r="I396"/>
      <c r="J396"/>
      <c r="K396"/>
      <c r="L396"/>
      <c r="M396"/>
      <c r="N396"/>
      <c r="O396"/>
      <c r="P396"/>
      <c r="Q396"/>
      <c r="R396"/>
      <c r="S396"/>
      <c r="T396"/>
      <c r="U396"/>
      <c r="V396"/>
      <c r="W396"/>
      <c r="X396"/>
      <c r="Y396"/>
      <c r="Z396"/>
      <c r="AA396"/>
      <c r="AB396"/>
      <c r="AC396"/>
      <c r="AD396"/>
    </row>
    <row r="397" spans="1:30">
      <c r="A397"/>
      <c r="B397"/>
      <c r="C397"/>
      <c r="D397"/>
      <c r="E397"/>
      <c r="F397"/>
      <c r="G397"/>
      <c r="H397"/>
      <c r="I397"/>
      <c r="J397"/>
      <c r="K397"/>
      <c r="L397"/>
      <c r="M397"/>
      <c r="N397"/>
      <c r="O397"/>
      <c r="P397"/>
      <c r="Q397"/>
      <c r="R397"/>
      <c r="S397"/>
      <c r="T397"/>
      <c r="U397"/>
      <c r="V397"/>
      <c r="W397"/>
      <c r="X397"/>
      <c r="Y397"/>
      <c r="Z397"/>
      <c r="AA397"/>
      <c r="AB397"/>
      <c r="AC397"/>
      <c r="AD397"/>
    </row>
    <row r="398" spans="1:30">
      <c r="A398"/>
      <c r="B398"/>
      <c r="C398"/>
      <c r="D398"/>
      <c r="E398"/>
      <c r="F398"/>
      <c r="G398"/>
      <c r="H398"/>
      <c r="I398"/>
      <c r="J398"/>
      <c r="K398"/>
      <c r="L398"/>
      <c r="M398"/>
      <c r="N398"/>
      <c r="O398"/>
      <c r="P398"/>
      <c r="Q398"/>
      <c r="R398"/>
      <c r="S398"/>
      <c r="T398"/>
      <c r="U398"/>
      <c r="V398"/>
      <c r="W398"/>
      <c r="X398"/>
      <c r="Y398"/>
      <c r="Z398"/>
      <c r="AA398"/>
      <c r="AB398"/>
      <c r="AC398"/>
      <c r="AD398"/>
    </row>
    <row r="399" spans="1:30">
      <c r="A399"/>
      <c r="B399"/>
      <c r="C399"/>
      <c r="D399"/>
      <c r="E399"/>
      <c r="F399"/>
      <c r="G399"/>
      <c r="H399"/>
      <c r="I399"/>
      <c r="J399"/>
      <c r="K399"/>
      <c r="L399"/>
      <c r="M399"/>
      <c r="N399"/>
      <c r="O399"/>
      <c r="P399"/>
      <c r="Q399"/>
      <c r="R399"/>
      <c r="S399"/>
      <c r="T399"/>
      <c r="U399"/>
      <c r="V399"/>
      <c r="W399"/>
      <c r="X399"/>
      <c r="Y399"/>
      <c r="Z399"/>
      <c r="AA399"/>
      <c r="AB399"/>
      <c r="AC399"/>
      <c r="AD399"/>
    </row>
    <row r="400" spans="1:30">
      <c r="A400"/>
      <c r="B400"/>
      <c r="C400"/>
      <c r="D400"/>
      <c r="E400"/>
      <c r="F400"/>
      <c r="G400"/>
      <c r="H400"/>
      <c r="I400"/>
      <c r="J400"/>
      <c r="K400"/>
      <c r="L400"/>
      <c r="M400"/>
      <c r="N400"/>
      <c r="O400"/>
      <c r="P400"/>
      <c r="Q400"/>
      <c r="R400"/>
      <c r="S400"/>
      <c r="T400"/>
      <c r="U400"/>
      <c r="V400"/>
      <c r="W400"/>
      <c r="X400"/>
      <c r="Y400"/>
      <c r="Z400"/>
      <c r="AA400"/>
      <c r="AB400"/>
      <c r="AC400"/>
      <c r="AD400"/>
    </row>
    <row r="401" spans="1:30">
      <c r="A401"/>
      <c r="B401"/>
      <c r="C401"/>
      <c r="D401"/>
      <c r="E401"/>
      <c r="F401"/>
      <c r="G401"/>
      <c r="H401"/>
      <c r="I401"/>
      <c r="J401"/>
      <c r="K401"/>
      <c r="L401"/>
      <c r="M401"/>
      <c r="N401"/>
      <c r="O401"/>
      <c r="P401"/>
      <c r="Q401"/>
      <c r="R401"/>
      <c r="S401"/>
      <c r="T401"/>
      <c r="U401"/>
      <c r="V401"/>
      <c r="W401"/>
      <c r="X401"/>
      <c r="Y401"/>
      <c r="Z401"/>
      <c r="AA401"/>
      <c r="AB401"/>
      <c r="AC401"/>
      <c r="AD401"/>
    </row>
    <row r="402" spans="1:30">
      <c r="A402"/>
      <c r="B402"/>
      <c r="C402"/>
      <c r="D402"/>
      <c r="E402"/>
      <c r="F402"/>
      <c r="G402"/>
      <c r="H402"/>
      <c r="I402"/>
      <c r="J402"/>
      <c r="K402"/>
      <c r="L402"/>
      <c r="M402"/>
      <c r="N402"/>
      <c r="O402"/>
      <c r="P402"/>
      <c r="Q402"/>
      <c r="R402"/>
      <c r="S402"/>
      <c r="T402"/>
      <c r="U402"/>
      <c r="V402"/>
      <c r="W402"/>
      <c r="X402"/>
      <c r="Y402"/>
      <c r="Z402"/>
      <c r="AA402"/>
      <c r="AB402"/>
      <c r="AC402"/>
      <c r="AD402"/>
    </row>
    <row r="403" spans="1:30">
      <c r="A403"/>
      <c r="B403"/>
      <c r="C403"/>
      <c r="D403"/>
      <c r="E403"/>
      <c r="F403"/>
      <c r="G403"/>
      <c r="H403"/>
      <c r="I403"/>
      <c r="J403"/>
      <c r="K403"/>
      <c r="L403"/>
      <c r="M403"/>
      <c r="N403"/>
      <c r="O403"/>
      <c r="P403"/>
      <c r="Q403"/>
      <c r="R403"/>
      <c r="S403"/>
      <c r="T403"/>
      <c r="U403"/>
      <c r="V403"/>
      <c r="W403"/>
      <c r="X403"/>
      <c r="Y403"/>
      <c r="Z403"/>
      <c r="AA403"/>
      <c r="AB403"/>
      <c r="AC403"/>
      <c r="AD403"/>
    </row>
    <row r="404" spans="1:30">
      <c r="A404"/>
      <c r="B404"/>
      <c r="C404"/>
      <c r="D404"/>
      <c r="E404"/>
      <c r="F404"/>
      <c r="G404"/>
      <c r="H404"/>
      <c r="I404"/>
      <c r="J404"/>
      <c r="K404"/>
      <c r="L404"/>
      <c r="M404"/>
      <c r="N404"/>
      <c r="O404"/>
      <c r="P404"/>
      <c r="Q404"/>
      <c r="R404"/>
      <c r="S404"/>
      <c r="T404"/>
      <c r="U404"/>
      <c r="V404"/>
      <c r="W404"/>
      <c r="X404"/>
      <c r="Y404"/>
      <c r="Z404"/>
      <c r="AA404"/>
      <c r="AB404"/>
      <c r="AC404"/>
      <c r="AD404"/>
    </row>
    <row r="405" spans="1:30">
      <c r="A405"/>
      <c r="B405"/>
      <c r="C405"/>
      <c r="D405"/>
      <c r="E405"/>
      <c r="F405"/>
      <c r="G405"/>
      <c r="H405"/>
      <c r="I405"/>
      <c r="J405"/>
      <c r="K405"/>
      <c r="L405"/>
      <c r="M405"/>
      <c r="N405"/>
      <c r="O405"/>
      <c r="P405"/>
      <c r="Q405"/>
      <c r="R405"/>
      <c r="S405"/>
      <c r="T405"/>
      <c r="U405"/>
      <c r="V405"/>
      <c r="W405"/>
      <c r="X405"/>
      <c r="Y405"/>
      <c r="Z405"/>
      <c r="AA405"/>
      <c r="AB405"/>
      <c r="AC405"/>
      <c r="AD405"/>
    </row>
    <row r="406" spans="1:30">
      <c r="A406"/>
      <c r="B406"/>
      <c r="C406"/>
      <c r="D406"/>
      <c r="E406"/>
      <c r="F406"/>
      <c r="G406"/>
      <c r="H406"/>
      <c r="I406"/>
      <c r="J406"/>
      <c r="K406"/>
      <c r="L406"/>
      <c r="M406"/>
      <c r="N406"/>
      <c r="O406"/>
      <c r="P406"/>
      <c r="Q406"/>
      <c r="R406"/>
      <c r="S406"/>
      <c r="T406"/>
      <c r="U406"/>
      <c r="V406"/>
      <c r="W406"/>
      <c r="X406"/>
      <c r="Y406"/>
      <c r="Z406"/>
      <c r="AA406"/>
      <c r="AB406"/>
      <c r="AC406"/>
      <c r="AD406"/>
    </row>
    <row r="407" spans="1:30">
      <c r="A407"/>
      <c r="B407"/>
      <c r="C407"/>
      <c r="D407"/>
      <c r="E407"/>
      <c r="F407"/>
      <c r="G407"/>
      <c r="H407"/>
      <c r="I407"/>
      <c r="J407"/>
      <c r="K407"/>
      <c r="L407"/>
      <c r="M407"/>
      <c r="N407"/>
      <c r="O407"/>
      <c r="P407"/>
      <c r="Q407"/>
      <c r="R407"/>
      <c r="S407"/>
      <c r="T407"/>
      <c r="U407"/>
      <c r="V407"/>
      <c r="W407"/>
      <c r="X407"/>
      <c r="Y407"/>
      <c r="Z407"/>
      <c r="AA407"/>
      <c r="AB407"/>
      <c r="AC407"/>
      <c r="AD407"/>
    </row>
    <row r="408" spans="1:30">
      <c r="A408"/>
      <c r="B408"/>
      <c r="C408"/>
      <c r="D408"/>
      <c r="E408"/>
      <c r="F408"/>
      <c r="G408"/>
      <c r="H408"/>
      <c r="I408"/>
      <c r="J408"/>
      <c r="K408"/>
      <c r="L408"/>
      <c r="M408"/>
      <c r="N408"/>
      <c r="O408"/>
      <c r="P408"/>
      <c r="Q408"/>
      <c r="R408"/>
      <c r="S408"/>
      <c r="T408"/>
      <c r="U408"/>
      <c r="V408"/>
      <c r="W408"/>
      <c r="X408"/>
      <c r="Y408"/>
      <c r="Z408"/>
      <c r="AA408"/>
      <c r="AB408"/>
      <c r="AC408"/>
      <c r="AD408"/>
    </row>
    <row r="409" spans="1:30">
      <c r="A409"/>
      <c r="B409"/>
      <c r="C409"/>
      <c r="D409"/>
      <c r="E409"/>
      <c r="F409"/>
      <c r="G409"/>
      <c r="H409"/>
      <c r="I409"/>
      <c r="J409"/>
      <c r="K409"/>
      <c r="L409"/>
      <c r="M409"/>
      <c r="N409"/>
      <c r="O409"/>
      <c r="P409"/>
      <c r="Q409"/>
      <c r="R409"/>
      <c r="S409"/>
      <c r="T409"/>
      <c r="U409"/>
      <c r="V409"/>
      <c r="W409"/>
      <c r="X409"/>
      <c r="Y409"/>
      <c r="Z409"/>
      <c r="AA409"/>
      <c r="AB409"/>
      <c r="AC409"/>
      <c r="AD409"/>
    </row>
    <row r="410" spans="1:30">
      <c r="A410"/>
      <c r="B410"/>
      <c r="C410"/>
      <c r="D410"/>
      <c r="E410"/>
      <c r="F410"/>
      <c r="G410"/>
      <c r="H410"/>
      <c r="I410"/>
      <c r="J410"/>
      <c r="K410"/>
      <c r="L410"/>
      <c r="M410"/>
      <c r="N410"/>
      <c r="O410"/>
      <c r="P410"/>
      <c r="Q410"/>
      <c r="R410"/>
      <c r="S410"/>
      <c r="T410"/>
      <c r="U410"/>
      <c r="V410"/>
      <c r="W410"/>
      <c r="X410"/>
      <c r="Y410"/>
      <c r="Z410"/>
      <c r="AA410"/>
      <c r="AB410"/>
      <c r="AC410"/>
      <c r="AD410"/>
    </row>
    <row r="411" spans="1:30">
      <c r="A411"/>
      <c r="B411"/>
      <c r="C411"/>
      <c r="D411"/>
      <c r="E411"/>
      <c r="F411"/>
      <c r="G411"/>
      <c r="H411"/>
      <c r="I411"/>
      <c r="J411"/>
      <c r="K411"/>
      <c r="L411"/>
      <c r="M411"/>
      <c r="N411"/>
      <c r="O411"/>
      <c r="P411"/>
      <c r="Q411"/>
      <c r="R411"/>
      <c r="S411"/>
      <c r="T411"/>
      <c r="U411"/>
      <c r="V411"/>
      <c r="W411"/>
      <c r="X411"/>
      <c r="Y411"/>
      <c r="Z411"/>
      <c r="AA411"/>
      <c r="AB411"/>
      <c r="AC411"/>
      <c r="AD411"/>
    </row>
    <row r="412" spans="1:30">
      <c r="A412"/>
      <c r="B412"/>
      <c r="C412"/>
      <c r="D412"/>
      <c r="E412"/>
      <c r="F412"/>
      <c r="G412"/>
      <c r="H412"/>
      <c r="I412"/>
      <c r="J412"/>
      <c r="K412"/>
      <c r="L412"/>
      <c r="M412"/>
      <c r="N412"/>
      <c r="O412"/>
      <c r="P412"/>
      <c r="Q412"/>
      <c r="R412"/>
      <c r="S412"/>
      <c r="T412"/>
      <c r="U412"/>
      <c r="V412"/>
      <c r="W412"/>
      <c r="X412"/>
      <c r="Y412"/>
      <c r="Z412"/>
      <c r="AA412"/>
      <c r="AB412"/>
      <c r="AC412"/>
      <c r="AD412"/>
    </row>
    <row r="413" spans="1:30">
      <c r="A413"/>
      <c r="B413"/>
      <c r="C413"/>
      <c r="D413"/>
      <c r="E413"/>
      <c r="F413"/>
      <c r="G413"/>
      <c r="H413"/>
      <c r="I413"/>
      <c r="J413"/>
      <c r="K413"/>
      <c r="L413"/>
      <c r="M413"/>
      <c r="N413"/>
      <c r="O413"/>
      <c r="P413"/>
      <c r="Q413"/>
      <c r="R413"/>
      <c r="S413"/>
      <c r="T413"/>
      <c r="U413"/>
      <c r="V413"/>
      <c r="W413"/>
      <c r="X413"/>
      <c r="Y413"/>
      <c r="Z413"/>
      <c r="AA413"/>
      <c r="AB413"/>
      <c r="AC413"/>
      <c r="AD413"/>
    </row>
    <row r="414" spans="1:30">
      <c r="A414"/>
      <c r="B414"/>
      <c r="C414"/>
      <c r="D414"/>
      <c r="E414"/>
      <c r="F414"/>
      <c r="G414"/>
      <c r="H414"/>
      <c r="I414"/>
      <c r="J414"/>
      <c r="K414"/>
      <c r="L414"/>
      <c r="M414"/>
      <c r="N414"/>
      <c r="O414"/>
      <c r="P414"/>
      <c r="Q414"/>
      <c r="R414"/>
      <c r="S414"/>
      <c r="T414"/>
      <c r="U414"/>
      <c r="V414"/>
      <c r="W414"/>
      <c r="X414"/>
      <c r="Y414"/>
      <c r="Z414"/>
      <c r="AA414"/>
      <c r="AB414"/>
      <c r="AC414"/>
      <c r="AD414"/>
    </row>
    <row r="415" spans="1:30">
      <c r="A415"/>
      <c r="B415"/>
      <c r="C415"/>
      <c r="D415"/>
      <c r="E415"/>
      <c r="F415"/>
      <c r="G415"/>
      <c r="H415"/>
      <c r="I415"/>
      <c r="J415"/>
      <c r="K415"/>
      <c r="L415"/>
      <c r="M415"/>
      <c r="N415"/>
      <c r="O415"/>
      <c r="P415"/>
      <c r="Q415"/>
      <c r="R415"/>
      <c r="S415"/>
      <c r="T415"/>
      <c r="U415"/>
      <c r="V415"/>
      <c r="W415"/>
      <c r="X415"/>
      <c r="Y415"/>
      <c r="Z415"/>
      <c r="AA415"/>
      <c r="AB415"/>
      <c r="AC415"/>
      <c r="AD415"/>
    </row>
    <row r="416" spans="1:30">
      <c r="A416"/>
      <c r="B416"/>
      <c r="C416"/>
      <c r="D416"/>
      <c r="E416"/>
      <c r="F416"/>
      <c r="G416"/>
      <c r="H416"/>
      <c r="I416"/>
      <c r="J416"/>
      <c r="K416"/>
      <c r="L416"/>
      <c r="M416"/>
      <c r="N416"/>
      <c r="O416"/>
      <c r="P416"/>
      <c r="Q416"/>
      <c r="R416"/>
      <c r="S416"/>
      <c r="T416"/>
      <c r="U416"/>
      <c r="V416"/>
      <c r="W416"/>
      <c r="X416"/>
      <c r="Y416"/>
      <c r="Z416"/>
      <c r="AA416"/>
      <c r="AB416"/>
      <c r="AC416"/>
      <c r="AD416"/>
    </row>
    <row r="417" spans="1:30">
      <c r="A417"/>
      <c r="B417"/>
      <c r="C417"/>
      <c r="D417"/>
      <c r="E417"/>
      <c r="F417"/>
      <c r="G417"/>
      <c r="H417"/>
      <c r="I417"/>
      <c r="J417"/>
      <c r="K417"/>
      <c r="L417"/>
      <c r="M417"/>
      <c r="N417"/>
      <c r="O417"/>
      <c r="P417"/>
      <c r="Q417"/>
      <c r="R417"/>
      <c r="S417"/>
      <c r="T417"/>
      <c r="U417"/>
      <c r="V417"/>
      <c r="W417"/>
      <c r="X417"/>
      <c r="Y417"/>
      <c r="Z417"/>
      <c r="AA417"/>
      <c r="AB417"/>
      <c r="AC417"/>
      <c r="AD417"/>
    </row>
    <row r="418" spans="1:30">
      <c r="A418"/>
      <c r="B418"/>
      <c r="C418"/>
      <c r="D418"/>
      <c r="E418"/>
      <c r="F418"/>
      <c r="G418"/>
      <c r="H418"/>
      <c r="I418"/>
      <c r="J418"/>
      <c r="K418"/>
      <c r="L418"/>
      <c r="M418"/>
      <c r="N418"/>
      <c r="O418"/>
      <c r="P418"/>
      <c r="Q418"/>
      <c r="R418"/>
      <c r="S418"/>
      <c r="T418"/>
      <c r="U418"/>
      <c r="V418"/>
      <c r="W418"/>
      <c r="X418"/>
      <c r="Y418"/>
      <c r="Z418"/>
      <c r="AA418"/>
      <c r="AB418"/>
      <c r="AC418"/>
      <c r="AD418"/>
    </row>
    <row r="419" spans="1:30">
      <c r="A419"/>
      <c r="B419"/>
      <c r="C419"/>
      <c r="D419"/>
      <c r="E419"/>
      <c r="F419"/>
      <c r="G419"/>
      <c r="H419"/>
      <c r="I419"/>
      <c r="J419"/>
      <c r="K419"/>
      <c r="L419"/>
      <c r="M419"/>
      <c r="N419"/>
      <c r="O419"/>
      <c r="P419"/>
      <c r="Q419"/>
      <c r="R419"/>
      <c r="S419"/>
      <c r="T419"/>
      <c r="U419"/>
      <c r="V419"/>
      <c r="W419"/>
      <c r="X419"/>
      <c r="Y419"/>
      <c r="Z419"/>
      <c r="AA419"/>
      <c r="AB419"/>
      <c r="AC419"/>
      <c r="AD419"/>
    </row>
    <row r="420" spans="1:30">
      <c r="A420"/>
      <c r="B420"/>
      <c r="C420"/>
      <c r="D420"/>
      <c r="E420"/>
      <c r="F420"/>
      <c r="G420"/>
      <c r="H420"/>
      <c r="I420"/>
      <c r="J420"/>
      <c r="K420"/>
      <c r="L420"/>
      <c r="M420"/>
      <c r="N420"/>
      <c r="O420"/>
      <c r="P420"/>
      <c r="Q420"/>
      <c r="R420"/>
      <c r="S420"/>
      <c r="T420"/>
      <c r="U420"/>
      <c r="V420"/>
      <c r="W420"/>
      <c r="X420"/>
      <c r="Y420"/>
      <c r="Z420"/>
      <c r="AA420"/>
      <c r="AB420"/>
      <c r="AC420"/>
      <c r="AD420"/>
    </row>
    <row r="421" spans="1:30">
      <c r="A421"/>
      <c r="B421"/>
      <c r="C421"/>
      <c r="D421"/>
      <c r="E421"/>
      <c r="F421"/>
      <c r="G421"/>
      <c r="H421"/>
      <c r="I421"/>
      <c r="J421"/>
      <c r="K421"/>
      <c r="L421"/>
      <c r="M421"/>
      <c r="N421"/>
      <c r="O421"/>
      <c r="P421"/>
      <c r="Q421"/>
      <c r="R421"/>
      <c r="S421"/>
      <c r="T421"/>
      <c r="U421"/>
      <c r="V421"/>
      <c r="W421"/>
      <c r="X421"/>
      <c r="Y421"/>
      <c r="Z421"/>
      <c r="AA421"/>
      <c r="AB421"/>
      <c r="AC421"/>
      <c r="AD421"/>
    </row>
    <row r="422" spans="1:30">
      <c r="A422"/>
      <c r="B422"/>
      <c r="C422"/>
      <c r="D422"/>
      <c r="E422"/>
      <c r="F422"/>
      <c r="G422"/>
      <c r="H422"/>
      <c r="I422"/>
      <c r="J422"/>
      <c r="K422"/>
      <c r="L422"/>
      <c r="M422"/>
      <c r="N422"/>
      <c r="O422"/>
      <c r="P422"/>
      <c r="Q422"/>
      <c r="R422"/>
      <c r="S422"/>
      <c r="T422"/>
      <c r="U422"/>
      <c r="V422"/>
      <c r="W422"/>
      <c r="X422"/>
      <c r="Y422"/>
      <c r="Z422"/>
      <c r="AA422"/>
      <c r="AB422"/>
      <c r="AC422"/>
      <c r="AD422"/>
    </row>
    <row r="423" spans="1:30">
      <c r="A423"/>
      <c r="B423"/>
      <c r="C423"/>
      <c r="D423"/>
      <c r="E423"/>
      <c r="F423"/>
      <c r="G423"/>
      <c r="H423"/>
      <c r="I423"/>
      <c r="J423"/>
      <c r="K423"/>
      <c r="L423"/>
      <c r="M423"/>
      <c r="N423"/>
      <c r="O423"/>
      <c r="P423"/>
      <c r="Q423"/>
      <c r="R423"/>
      <c r="S423"/>
      <c r="T423"/>
      <c r="U423"/>
      <c r="V423"/>
      <c r="W423"/>
      <c r="X423"/>
      <c r="Y423"/>
      <c r="Z423"/>
      <c r="AA423"/>
      <c r="AB423"/>
      <c r="AC423"/>
      <c r="AD423"/>
    </row>
    <row r="424" spans="1:30">
      <c r="A424"/>
      <c r="B424"/>
      <c r="C424"/>
      <c r="D424"/>
      <c r="E424"/>
      <c r="F424"/>
      <c r="G424"/>
      <c r="H424"/>
      <c r="I424"/>
      <c r="J424"/>
      <c r="K424"/>
      <c r="L424"/>
      <c r="M424"/>
      <c r="N424"/>
      <c r="O424"/>
      <c r="P424"/>
      <c r="Q424"/>
      <c r="R424"/>
      <c r="S424"/>
      <c r="T424"/>
      <c r="U424"/>
      <c r="V424"/>
      <c r="W424"/>
      <c r="X424"/>
      <c r="Y424"/>
      <c r="Z424"/>
      <c r="AA424"/>
      <c r="AB424"/>
      <c r="AC424"/>
      <c r="AD424"/>
    </row>
    <row r="425" spans="1:30">
      <c r="A425"/>
      <c r="B425"/>
      <c r="C425"/>
      <c r="D425"/>
      <c r="E425"/>
      <c r="F425"/>
      <c r="G425"/>
      <c r="H425"/>
      <c r="I425"/>
      <c r="J425"/>
      <c r="K425"/>
      <c r="L425"/>
      <c r="M425"/>
      <c r="N425"/>
      <c r="O425"/>
      <c r="P425"/>
      <c r="Q425"/>
      <c r="R425"/>
      <c r="S425"/>
      <c r="T425"/>
      <c r="U425"/>
      <c r="V425"/>
      <c r="W425"/>
      <c r="X425"/>
      <c r="Y425"/>
      <c r="Z425"/>
      <c r="AA425"/>
      <c r="AB425"/>
      <c r="AC425"/>
      <c r="AD425"/>
    </row>
    <row r="426" spans="1:30">
      <c r="A426"/>
      <c r="B426"/>
      <c r="C426"/>
      <c r="D426"/>
      <c r="E426"/>
      <c r="F426"/>
      <c r="G426"/>
      <c r="H426"/>
      <c r="I426"/>
      <c r="J426"/>
      <c r="K426"/>
      <c r="L426"/>
      <c r="M426"/>
      <c r="N426"/>
      <c r="O426"/>
      <c r="P426"/>
      <c r="Q426"/>
      <c r="R426"/>
      <c r="S426"/>
      <c r="T426"/>
      <c r="U426"/>
      <c r="V426"/>
      <c r="W426"/>
      <c r="X426"/>
      <c r="Y426"/>
      <c r="Z426"/>
      <c r="AA426"/>
      <c r="AB426"/>
      <c r="AC426"/>
      <c r="AD426"/>
    </row>
    <row r="427" spans="1:30">
      <c r="A427"/>
      <c r="B427"/>
      <c r="C427"/>
      <c r="D427"/>
      <c r="E427"/>
      <c r="F427"/>
      <c r="G427"/>
      <c r="H427"/>
      <c r="I427"/>
      <c r="J427"/>
      <c r="K427"/>
      <c r="L427"/>
      <c r="M427"/>
      <c r="N427"/>
      <c r="O427"/>
      <c r="P427"/>
      <c r="Q427"/>
      <c r="R427"/>
      <c r="S427"/>
      <c r="T427"/>
      <c r="U427"/>
      <c r="V427"/>
      <c r="W427"/>
      <c r="X427"/>
      <c r="Y427"/>
      <c r="Z427"/>
      <c r="AA427"/>
      <c r="AB427"/>
      <c r="AC427"/>
      <c r="AD427"/>
    </row>
    <row r="428" spans="1:30">
      <c r="A428"/>
      <c r="B428"/>
      <c r="C428"/>
      <c r="D428"/>
      <c r="E428"/>
      <c r="F428"/>
      <c r="G428"/>
      <c r="H428"/>
      <c r="I428"/>
      <c r="J428"/>
      <c r="K428"/>
      <c r="L428"/>
      <c r="M428"/>
      <c r="N428"/>
      <c r="O428"/>
      <c r="P428"/>
      <c r="Q428"/>
      <c r="R428"/>
      <c r="S428"/>
      <c r="T428"/>
      <c r="U428"/>
      <c r="V428"/>
      <c r="W428"/>
      <c r="X428"/>
      <c r="Y428"/>
      <c r="Z428"/>
      <c r="AA428"/>
      <c r="AB428"/>
      <c r="AC428"/>
      <c r="AD428"/>
    </row>
    <row r="429" spans="1:30">
      <c r="A429"/>
      <c r="B429"/>
      <c r="C429"/>
      <c r="D429"/>
      <c r="E429"/>
      <c r="F429"/>
      <c r="G429"/>
      <c r="H429"/>
      <c r="I429"/>
      <c r="J429"/>
      <c r="K429"/>
      <c r="L429"/>
      <c r="M429"/>
      <c r="N429"/>
      <c r="O429"/>
      <c r="P429"/>
      <c r="Q429"/>
      <c r="R429"/>
      <c r="S429"/>
      <c r="T429"/>
      <c r="U429"/>
      <c r="V429"/>
      <c r="W429"/>
      <c r="X429"/>
      <c r="Y429"/>
      <c r="Z429"/>
      <c r="AA429"/>
      <c r="AB429"/>
      <c r="AC429"/>
      <c r="AD429"/>
    </row>
    <row r="430" spans="1:30">
      <c r="A430"/>
      <c r="B430"/>
      <c r="C430"/>
      <c r="D430"/>
      <c r="E430"/>
      <c r="F430"/>
      <c r="G430"/>
      <c r="H430"/>
      <c r="I430"/>
      <c r="J430"/>
      <c r="K430"/>
      <c r="L430"/>
      <c r="M430"/>
      <c r="N430"/>
      <c r="O430"/>
      <c r="P430"/>
      <c r="Q430"/>
      <c r="R430"/>
      <c r="S430"/>
      <c r="T430"/>
      <c r="U430"/>
      <c r="V430"/>
      <c r="W430"/>
      <c r="X430"/>
      <c r="Y430"/>
      <c r="Z430"/>
      <c r="AA430"/>
      <c r="AB430"/>
      <c r="AC430"/>
      <c r="AD430"/>
    </row>
    <row r="431" spans="1:30">
      <c r="A431"/>
      <c r="B431"/>
      <c r="C431"/>
      <c r="D431"/>
      <c r="E431"/>
      <c r="F431"/>
      <c r="G431"/>
      <c r="H431"/>
      <c r="I431"/>
      <c r="J431"/>
      <c r="K431"/>
      <c r="L431"/>
      <c r="M431"/>
      <c r="N431"/>
      <c r="O431"/>
      <c r="P431"/>
      <c r="Q431"/>
      <c r="R431"/>
      <c r="S431"/>
      <c r="T431"/>
      <c r="U431"/>
      <c r="V431"/>
      <c r="W431"/>
      <c r="X431"/>
      <c r="Y431"/>
      <c r="Z431"/>
      <c r="AA431"/>
      <c r="AB431"/>
      <c r="AC431"/>
      <c r="AD431"/>
    </row>
    <row r="432" spans="1:30">
      <c r="A432"/>
      <c r="B432"/>
      <c r="C432"/>
      <c r="D432"/>
      <c r="E432"/>
      <c r="F432"/>
      <c r="G432"/>
      <c r="H432"/>
      <c r="I432"/>
      <c r="J432"/>
      <c r="K432"/>
      <c r="L432"/>
      <c r="M432"/>
      <c r="N432"/>
      <c r="O432"/>
      <c r="P432"/>
      <c r="Q432"/>
      <c r="R432"/>
      <c r="S432"/>
      <c r="T432"/>
      <c r="U432"/>
      <c r="V432"/>
      <c r="W432"/>
      <c r="X432"/>
      <c r="Y432"/>
      <c r="Z432"/>
      <c r="AA432"/>
      <c r="AB432"/>
      <c r="AC432"/>
      <c r="AD432"/>
    </row>
    <row r="433" spans="1:30">
      <c r="A433"/>
      <c r="B433"/>
      <c r="C433"/>
      <c r="D433"/>
      <c r="E433"/>
      <c r="F433"/>
      <c r="G433"/>
      <c r="H433"/>
      <c r="I433"/>
      <c r="J433"/>
      <c r="K433"/>
      <c r="L433"/>
      <c r="M433"/>
      <c r="N433"/>
      <c r="O433"/>
      <c r="P433"/>
      <c r="Q433"/>
      <c r="R433"/>
      <c r="S433"/>
      <c r="T433"/>
      <c r="U433"/>
      <c r="V433"/>
      <c r="W433"/>
      <c r="X433"/>
      <c r="Y433"/>
      <c r="Z433"/>
      <c r="AA433"/>
      <c r="AB433"/>
      <c r="AC433"/>
      <c r="AD433"/>
    </row>
    <row r="434" spans="1:30">
      <c r="A434"/>
      <c r="B434"/>
      <c r="C434"/>
      <c r="D434"/>
      <c r="E434"/>
      <c r="F434"/>
      <c r="G434"/>
      <c r="H434"/>
      <c r="I434"/>
      <c r="J434"/>
      <c r="K434"/>
      <c r="L434"/>
      <c r="M434"/>
      <c r="N434"/>
      <c r="O434"/>
      <c r="P434"/>
      <c r="Q434"/>
      <c r="R434"/>
      <c r="S434"/>
      <c r="T434"/>
      <c r="U434"/>
      <c r="V434"/>
      <c r="W434"/>
      <c r="X434"/>
      <c r="Y434"/>
      <c r="Z434"/>
      <c r="AA434"/>
      <c r="AB434"/>
      <c r="AC434"/>
      <c r="AD434"/>
    </row>
    <row r="435" spans="1:30">
      <c r="A435"/>
      <c r="B435"/>
      <c r="C435"/>
      <c r="D435"/>
      <c r="E435"/>
      <c r="F435"/>
      <c r="G435"/>
      <c r="H435"/>
      <c r="I435"/>
      <c r="J435"/>
      <c r="K435"/>
      <c r="L435"/>
      <c r="M435"/>
      <c r="N435"/>
      <c r="O435"/>
      <c r="P435"/>
      <c r="Q435"/>
      <c r="R435"/>
      <c r="S435"/>
      <c r="T435"/>
      <c r="U435"/>
      <c r="V435"/>
      <c r="W435"/>
      <c r="X435"/>
      <c r="Y435"/>
      <c r="Z435"/>
      <c r="AA435"/>
      <c r="AB435"/>
      <c r="AC435"/>
      <c r="AD435"/>
    </row>
    <row r="436" spans="1:30">
      <c r="A436"/>
      <c r="B436"/>
      <c r="C436"/>
      <c r="D436"/>
      <c r="E436"/>
      <c r="F436"/>
      <c r="G436"/>
      <c r="H436"/>
      <c r="I436"/>
      <c r="J436"/>
      <c r="K436"/>
      <c r="L436"/>
      <c r="M436"/>
      <c r="N436"/>
      <c r="O436"/>
      <c r="P436"/>
      <c r="Q436"/>
      <c r="R436"/>
      <c r="S436"/>
      <c r="T436"/>
      <c r="U436"/>
      <c r="V436"/>
      <c r="W436"/>
      <c r="X436"/>
      <c r="Y436"/>
      <c r="Z436"/>
      <c r="AA436"/>
      <c r="AB436"/>
      <c r="AC436"/>
      <c r="AD436"/>
    </row>
    <row r="437" spans="1:30">
      <c r="A437"/>
      <c r="B437"/>
      <c r="C437"/>
      <c r="D437"/>
      <c r="E437"/>
      <c r="F437"/>
      <c r="G437"/>
      <c r="H437"/>
      <c r="I437"/>
      <c r="J437"/>
      <c r="K437"/>
      <c r="L437"/>
      <c r="M437"/>
      <c r="N437"/>
      <c r="O437"/>
      <c r="P437"/>
      <c r="Q437"/>
      <c r="R437"/>
      <c r="S437"/>
      <c r="T437"/>
      <c r="U437"/>
      <c r="V437"/>
      <c r="W437"/>
      <c r="X437"/>
      <c r="Y437"/>
      <c r="Z437"/>
      <c r="AA437"/>
      <c r="AB437"/>
      <c r="AC437"/>
      <c r="AD437"/>
    </row>
    <row r="438" spans="1:30">
      <c r="A438"/>
      <c r="B438"/>
      <c r="C438"/>
      <c r="D438"/>
      <c r="E438"/>
      <c r="F438"/>
      <c r="G438"/>
      <c r="H438"/>
      <c r="I438"/>
      <c r="J438"/>
      <c r="K438"/>
      <c r="L438"/>
      <c r="M438"/>
      <c r="N438"/>
      <c r="O438"/>
      <c r="P438"/>
      <c r="Q438"/>
      <c r="R438"/>
      <c r="S438"/>
      <c r="T438"/>
      <c r="U438"/>
      <c r="V438"/>
      <c r="W438"/>
      <c r="X438"/>
      <c r="Y438"/>
      <c r="Z438"/>
      <c r="AA438"/>
      <c r="AB438"/>
      <c r="AC438"/>
      <c r="AD438"/>
    </row>
    <row r="439" spans="1:30">
      <c r="A439"/>
      <c r="B439"/>
      <c r="C439"/>
      <c r="D439"/>
      <c r="E439"/>
      <c r="F439"/>
      <c r="G439"/>
      <c r="H439"/>
      <c r="I439"/>
      <c r="J439"/>
      <c r="K439"/>
      <c r="L439"/>
      <c r="M439"/>
      <c r="N439"/>
      <c r="O439"/>
      <c r="P439"/>
      <c r="Q439"/>
      <c r="R439"/>
      <c r="S439"/>
      <c r="T439"/>
      <c r="U439"/>
      <c r="V439"/>
      <c r="W439"/>
      <c r="X439"/>
      <c r="Y439"/>
      <c r="Z439"/>
      <c r="AA439"/>
      <c r="AB439"/>
      <c r="AC439"/>
      <c r="AD439"/>
    </row>
    <row r="440" spans="1:30">
      <c r="A440"/>
      <c r="B440"/>
      <c r="C440"/>
      <c r="D440"/>
      <c r="E440"/>
      <c r="F440"/>
      <c r="G440"/>
      <c r="H440"/>
      <c r="I440"/>
      <c r="J440"/>
      <c r="K440"/>
      <c r="L440"/>
      <c r="M440"/>
      <c r="N440"/>
      <c r="O440"/>
      <c r="P440"/>
      <c r="Q440"/>
      <c r="R440"/>
      <c r="S440"/>
      <c r="T440"/>
      <c r="U440"/>
      <c r="V440"/>
      <c r="W440"/>
      <c r="X440"/>
      <c r="Y440"/>
      <c r="Z440"/>
      <c r="AA440"/>
      <c r="AB440"/>
      <c r="AC440"/>
      <c r="AD440"/>
    </row>
    <row r="441" spans="1:30">
      <c r="A441"/>
      <c r="B441"/>
      <c r="C441"/>
      <c r="D441"/>
      <c r="E441"/>
      <c r="F441"/>
      <c r="G441"/>
      <c r="H441"/>
      <c r="I441"/>
      <c r="J441"/>
      <c r="K441"/>
      <c r="L441"/>
      <c r="M441"/>
      <c r="N441"/>
      <c r="O441"/>
      <c r="P441"/>
      <c r="Q441"/>
      <c r="R441"/>
      <c r="S441"/>
      <c r="T441"/>
      <c r="U441"/>
      <c r="V441"/>
      <c r="W441"/>
      <c r="X441"/>
      <c r="Y441"/>
      <c r="Z441"/>
      <c r="AA441"/>
      <c r="AB441"/>
      <c r="AC441"/>
      <c r="AD441"/>
    </row>
    <row r="442" spans="1:30">
      <c r="A442"/>
      <c r="B442"/>
      <c r="C442"/>
      <c r="D442"/>
      <c r="E442"/>
      <c r="F442"/>
      <c r="G442"/>
      <c r="H442"/>
      <c r="I442"/>
      <c r="J442"/>
      <c r="K442"/>
      <c r="L442"/>
      <c r="M442"/>
      <c r="N442"/>
      <c r="O442"/>
      <c r="P442"/>
      <c r="Q442"/>
      <c r="R442"/>
      <c r="S442"/>
      <c r="T442"/>
      <c r="U442"/>
      <c r="V442"/>
      <c r="W442"/>
      <c r="X442"/>
      <c r="Y442"/>
      <c r="Z442"/>
      <c r="AA442"/>
      <c r="AB442"/>
      <c r="AC442"/>
      <c r="AD442"/>
    </row>
    <row r="443" spans="1:30">
      <c r="A443"/>
      <c r="B443"/>
      <c r="C443"/>
      <c r="D443"/>
      <c r="E443"/>
      <c r="F443"/>
      <c r="G443"/>
      <c r="H443"/>
      <c r="I443"/>
      <c r="J443"/>
      <c r="K443"/>
      <c r="L443"/>
      <c r="M443"/>
      <c r="N443"/>
      <c r="O443"/>
      <c r="P443"/>
      <c r="Q443"/>
      <c r="R443"/>
      <c r="S443"/>
      <c r="T443"/>
      <c r="U443"/>
      <c r="V443"/>
      <c r="W443"/>
      <c r="X443"/>
      <c r="Y443"/>
      <c r="Z443"/>
      <c r="AA443"/>
      <c r="AB443"/>
      <c r="AC443"/>
      <c r="AD443"/>
    </row>
    <row r="444" spans="1:30">
      <c r="A444"/>
      <c r="B444"/>
      <c r="C444"/>
      <c r="D444"/>
      <c r="E444"/>
      <c r="F444"/>
      <c r="G444"/>
      <c r="H444"/>
      <c r="I444"/>
      <c r="J444"/>
      <c r="K444"/>
      <c r="L444"/>
      <c r="M444"/>
      <c r="N444"/>
      <c r="O444"/>
      <c r="P444"/>
      <c r="Q444"/>
      <c r="R444"/>
      <c r="S444"/>
      <c r="T444"/>
      <c r="U444"/>
      <c r="V444"/>
      <c r="W444"/>
      <c r="X444"/>
      <c r="Y444"/>
      <c r="Z444"/>
      <c r="AA444"/>
      <c r="AB444"/>
      <c r="AC444"/>
      <c r="AD444"/>
    </row>
    <row r="445" spans="1:30">
      <c r="A445"/>
      <c r="B445"/>
      <c r="C445"/>
      <c r="D445"/>
      <c r="E445"/>
      <c r="F445"/>
      <c r="G445"/>
      <c r="H445"/>
      <c r="I445"/>
      <c r="J445"/>
      <c r="K445"/>
      <c r="L445"/>
      <c r="M445"/>
      <c r="N445"/>
      <c r="O445"/>
      <c r="P445"/>
      <c r="Q445"/>
      <c r="R445"/>
      <c r="S445"/>
      <c r="T445"/>
      <c r="U445"/>
      <c r="V445"/>
      <c r="W445"/>
      <c r="X445"/>
      <c r="Y445"/>
      <c r="Z445"/>
      <c r="AA445"/>
      <c r="AB445"/>
      <c r="AC445"/>
      <c r="AD445"/>
    </row>
    <row r="446" spans="1:30">
      <c r="A446"/>
      <c r="B446"/>
      <c r="C446"/>
      <c r="D446"/>
      <c r="E446"/>
      <c r="F446"/>
      <c r="G446"/>
      <c r="H446"/>
      <c r="I446"/>
      <c r="J446"/>
      <c r="K446"/>
      <c r="L446"/>
      <c r="M446"/>
      <c r="N446"/>
      <c r="O446"/>
      <c r="P446"/>
      <c r="Q446"/>
      <c r="R446"/>
      <c r="S446"/>
      <c r="T446"/>
      <c r="U446"/>
      <c r="V446"/>
      <c r="W446"/>
      <c r="X446"/>
      <c r="Y446"/>
      <c r="Z446"/>
      <c r="AA446"/>
      <c r="AB446"/>
      <c r="AC446"/>
      <c r="AD446"/>
    </row>
    <row r="447" spans="1:30">
      <c r="A447"/>
      <c r="B447"/>
      <c r="C447"/>
      <c r="D447"/>
      <c r="E447"/>
      <c r="F447"/>
      <c r="G447"/>
      <c r="H447"/>
      <c r="I447"/>
      <c r="J447"/>
      <c r="K447"/>
      <c r="L447"/>
      <c r="M447"/>
      <c r="N447"/>
      <c r="O447"/>
      <c r="P447"/>
      <c r="Q447"/>
      <c r="R447"/>
      <c r="S447"/>
      <c r="T447"/>
      <c r="U447"/>
      <c r="V447"/>
      <c r="W447"/>
      <c r="X447"/>
      <c r="Y447"/>
      <c r="Z447"/>
      <c r="AA447"/>
      <c r="AB447"/>
      <c r="AC447"/>
      <c r="AD447"/>
    </row>
    <row r="448" spans="1:30">
      <c r="A448"/>
      <c r="B448"/>
      <c r="C448"/>
      <c r="D448"/>
      <c r="E448"/>
      <c r="F448"/>
      <c r="G448"/>
      <c r="H448"/>
      <c r="I448"/>
      <c r="J448"/>
      <c r="K448"/>
      <c r="L448"/>
      <c r="M448"/>
      <c r="N448"/>
      <c r="O448"/>
      <c r="P448"/>
      <c r="Q448"/>
      <c r="R448"/>
      <c r="S448"/>
      <c r="T448"/>
      <c r="U448"/>
      <c r="V448"/>
      <c r="W448"/>
      <c r="X448"/>
      <c r="Y448"/>
      <c r="Z448"/>
      <c r="AA448"/>
      <c r="AB448"/>
      <c r="AC448"/>
      <c r="AD448"/>
    </row>
    <row r="449" spans="1:30">
      <c r="A449"/>
      <c r="B449"/>
      <c r="C449"/>
      <c r="D449"/>
      <c r="E449"/>
      <c r="F449"/>
      <c r="G449"/>
      <c r="H449"/>
      <c r="I449"/>
      <c r="J449"/>
      <c r="K449"/>
      <c r="L449"/>
      <c r="M449"/>
      <c r="N449"/>
      <c r="O449"/>
      <c r="P449"/>
      <c r="Q449"/>
      <c r="R449"/>
      <c r="S449"/>
      <c r="T449"/>
      <c r="U449"/>
      <c r="V449"/>
      <c r="W449"/>
      <c r="X449"/>
      <c r="Y449"/>
      <c r="Z449"/>
      <c r="AA449"/>
      <c r="AB449"/>
      <c r="AC449"/>
      <c r="AD449"/>
    </row>
    <row r="450" spans="1:30">
      <c r="A450"/>
      <c r="B450"/>
      <c r="C450"/>
      <c r="D450"/>
      <c r="E450"/>
      <c r="F450"/>
      <c r="G450"/>
      <c r="H450"/>
      <c r="I450"/>
      <c r="J450"/>
      <c r="K450"/>
      <c r="L450"/>
      <c r="M450"/>
      <c r="N450"/>
      <c r="O450"/>
      <c r="P450"/>
      <c r="Q450"/>
      <c r="R450"/>
      <c r="S450"/>
      <c r="T450"/>
      <c r="U450"/>
      <c r="V450"/>
      <c r="W450"/>
      <c r="X450"/>
      <c r="Y450"/>
      <c r="Z450"/>
      <c r="AA450"/>
      <c r="AB450"/>
      <c r="AC450"/>
      <c r="AD450"/>
    </row>
    <row r="451" spans="1:30">
      <c r="A451"/>
      <c r="B451"/>
      <c r="C451"/>
      <c r="D451"/>
      <c r="E451"/>
      <c r="F451"/>
      <c r="G451"/>
      <c r="H451"/>
      <c r="I451"/>
      <c r="J451"/>
      <c r="K451"/>
      <c r="L451"/>
      <c r="M451"/>
      <c r="N451"/>
      <c r="O451"/>
      <c r="P451"/>
      <c r="Q451"/>
      <c r="R451"/>
      <c r="S451"/>
      <c r="T451"/>
      <c r="U451"/>
      <c r="V451"/>
      <c r="W451"/>
      <c r="X451"/>
      <c r="Y451"/>
      <c r="Z451"/>
      <c r="AA451"/>
      <c r="AB451"/>
      <c r="AC451"/>
      <c r="AD451"/>
    </row>
    <row r="452" spans="1:30">
      <c r="A452"/>
      <c r="B452"/>
      <c r="C452"/>
      <c r="D452"/>
      <c r="E452"/>
      <c r="F452"/>
      <c r="G452"/>
      <c r="H452"/>
      <c r="I452"/>
      <c r="J452"/>
      <c r="K452"/>
      <c r="L452"/>
      <c r="M452"/>
      <c r="N452"/>
      <c r="O452"/>
      <c r="P452"/>
      <c r="Q452"/>
      <c r="R452"/>
      <c r="S452"/>
      <c r="T452"/>
      <c r="U452"/>
      <c r="V452"/>
      <c r="W452"/>
      <c r="X452"/>
      <c r="Y452"/>
      <c r="Z452"/>
      <c r="AA452"/>
      <c r="AB452"/>
      <c r="AC452"/>
      <c r="AD452"/>
    </row>
    <row r="453" spans="1:30">
      <c r="A453"/>
      <c r="B453"/>
      <c r="C453"/>
      <c r="D453"/>
      <c r="E453"/>
      <c r="F453"/>
      <c r="G453"/>
      <c r="H453"/>
      <c r="I453"/>
      <c r="J453"/>
      <c r="K453"/>
      <c r="L453"/>
      <c r="M453"/>
      <c r="N453"/>
      <c r="O453"/>
      <c r="P453"/>
      <c r="Q453"/>
      <c r="R453"/>
      <c r="S453"/>
      <c r="T453"/>
      <c r="U453"/>
      <c r="V453"/>
      <c r="W453"/>
      <c r="X453"/>
      <c r="Y453"/>
      <c r="Z453"/>
      <c r="AA453"/>
      <c r="AB453"/>
      <c r="AC453"/>
      <c r="AD453"/>
    </row>
    <row r="454" spans="1:30">
      <c r="A454"/>
      <c r="B454"/>
      <c r="C454"/>
      <c r="D454"/>
      <c r="E454"/>
      <c r="F454"/>
      <c r="G454"/>
      <c r="H454"/>
      <c r="I454"/>
      <c r="J454"/>
      <c r="K454"/>
      <c r="L454"/>
      <c r="M454"/>
      <c r="N454"/>
      <c r="O454"/>
      <c r="P454"/>
      <c r="Q454"/>
      <c r="R454"/>
      <c r="S454"/>
      <c r="T454"/>
      <c r="U454"/>
      <c r="V454"/>
      <c r="W454"/>
      <c r="X454"/>
      <c r="Y454"/>
      <c r="Z454"/>
      <c r="AA454"/>
      <c r="AB454"/>
      <c r="AC454"/>
      <c r="AD454"/>
    </row>
    <row r="455" spans="1:30">
      <c r="A455"/>
      <c r="B455"/>
      <c r="C455"/>
      <c r="D455"/>
      <c r="E455"/>
      <c r="F455"/>
      <c r="G455"/>
      <c r="H455"/>
      <c r="I455"/>
      <c r="J455"/>
      <c r="K455"/>
      <c r="L455"/>
      <c r="M455"/>
      <c r="N455"/>
      <c r="O455"/>
      <c r="P455"/>
      <c r="Q455"/>
      <c r="R455"/>
      <c r="S455"/>
      <c r="T455"/>
      <c r="U455"/>
      <c r="V455"/>
      <c r="W455"/>
      <c r="X455"/>
      <c r="Y455"/>
      <c r="Z455"/>
      <c r="AA455"/>
      <c r="AB455"/>
      <c r="AC455"/>
      <c r="AD455"/>
    </row>
    <row r="456" spans="1:30">
      <c r="A456"/>
      <c r="B456"/>
      <c r="C456"/>
      <c r="D456"/>
      <c r="E456"/>
      <c r="F456"/>
      <c r="G456"/>
      <c r="H456"/>
      <c r="I456"/>
      <c r="J456"/>
      <c r="K456"/>
      <c r="L456"/>
      <c r="M456"/>
      <c r="N456"/>
      <c r="O456"/>
      <c r="P456"/>
      <c r="Q456"/>
      <c r="R456"/>
      <c r="S456"/>
      <c r="T456"/>
      <c r="U456"/>
      <c r="V456"/>
      <c r="W456"/>
      <c r="X456"/>
      <c r="Y456"/>
      <c r="Z456"/>
      <c r="AA456"/>
      <c r="AB456"/>
      <c r="AC456"/>
      <c r="AD456"/>
    </row>
    <row r="457" spans="1:30">
      <c r="A457"/>
      <c r="B457"/>
      <c r="C457"/>
      <c r="D457"/>
      <c r="E457"/>
      <c r="F457"/>
      <c r="G457"/>
      <c r="H457"/>
      <c r="I457"/>
      <c r="J457"/>
      <c r="K457"/>
      <c r="L457"/>
      <c r="M457"/>
      <c r="N457"/>
      <c r="O457"/>
      <c r="P457"/>
      <c r="Q457"/>
      <c r="R457"/>
      <c r="S457"/>
      <c r="T457"/>
      <c r="U457"/>
      <c r="V457"/>
      <c r="W457"/>
      <c r="X457"/>
      <c r="Y457"/>
      <c r="Z457"/>
      <c r="AA457"/>
      <c r="AB457"/>
      <c r="AC457"/>
      <c r="AD457"/>
    </row>
    <row r="458" spans="1:30">
      <c r="A458"/>
      <c r="B458"/>
      <c r="C458"/>
      <c r="D458"/>
      <c r="E458"/>
      <c r="F458"/>
      <c r="G458"/>
      <c r="H458"/>
      <c r="I458"/>
      <c r="J458"/>
      <c r="K458"/>
      <c r="L458"/>
      <c r="M458"/>
      <c r="N458"/>
      <c r="O458"/>
      <c r="P458"/>
      <c r="Q458"/>
      <c r="R458"/>
      <c r="S458"/>
      <c r="T458"/>
      <c r="U458"/>
      <c r="V458"/>
      <c r="W458"/>
      <c r="X458"/>
      <c r="Y458"/>
      <c r="Z458"/>
      <c r="AA458"/>
      <c r="AB458"/>
      <c r="AC458"/>
      <c r="AD458"/>
    </row>
    <row r="459" spans="1:30">
      <c r="A459"/>
      <c r="B459"/>
      <c r="C459"/>
      <c r="D459"/>
      <c r="E459"/>
      <c r="F459"/>
      <c r="G459"/>
      <c r="H459"/>
      <c r="I459"/>
      <c r="J459"/>
      <c r="K459"/>
      <c r="L459"/>
      <c r="M459"/>
      <c r="N459"/>
      <c r="O459"/>
      <c r="P459"/>
      <c r="Q459"/>
      <c r="R459"/>
      <c r="S459"/>
      <c r="T459"/>
      <c r="U459"/>
      <c r="V459"/>
      <c r="W459"/>
      <c r="X459"/>
      <c r="Y459"/>
      <c r="Z459"/>
      <c r="AA459"/>
      <c r="AB459"/>
      <c r="AC459"/>
      <c r="AD459"/>
    </row>
    <row r="460" spans="1:30">
      <c r="A460"/>
      <c r="B460"/>
      <c r="C460"/>
      <c r="D460"/>
      <c r="E460"/>
      <c r="F460"/>
      <c r="G460"/>
      <c r="H460"/>
      <c r="I460"/>
      <c r="J460"/>
      <c r="K460"/>
      <c r="L460"/>
      <c r="M460"/>
      <c r="N460"/>
      <c r="O460"/>
      <c r="P460"/>
      <c r="Q460"/>
      <c r="R460"/>
      <c r="S460"/>
      <c r="T460"/>
      <c r="U460"/>
      <c r="V460"/>
      <c r="W460"/>
      <c r="X460"/>
      <c r="Y460"/>
      <c r="Z460"/>
      <c r="AA460"/>
      <c r="AB460"/>
      <c r="AC460"/>
      <c r="AD460"/>
    </row>
    <row r="461" spans="1:30">
      <c r="A461"/>
      <c r="B461"/>
      <c r="C461"/>
      <c r="D461"/>
      <c r="E461"/>
      <c r="F461"/>
      <c r="G461"/>
      <c r="H461"/>
      <c r="I461"/>
      <c r="J461"/>
      <c r="K461"/>
      <c r="L461"/>
      <c r="M461"/>
      <c r="N461"/>
      <c r="O461"/>
      <c r="P461"/>
      <c r="Q461"/>
      <c r="R461"/>
      <c r="S461"/>
      <c r="T461"/>
      <c r="U461"/>
      <c r="V461"/>
      <c r="W461"/>
      <c r="X461"/>
      <c r="Y461"/>
      <c r="Z461"/>
      <c r="AA461"/>
      <c r="AB461"/>
      <c r="AC461"/>
      <c r="AD461"/>
    </row>
    <row r="462" spans="1:30">
      <c r="A462"/>
      <c r="B462"/>
      <c r="C462"/>
      <c r="D462"/>
      <c r="E462"/>
      <c r="F462"/>
      <c r="G462"/>
      <c r="H462"/>
      <c r="I462"/>
      <c r="J462"/>
      <c r="K462"/>
      <c r="L462"/>
      <c r="M462"/>
      <c r="N462"/>
      <c r="O462"/>
      <c r="P462"/>
      <c r="Q462"/>
      <c r="R462"/>
      <c r="S462"/>
      <c r="T462"/>
      <c r="U462"/>
      <c r="V462"/>
      <c r="W462"/>
      <c r="X462"/>
      <c r="Y462"/>
      <c r="Z462"/>
      <c r="AA462"/>
      <c r="AB462"/>
      <c r="AC462"/>
      <c r="AD462"/>
    </row>
    <row r="463" spans="1:30">
      <c r="A463"/>
      <c r="B463"/>
      <c r="C463"/>
      <c r="D463"/>
      <c r="E463"/>
      <c r="F463"/>
      <c r="G463"/>
      <c r="H463"/>
      <c r="I463"/>
      <c r="J463"/>
      <c r="K463"/>
      <c r="L463"/>
      <c r="M463"/>
      <c r="N463"/>
      <c r="O463"/>
      <c r="P463"/>
      <c r="Q463"/>
      <c r="R463"/>
      <c r="S463"/>
      <c r="T463"/>
      <c r="U463"/>
      <c r="V463"/>
      <c r="W463"/>
      <c r="X463"/>
      <c r="Y463"/>
      <c r="Z463"/>
      <c r="AA463"/>
      <c r="AB463"/>
      <c r="AC463"/>
      <c r="AD463"/>
    </row>
    <row r="464" spans="1:30">
      <c r="A464"/>
      <c r="B464"/>
      <c r="C464"/>
      <c r="D464"/>
      <c r="E464"/>
      <c r="F464"/>
      <c r="G464"/>
      <c r="H464"/>
      <c r="I464"/>
      <c r="J464"/>
      <c r="K464"/>
      <c r="L464"/>
      <c r="M464"/>
      <c r="N464"/>
      <c r="O464"/>
      <c r="P464"/>
      <c r="Q464"/>
      <c r="R464"/>
      <c r="S464"/>
      <c r="T464"/>
      <c r="U464"/>
      <c r="V464"/>
      <c r="W464"/>
      <c r="X464"/>
      <c r="Y464"/>
      <c r="Z464"/>
      <c r="AA464"/>
      <c r="AB464"/>
      <c r="AC464"/>
      <c r="AD464"/>
    </row>
    <row r="465" spans="1:30">
      <c r="A465"/>
      <c r="B465"/>
      <c r="C465"/>
      <c r="D465"/>
      <c r="E465"/>
      <c r="F465"/>
      <c r="G465"/>
      <c r="H465"/>
      <c r="I465"/>
      <c r="J465"/>
      <c r="K465"/>
      <c r="L465"/>
      <c r="M465"/>
      <c r="N465"/>
      <c r="O465"/>
      <c r="P465"/>
      <c r="Q465"/>
      <c r="R465"/>
      <c r="S465"/>
      <c r="T465"/>
      <c r="U465"/>
      <c r="V465"/>
      <c r="W465"/>
      <c r="X465"/>
      <c r="Y465"/>
      <c r="Z465"/>
      <c r="AA465"/>
      <c r="AB465"/>
      <c r="AC465"/>
      <c r="AD465"/>
    </row>
    <row r="466" spans="1:30">
      <c r="A466"/>
      <c r="B466"/>
      <c r="C466"/>
      <c r="D466"/>
      <c r="E466"/>
      <c r="F466"/>
      <c r="G466"/>
      <c r="H466"/>
      <c r="I466"/>
      <c r="J466"/>
      <c r="K466"/>
      <c r="L466"/>
      <c r="M466"/>
      <c r="N466"/>
      <c r="O466"/>
      <c r="P466"/>
      <c r="Q466"/>
      <c r="R466"/>
      <c r="S466"/>
      <c r="T466"/>
      <c r="U466"/>
      <c r="V466"/>
      <c r="W466"/>
      <c r="X466"/>
      <c r="Y466"/>
      <c r="Z466"/>
      <c r="AA466"/>
      <c r="AB466"/>
      <c r="AC466"/>
      <c r="AD466"/>
    </row>
    <row r="467" spans="1:30">
      <c r="A467"/>
      <c r="B467"/>
      <c r="C467"/>
      <c r="D467"/>
      <c r="E467"/>
      <c r="F467"/>
      <c r="G467"/>
      <c r="H467"/>
      <c r="I467"/>
      <c r="J467"/>
      <c r="K467"/>
      <c r="L467"/>
      <c r="M467"/>
      <c r="N467"/>
      <c r="O467"/>
      <c r="P467"/>
      <c r="Q467"/>
      <c r="R467"/>
      <c r="S467"/>
      <c r="T467"/>
      <c r="U467"/>
      <c r="V467"/>
      <c r="W467"/>
      <c r="X467"/>
      <c r="Y467"/>
      <c r="Z467"/>
      <c r="AA467"/>
      <c r="AB467"/>
      <c r="AC467"/>
      <c r="AD467"/>
    </row>
    <row r="468" spans="1:30">
      <c r="A468"/>
      <c r="B468"/>
      <c r="C468"/>
      <c r="D468"/>
      <c r="E468"/>
      <c r="F468"/>
      <c r="G468"/>
      <c r="H468"/>
      <c r="I468"/>
      <c r="J468"/>
      <c r="K468"/>
      <c r="L468"/>
      <c r="M468"/>
      <c r="N468"/>
      <c r="O468"/>
      <c r="P468"/>
      <c r="Q468"/>
      <c r="R468"/>
      <c r="S468"/>
      <c r="T468"/>
      <c r="U468"/>
      <c r="V468"/>
      <c r="W468"/>
      <c r="X468"/>
      <c r="Y468"/>
      <c r="Z468"/>
      <c r="AA468"/>
      <c r="AB468"/>
      <c r="AC468"/>
      <c r="AD468"/>
    </row>
    <row r="469" spans="1:30">
      <c r="A469"/>
      <c r="B469"/>
      <c r="C469"/>
      <c r="D469"/>
      <c r="E469"/>
      <c r="F469"/>
      <c r="G469"/>
      <c r="H469"/>
      <c r="I469"/>
      <c r="J469"/>
      <c r="K469"/>
      <c r="L469"/>
      <c r="M469"/>
      <c r="N469"/>
      <c r="O469"/>
      <c r="P469"/>
      <c r="Q469"/>
      <c r="R469"/>
      <c r="S469"/>
      <c r="T469"/>
      <c r="U469"/>
      <c r="V469"/>
      <c r="W469"/>
      <c r="X469"/>
      <c r="Y469"/>
      <c r="Z469"/>
      <c r="AA469"/>
      <c r="AB469"/>
      <c r="AC469"/>
      <c r="AD469"/>
    </row>
    <row r="470" spans="1:30">
      <c r="A470"/>
      <c r="B470"/>
      <c r="C470"/>
      <c r="D470"/>
      <c r="E470"/>
      <c r="F470"/>
      <c r="G470"/>
      <c r="H470"/>
      <c r="I470"/>
      <c r="J470"/>
      <c r="K470"/>
      <c r="L470"/>
      <c r="M470"/>
      <c r="N470"/>
      <c r="O470"/>
      <c r="P470"/>
      <c r="Q470"/>
      <c r="R470"/>
      <c r="S470"/>
      <c r="T470"/>
      <c r="U470"/>
      <c r="V470"/>
      <c r="W470"/>
      <c r="X470"/>
      <c r="Y470"/>
      <c r="Z470"/>
      <c r="AA470"/>
      <c r="AB470"/>
      <c r="AC470"/>
      <c r="AD470"/>
    </row>
    <row r="471" spans="1:30">
      <c r="A471"/>
      <c r="B471"/>
      <c r="C471"/>
      <c r="D471"/>
      <c r="E471"/>
      <c r="F471"/>
      <c r="G471"/>
      <c r="H471"/>
      <c r="I471"/>
      <c r="J471"/>
      <c r="K471"/>
      <c r="L471"/>
      <c r="M471"/>
      <c r="N471"/>
      <c r="O471"/>
      <c r="P471"/>
      <c r="Q471"/>
      <c r="R471"/>
      <c r="S471"/>
      <c r="T471"/>
      <c r="U471"/>
      <c r="V471"/>
      <c r="W471"/>
      <c r="X471"/>
      <c r="Y471"/>
      <c r="Z471"/>
      <c r="AA471"/>
      <c r="AB471"/>
      <c r="AC471"/>
      <c r="AD471"/>
    </row>
    <row r="472" spans="1:30">
      <c r="A472"/>
      <c r="B472"/>
      <c r="C472"/>
      <c r="D472"/>
      <c r="E472"/>
      <c r="F472"/>
      <c r="G472"/>
      <c r="H472"/>
      <c r="I472"/>
      <c r="J472"/>
      <c r="K472"/>
      <c r="L472"/>
      <c r="M472"/>
      <c r="N472"/>
      <c r="O472"/>
      <c r="P472"/>
      <c r="Q472"/>
      <c r="R472"/>
      <c r="S472"/>
      <c r="T472"/>
      <c r="U472"/>
      <c r="V472"/>
      <c r="W472"/>
      <c r="X472"/>
      <c r="Y472"/>
      <c r="Z472"/>
      <c r="AA472"/>
      <c r="AB472"/>
      <c r="AC472"/>
      <c r="AD472"/>
    </row>
    <row r="473" spans="1:30">
      <c r="A473"/>
      <c r="B473"/>
      <c r="C473"/>
      <c r="D473"/>
      <c r="E473"/>
      <c r="F473"/>
      <c r="G473"/>
      <c r="H473"/>
      <c r="I473"/>
      <c r="J473"/>
      <c r="K473"/>
      <c r="L473"/>
      <c r="M473"/>
      <c r="N473"/>
      <c r="O473"/>
      <c r="P473"/>
      <c r="Q473"/>
      <c r="R473"/>
      <c r="S473"/>
      <c r="T473"/>
      <c r="U473"/>
      <c r="V473"/>
      <c r="W473"/>
      <c r="X473"/>
      <c r="Y473"/>
      <c r="Z473"/>
      <c r="AA473"/>
      <c r="AB473"/>
      <c r="AC473"/>
      <c r="AD473"/>
    </row>
    <row r="474" spans="1:30">
      <c r="A474"/>
      <c r="B474"/>
      <c r="C474"/>
      <c r="D474"/>
      <c r="E474"/>
      <c r="F474"/>
      <c r="G474"/>
      <c r="H474"/>
      <c r="I474"/>
      <c r="J474"/>
      <c r="K474"/>
      <c r="L474"/>
      <c r="M474"/>
      <c r="N474"/>
      <c r="O474"/>
      <c r="P474"/>
      <c r="Q474"/>
      <c r="R474"/>
      <c r="S474"/>
      <c r="T474"/>
      <c r="U474"/>
      <c r="V474"/>
      <c r="W474"/>
      <c r="X474"/>
      <c r="Y474"/>
      <c r="Z474"/>
      <c r="AA474"/>
      <c r="AB474"/>
      <c r="AC474"/>
      <c r="AD474"/>
    </row>
    <row r="475" spans="1:30">
      <c r="A475"/>
      <c r="B475"/>
      <c r="C475"/>
      <c r="D475"/>
      <c r="E475"/>
      <c r="F475"/>
      <c r="G475"/>
      <c r="H475"/>
      <c r="I475"/>
      <c r="J475"/>
      <c r="K475"/>
      <c r="L475"/>
      <c r="M475"/>
      <c r="N475"/>
      <c r="O475"/>
      <c r="P475"/>
      <c r="Q475"/>
      <c r="R475"/>
      <c r="S475"/>
      <c r="T475"/>
      <c r="U475"/>
      <c r="V475"/>
      <c r="W475"/>
      <c r="X475"/>
      <c r="Y475"/>
      <c r="Z475"/>
      <c r="AA475"/>
      <c r="AB475"/>
      <c r="AC475"/>
      <c r="AD475"/>
    </row>
    <row r="476" spans="1:30">
      <c r="A476"/>
      <c r="B476"/>
      <c r="C476"/>
      <c r="D476"/>
      <c r="E476"/>
      <c r="F476"/>
      <c r="G476"/>
      <c r="H476"/>
      <c r="I476"/>
      <c r="J476"/>
      <c r="K476"/>
      <c r="L476"/>
      <c r="M476"/>
      <c r="N476"/>
      <c r="O476"/>
      <c r="P476"/>
      <c r="Q476"/>
      <c r="R476"/>
      <c r="S476"/>
      <c r="T476"/>
      <c r="U476"/>
      <c r="V476"/>
      <c r="W476"/>
      <c r="X476"/>
      <c r="Y476"/>
      <c r="Z476"/>
      <c r="AA476"/>
      <c r="AB476"/>
      <c r="AC476"/>
      <c r="AD476"/>
    </row>
    <row r="477" spans="1:30">
      <c r="A477"/>
      <c r="B477"/>
      <c r="C477"/>
      <c r="D477"/>
      <c r="E477"/>
      <c r="F477"/>
      <c r="G477"/>
      <c r="H477"/>
      <c r="I477"/>
      <c r="J477"/>
      <c r="K477"/>
      <c r="L477"/>
      <c r="M477"/>
      <c r="N477"/>
      <c r="O477"/>
      <c r="P477"/>
      <c r="Q477"/>
      <c r="R477"/>
      <c r="S477"/>
      <c r="T477"/>
      <c r="U477"/>
      <c r="V477"/>
      <c r="W477"/>
      <c r="X477"/>
      <c r="Y477"/>
      <c r="Z477"/>
      <c r="AA477"/>
      <c r="AB477"/>
      <c r="AC477"/>
      <c r="AD477"/>
    </row>
    <row r="478" spans="1:30">
      <c r="A478"/>
      <c r="B478"/>
      <c r="C478"/>
      <c r="D478"/>
      <c r="E478"/>
      <c r="F478"/>
      <c r="G478"/>
      <c r="H478"/>
      <c r="I478"/>
      <c r="J478"/>
      <c r="K478"/>
      <c r="L478"/>
      <c r="M478"/>
      <c r="N478"/>
      <c r="O478"/>
      <c r="P478"/>
      <c r="Q478"/>
      <c r="R478"/>
      <c r="S478"/>
      <c r="T478"/>
      <c r="U478"/>
      <c r="V478"/>
      <c r="W478"/>
      <c r="X478"/>
      <c r="Y478"/>
      <c r="Z478"/>
      <c r="AA478"/>
      <c r="AB478"/>
      <c r="AC478"/>
      <c r="AD478"/>
    </row>
    <row r="479" spans="1:30">
      <c r="A479"/>
      <c r="B479"/>
      <c r="C479"/>
      <c r="D479"/>
      <c r="E479"/>
      <c r="F479"/>
      <c r="G479"/>
      <c r="H479"/>
      <c r="I479"/>
      <c r="J479"/>
      <c r="K479"/>
      <c r="L479"/>
      <c r="M479"/>
      <c r="N479"/>
      <c r="O479"/>
      <c r="P479"/>
      <c r="Q479"/>
      <c r="R479"/>
      <c r="S479"/>
      <c r="T479"/>
      <c r="U479"/>
      <c r="V479"/>
      <c r="W479"/>
      <c r="X479"/>
      <c r="Y479"/>
      <c r="Z479"/>
      <c r="AA479"/>
      <c r="AB479"/>
      <c r="AC479"/>
      <c r="AD479"/>
    </row>
    <row r="480" spans="1:30">
      <c r="A480"/>
      <c r="B480"/>
      <c r="C480"/>
      <c r="D480"/>
      <c r="E480"/>
      <c r="F480"/>
      <c r="G480"/>
      <c r="H480"/>
      <c r="I480"/>
      <c r="J480"/>
      <c r="K480"/>
      <c r="L480"/>
      <c r="M480"/>
      <c r="N480"/>
      <c r="O480"/>
      <c r="P480"/>
      <c r="Q480"/>
      <c r="R480"/>
      <c r="S480"/>
      <c r="T480"/>
      <c r="U480"/>
      <c r="V480"/>
      <c r="W480"/>
      <c r="X480"/>
      <c r="Y480"/>
      <c r="Z480"/>
      <c r="AA480"/>
      <c r="AB480"/>
      <c r="AC480"/>
      <c r="AD480"/>
    </row>
    <row r="481" spans="1:30">
      <c r="A481"/>
      <c r="B481"/>
      <c r="C481"/>
      <c r="D481"/>
      <c r="E481"/>
      <c r="F481"/>
      <c r="G481"/>
      <c r="H481"/>
      <c r="I481"/>
      <c r="J481"/>
      <c r="K481"/>
      <c r="L481"/>
      <c r="M481"/>
      <c r="N481"/>
      <c r="O481"/>
      <c r="P481"/>
      <c r="Q481"/>
      <c r="R481"/>
      <c r="S481"/>
      <c r="T481"/>
      <c r="U481"/>
      <c r="V481"/>
      <c r="W481"/>
      <c r="X481"/>
      <c r="Y481"/>
      <c r="Z481"/>
      <c r="AA481"/>
      <c r="AB481"/>
      <c r="AC481"/>
      <c r="AD481"/>
    </row>
    <row r="482" spans="1:30">
      <c r="A482"/>
      <c r="B482"/>
      <c r="C482"/>
      <c r="D482"/>
      <c r="E482"/>
      <c r="F482"/>
      <c r="G482"/>
      <c r="H482"/>
      <c r="I482"/>
      <c r="J482"/>
      <c r="K482"/>
      <c r="L482"/>
      <c r="M482"/>
      <c r="N482"/>
      <c r="O482"/>
      <c r="P482"/>
      <c r="Q482"/>
      <c r="R482"/>
      <c r="S482"/>
      <c r="T482"/>
      <c r="U482"/>
      <c r="V482"/>
      <c r="W482"/>
      <c r="X482"/>
      <c r="Y482"/>
      <c r="Z482"/>
      <c r="AA482"/>
      <c r="AB482"/>
      <c r="AC482"/>
      <c r="AD482"/>
    </row>
    <row r="483" spans="1:30">
      <c r="A483"/>
      <c r="B483"/>
      <c r="C483"/>
      <c r="D483"/>
      <c r="E483"/>
      <c r="F483"/>
      <c r="G483"/>
      <c r="H483"/>
      <c r="I483"/>
      <c r="J483"/>
      <c r="K483"/>
      <c r="L483"/>
      <c r="M483"/>
      <c r="N483"/>
      <c r="O483"/>
      <c r="P483"/>
      <c r="Q483"/>
      <c r="R483"/>
      <c r="S483"/>
      <c r="T483"/>
      <c r="U483"/>
      <c r="V483"/>
      <c r="W483"/>
      <c r="X483"/>
      <c r="Y483"/>
      <c r="Z483"/>
      <c r="AA483"/>
      <c r="AB483"/>
      <c r="AC483"/>
      <c r="AD483"/>
    </row>
    <row r="484" spans="1:30">
      <c r="A484"/>
      <c r="B484"/>
      <c r="C484"/>
      <c r="D484"/>
      <c r="E484"/>
      <c r="F484"/>
      <c r="G484"/>
      <c r="H484"/>
      <c r="I484"/>
      <c r="J484"/>
      <c r="K484"/>
      <c r="L484"/>
      <c r="M484"/>
      <c r="N484"/>
      <c r="O484"/>
      <c r="P484"/>
      <c r="Q484"/>
      <c r="R484"/>
      <c r="S484"/>
      <c r="T484"/>
      <c r="U484"/>
      <c r="V484"/>
      <c r="W484"/>
      <c r="X484"/>
      <c r="Y484"/>
      <c r="Z484"/>
      <c r="AA484"/>
      <c r="AB484"/>
      <c r="AC484"/>
      <c r="AD484"/>
    </row>
    <row r="485" spans="1:30">
      <c r="A485"/>
      <c r="B485"/>
      <c r="C485"/>
      <c r="D485"/>
      <c r="E485"/>
      <c r="F485"/>
      <c r="G485"/>
      <c r="H485"/>
      <c r="I485"/>
      <c r="J485"/>
      <c r="K485"/>
      <c r="L485"/>
      <c r="M485"/>
      <c r="N485"/>
      <c r="O485"/>
      <c r="P485"/>
      <c r="Q485"/>
      <c r="R485"/>
      <c r="S485"/>
      <c r="T485"/>
      <c r="U485"/>
      <c r="V485"/>
      <c r="W485"/>
      <c r="X485"/>
      <c r="Y485"/>
      <c r="Z485"/>
      <c r="AA485"/>
      <c r="AB485"/>
      <c r="AC485"/>
      <c r="AD485"/>
    </row>
    <row r="486" spans="1:30">
      <c r="A486"/>
      <c r="B486"/>
      <c r="C486"/>
      <c r="D486"/>
      <c r="E486"/>
      <c r="F486"/>
      <c r="G486"/>
      <c r="H486"/>
      <c r="I486"/>
      <c r="J486"/>
      <c r="K486"/>
      <c r="L486"/>
      <c r="M486"/>
      <c r="N486"/>
      <c r="O486"/>
      <c r="P486"/>
      <c r="Q486"/>
      <c r="R486"/>
      <c r="S486"/>
      <c r="T486"/>
      <c r="U486"/>
      <c r="V486"/>
      <c r="W486"/>
      <c r="X486"/>
      <c r="Y486"/>
      <c r="Z486"/>
      <c r="AA486"/>
      <c r="AB486"/>
      <c r="AC486"/>
      <c r="AD486"/>
    </row>
    <row r="487" spans="1:30">
      <c r="A487"/>
      <c r="B487"/>
      <c r="C487"/>
      <c r="D487"/>
      <c r="E487"/>
      <c r="F487"/>
      <c r="G487"/>
      <c r="H487"/>
      <c r="I487"/>
      <c r="J487"/>
      <c r="K487"/>
      <c r="L487"/>
      <c r="M487"/>
      <c r="N487"/>
      <c r="O487"/>
      <c r="P487"/>
      <c r="Q487"/>
      <c r="R487"/>
      <c r="S487"/>
      <c r="T487"/>
      <c r="U487"/>
      <c r="V487"/>
      <c r="W487"/>
      <c r="X487"/>
      <c r="Y487"/>
      <c r="Z487"/>
      <c r="AA487"/>
      <c r="AB487"/>
      <c r="AC487"/>
      <c r="AD487"/>
    </row>
    <row r="488" spans="1:30">
      <c r="A488"/>
      <c r="B488"/>
      <c r="C488"/>
      <c r="D488"/>
      <c r="E488"/>
      <c r="F488"/>
      <c r="G488"/>
      <c r="H488"/>
      <c r="I488"/>
      <c r="J488"/>
      <c r="K488"/>
      <c r="L488"/>
      <c r="M488"/>
      <c r="N488"/>
      <c r="O488"/>
      <c r="P488"/>
      <c r="Q488"/>
      <c r="R488"/>
      <c r="S488"/>
      <c r="T488"/>
      <c r="U488"/>
      <c r="V488"/>
      <c r="W488"/>
      <c r="X488"/>
      <c r="Y488"/>
      <c r="Z488"/>
      <c r="AA488"/>
      <c r="AB488"/>
      <c r="AC488"/>
      <c r="AD488"/>
    </row>
    <row r="489" spans="1:30">
      <c r="A489"/>
      <c r="B489"/>
      <c r="C489"/>
      <c r="D489"/>
      <c r="E489"/>
      <c r="F489"/>
      <c r="G489"/>
      <c r="H489"/>
      <c r="I489"/>
      <c r="J489"/>
      <c r="K489"/>
      <c r="L489"/>
      <c r="M489"/>
      <c r="N489"/>
      <c r="O489"/>
      <c r="P489"/>
      <c r="Q489"/>
      <c r="R489"/>
      <c r="S489"/>
      <c r="T489"/>
      <c r="U489"/>
      <c r="V489"/>
      <c r="W489"/>
      <c r="X489"/>
      <c r="Y489"/>
      <c r="Z489"/>
      <c r="AA489"/>
      <c r="AB489"/>
      <c r="AC489"/>
      <c r="AD489"/>
    </row>
    <row r="490" spans="1:30">
      <c r="A490"/>
      <c r="B490"/>
      <c r="C490"/>
      <c r="D490"/>
      <c r="E490"/>
      <c r="F490"/>
      <c r="G490"/>
      <c r="H490"/>
      <c r="I490"/>
      <c r="J490"/>
      <c r="K490"/>
      <c r="L490"/>
      <c r="M490"/>
      <c r="N490"/>
      <c r="O490"/>
      <c r="P490"/>
      <c r="Q490"/>
      <c r="R490"/>
      <c r="S490"/>
      <c r="T490"/>
      <c r="U490"/>
      <c r="V490"/>
      <c r="W490"/>
      <c r="X490"/>
      <c r="Y490"/>
      <c r="Z490"/>
      <c r="AA490"/>
      <c r="AB490"/>
      <c r="AC490"/>
      <c r="AD490"/>
    </row>
    <row r="491" spans="1:30">
      <c r="A491"/>
      <c r="B491"/>
      <c r="C491"/>
      <c r="D491"/>
      <c r="E491"/>
      <c r="F491"/>
      <c r="G491"/>
      <c r="H491"/>
      <c r="I491"/>
      <c r="J491"/>
      <c r="K491"/>
      <c r="L491"/>
      <c r="M491"/>
      <c r="N491"/>
      <c r="O491"/>
      <c r="P491"/>
      <c r="Q491"/>
      <c r="R491"/>
      <c r="S491"/>
      <c r="T491"/>
      <c r="U491"/>
      <c r="V491"/>
      <c r="W491"/>
      <c r="X491"/>
      <c r="Y491"/>
      <c r="Z491"/>
      <c r="AA491"/>
      <c r="AB491"/>
      <c r="AC491"/>
      <c r="AD491"/>
    </row>
    <row r="492" spans="1:30">
      <c r="A492"/>
      <c r="B492"/>
      <c r="C492"/>
      <c r="D492"/>
      <c r="E492"/>
      <c r="F492"/>
      <c r="G492"/>
      <c r="H492"/>
      <c r="I492"/>
      <c r="J492"/>
      <c r="K492"/>
      <c r="L492"/>
      <c r="M492"/>
      <c r="N492"/>
      <c r="O492"/>
      <c r="P492"/>
      <c r="Q492"/>
      <c r="R492"/>
      <c r="S492"/>
      <c r="T492"/>
      <c r="U492"/>
      <c r="V492"/>
      <c r="W492"/>
      <c r="X492"/>
      <c r="Y492"/>
      <c r="Z492"/>
      <c r="AA492"/>
      <c r="AB492"/>
      <c r="AC492"/>
      <c r="AD492"/>
    </row>
    <row r="493" spans="1:30">
      <c r="A493"/>
      <c r="B493"/>
      <c r="C493"/>
      <c r="D493"/>
      <c r="E493"/>
      <c r="F493"/>
      <c r="G493"/>
      <c r="H493"/>
      <c r="I493"/>
      <c r="J493"/>
      <c r="K493"/>
      <c r="L493"/>
      <c r="M493"/>
      <c r="N493"/>
      <c r="O493"/>
      <c r="P493"/>
      <c r="Q493"/>
      <c r="R493"/>
      <c r="S493"/>
      <c r="T493"/>
      <c r="U493"/>
      <c r="V493"/>
      <c r="W493"/>
      <c r="X493"/>
      <c r="Y493"/>
      <c r="Z493"/>
      <c r="AA493"/>
      <c r="AB493"/>
      <c r="AC493"/>
      <c r="AD493"/>
    </row>
    <row r="494" spans="1:30">
      <c r="A494"/>
      <c r="B494"/>
      <c r="C494"/>
      <c r="D494"/>
      <c r="E494"/>
      <c r="F494"/>
      <c r="G494"/>
      <c r="H494"/>
      <c r="I494"/>
      <c r="J494"/>
      <c r="K494"/>
      <c r="L494"/>
      <c r="M494"/>
      <c r="N494"/>
      <c r="O494"/>
      <c r="P494"/>
      <c r="Q494"/>
      <c r="R494"/>
      <c r="S494"/>
      <c r="T494"/>
      <c r="U494"/>
      <c r="V494"/>
      <c r="W494"/>
      <c r="X494"/>
      <c r="Y494"/>
      <c r="Z494"/>
      <c r="AA494"/>
      <c r="AB494"/>
      <c r="AC494"/>
      <c r="AD494"/>
    </row>
    <row r="495" spans="1:30">
      <c r="A495"/>
      <c r="B495"/>
      <c r="C495"/>
      <c r="D495"/>
      <c r="E495"/>
      <c r="F495"/>
      <c r="G495"/>
      <c r="H495"/>
      <c r="I495"/>
      <c r="J495"/>
      <c r="K495"/>
      <c r="L495"/>
      <c r="M495"/>
      <c r="N495"/>
      <c r="O495"/>
      <c r="P495"/>
      <c r="Q495"/>
      <c r="R495"/>
      <c r="S495"/>
      <c r="T495"/>
      <c r="U495"/>
      <c r="V495"/>
      <c r="W495"/>
      <c r="X495"/>
      <c r="Y495"/>
      <c r="Z495"/>
      <c r="AA495"/>
      <c r="AB495"/>
      <c r="AC495"/>
      <c r="AD495"/>
    </row>
    <row r="496" spans="1:30">
      <c r="A496"/>
      <c r="B496"/>
      <c r="C496"/>
      <c r="D496"/>
      <c r="E496"/>
      <c r="F496"/>
      <c r="G496"/>
      <c r="H496"/>
      <c r="I496"/>
      <c r="J496"/>
      <c r="K496"/>
      <c r="L496"/>
      <c r="M496"/>
      <c r="N496"/>
      <c r="O496"/>
      <c r="P496"/>
      <c r="Q496"/>
      <c r="R496"/>
      <c r="S496"/>
      <c r="T496"/>
      <c r="U496"/>
      <c r="V496"/>
      <c r="W496"/>
      <c r="X496"/>
      <c r="Y496"/>
      <c r="Z496"/>
      <c r="AA496"/>
      <c r="AB496"/>
      <c r="AC496"/>
      <c r="AD496"/>
    </row>
    <row r="497" spans="1:30">
      <c r="A497"/>
      <c r="B497"/>
      <c r="C497"/>
      <c r="D497"/>
      <c r="E497"/>
      <c r="F497"/>
      <c r="G497"/>
      <c r="H497"/>
      <c r="I497"/>
      <c r="J497"/>
      <c r="K497"/>
      <c r="L497"/>
      <c r="M497"/>
      <c r="N497"/>
      <c r="O497"/>
      <c r="P497"/>
      <c r="Q497"/>
      <c r="R497"/>
      <c r="S497"/>
      <c r="T497"/>
      <c r="U497"/>
      <c r="V497"/>
      <c r="W497"/>
      <c r="X497"/>
      <c r="Y497"/>
      <c r="Z497"/>
      <c r="AA497"/>
      <c r="AB497"/>
      <c r="AC497"/>
      <c r="AD497"/>
    </row>
    <row r="498" spans="1:30">
      <c r="A498"/>
      <c r="B498"/>
      <c r="C498"/>
      <c r="D498"/>
      <c r="E498"/>
      <c r="F498"/>
      <c r="G498"/>
      <c r="H498"/>
      <c r="I498"/>
      <c r="J498"/>
      <c r="K498"/>
      <c r="L498"/>
      <c r="M498"/>
      <c r="N498"/>
      <c r="O498"/>
      <c r="P498"/>
      <c r="Q498"/>
      <c r="R498"/>
      <c r="S498"/>
      <c r="T498"/>
      <c r="U498"/>
      <c r="V498"/>
      <c r="W498"/>
      <c r="X498"/>
      <c r="Y498"/>
      <c r="Z498"/>
      <c r="AA498"/>
      <c r="AB498"/>
      <c r="AC498"/>
      <c r="AD498"/>
    </row>
    <row r="499" spans="1:30">
      <c r="A499"/>
      <c r="B499"/>
      <c r="C499"/>
      <c r="D499"/>
      <c r="E499"/>
      <c r="F499"/>
      <c r="G499"/>
      <c r="H499"/>
      <c r="I499"/>
      <c r="J499"/>
      <c r="K499"/>
      <c r="L499"/>
      <c r="M499"/>
      <c r="N499"/>
      <c r="O499"/>
      <c r="P499"/>
      <c r="Q499"/>
      <c r="R499"/>
      <c r="S499"/>
      <c r="T499"/>
      <c r="U499"/>
      <c r="V499"/>
      <c r="W499"/>
      <c r="X499"/>
      <c r="Y499"/>
      <c r="Z499"/>
      <c r="AA499"/>
      <c r="AB499"/>
      <c r="AC499"/>
      <c r="AD499"/>
    </row>
    <row r="500" spans="1:30">
      <c r="A500"/>
      <c r="B500"/>
      <c r="C500"/>
      <c r="D500"/>
      <c r="E500"/>
      <c r="F500"/>
      <c r="G500"/>
      <c r="H500"/>
      <c r="I500"/>
      <c r="J500"/>
      <c r="K500"/>
      <c r="L500"/>
      <c r="M500"/>
      <c r="N500"/>
      <c r="O500"/>
      <c r="P500"/>
      <c r="Q500"/>
      <c r="R500"/>
      <c r="S500"/>
      <c r="T500"/>
      <c r="U500"/>
      <c r="V500"/>
      <c r="W500"/>
      <c r="X500"/>
      <c r="Y500"/>
      <c r="Z500"/>
      <c r="AA500"/>
      <c r="AB500"/>
      <c r="AC500"/>
      <c r="AD500"/>
    </row>
    <row r="501" spans="1:30">
      <c r="A501"/>
      <c r="B501"/>
      <c r="C501"/>
      <c r="D501"/>
      <c r="E501"/>
      <c r="F501"/>
      <c r="G501"/>
      <c r="H501"/>
      <c r="I501"/>
      <c r="J501"/>
      <c r="K501"/>
      <c r="L501"/>
      <c r="M501"/>
      <c r="N501"/>
      <c r="O501"/>
      <c r="P501"/>
      <c r="Q501"/>
      <c r="R501"/>
      <c r="S501"/>
      <c r="T501"/>
      <c r="U501"/>
      <c r="V501"/>
      <c r="W501"/>
      <c r="X501"/>
      <c r="Y501"/>
      <c r="Z501"/>
      <c r="AA501"/>
      <c r="AB501"/>
      <c r="AC501"/>
      <c r="AD501"/>
    </row>
    <row r="502" spans="1:30">
      <c r="A502"/>
      <c r="B502"/>
      <c r="C502"/>
      <c r="D502"/>
      <c r="E502"/>
      <c r="F502"/>
      <c r="G502"/>
      <c r="H502"/>
      <c r="I502"/>
      <c r="J502"/>
      <c r="K502"/>
      <c r="L502"/>
      <c r="M502"/>
      <c r="N502"/>
      <c r="O502"/>
      <c r="P502"/>
      <c r="Q502"/>
      <c r="R502"/>
      <c r="S502"/>
      <c r="T502"/>
      <c r="U502"/>
      <c r="V502"/>
      <c r="W502"/>
      <c r="X502"/>
      <c r="Y502"/>
      <c r="Z502"/>
      <c r="AA502"/>
      <c r="AB502"/>
      <c r="AC502"/>
      <c r="AD502"/>
    </row>
    <row r="503" spans="1:30">
      <c r="A503"/>
      <c r="B503"/>
      <c r="C503"/>
      <c r="D503"/>
      <c r="E503"/>
      <c r="F503"/>
      <c r="G503"/>
      <c r="H503"/>
      <c r="I503"/>
      <c r="J503"/>
      <c r="K503"/>
      <c r="L503"/>
      <c r="M503"/>
      <c r="N503"/>
      <c r="O503"/>
      <c r="P503"/>
      <c r="Q503"/>
      <c r="R503"/>
      <c r="S503"/>
      <c r="T503"/>
      <c r="U503"/>
      <c r="V503"/>
      <c r="W503"/>
      <c r="X503"/>
      <c r="Y503"/>
      <c r="Z503"/>
      <c r="AA503"/>
      <c r="AB503"/>
      <c r="AC503"/>
      <c r="AD503"/>
    </row>
    <row r="504" spans="1:30">
      <c r="A504"/>
      <c r="B504"/>
      <c r="C504"/>
      <c r="D504"/>
      <c r="E504"/>
      <c r="F504"/>
      <c r="G504"/>
      <c r="H504"/>
      <c r="I504"/>
      <c r="J504"/>
      <c r="K504"/>
      <c r="L504"/>
      <c r="M504"/>
      <c r="N504"/>
      <c r="O504"/>
      <c r="P504"/>
      <c r="Q504"/>
      <c r="R504"/>
      <c r="S504"/>
      <c r="T504"/>
      <c r="U504"/>
      <c r="V504"/>
      <c r="W504"/>
      <c r="X504"/>
      <c r="Y504"/>
      <c r="Z504"/>
      <c r="AA504"/>
      <c r="AB504"/>
      <c r="AC504"/>
      <c r="AD504"/>
    </row>
    <row r="505" spans="1:30">
      <c r="A505"/>
      <c r="B505"/>
      <c r="C505"/>
      <c r="D505"/>
      <c r="E505"/>
      <c r="F505"/>
      <c r="G505"/>
      <c r="H505"/>
      <c r="I505"/>
      <c r="J505"/>
      <c r="K505"/>
      <c r="L505"/>
      <c r="M505"/>
      <c r="N505"/>
      <c r="O505"/>
      <c r="P505"/>
      <c r="Q505"/>
      <c r="R505"/>
      <c r="S505"/>
      <c r="T505"/>
      <c r="U505"/>
      <c r="V505"/>
      <c r="W505"/>
      <c r="X505"/>
      <c r="Y505"/>
      <c r="Z505"/>
      <c r="AA505"/>
      <c r="AB505"/>
      <c r="AC505"/>
      <c r="AD505"/>
    </row>
    <row r="506" spans="1:30">
      <c r="A506"/>
      <c r="B506"/>
      <c r="C506"/>
      <c r="D506"/>
      <c r="E506"/>
      <c r="F506"/>
      <c r="G506"/>
      <c r="H506"/>
      <c r="I506"/>
      <c r="J506"/>
      <c r="K506"/>
      <c r="L506"/>
      <c r="M506"/>
      <c r="N506"/>
      <c r="O506"/>
      <c r="P506"/>
      <c r="Q506"/>
      <c r="R506"/>
      <c r="S506"/>
      <c r="T506"/>
      <c r="U506"/>
      <c r="V506"/>
      <c r="W506"/>
      <c r="X506"/>
      <c r="Y506"/>
      <c r="Z506"/>
      <c r="AA506"/>
      <c r="AB506"/>
      <c r="AC506"/>
      <c r="AD506"/>
    </row>
    <row r="507" spans="1:30">
      <c r="A507"/>
      <c r="B507"/>
      <c r="C507"/>
      <c r="D507"/>
      <c r="E507"/>
      <c r="F507"/>
      <c r="G507"/>
      <c r="H507"/>
      <c r="I507"/>
      <c r="J507"/>
      <c r="K507"/>
      <c r="L507"/>
      <c r="M507"/>
      <c r="N507"/>
      <c r="O507"/>
      <c r="P507"/>
      <c r="Q507"/>
      <c r="R507"/>
      <c r="S507"/>
      <c r="T507"/>
      <c r="U507"/>
      <c r="V507"/>
      <c r="W507"/>
      <c r="X507"/>
      <c r="Y507"/>
      <c r="Z507"/>
      <c r="AA507"/>
      <c r="AB507"/>
      <c r="AC507"/>
      <c r="AD507"/>
    </row>
    <row r="508" spans="1:30">
      <c r="A508"/>
      <c r="B508"/>
      <c r="C508"/>
      <c r="D508"/>
      <c r="E508"/>
      <c r="F508"/>
      <c r="G508"/>
      <c r="H508"/>
      <c r="I508"/>
      <c r="J508"/>
      <c r="K508"/>
      <c r="L508"/>
      <c r="M508"/>
      <c r="N508"/>
      <c r="O508"/>
      <c r="P508"/>
      <c r="Q508"/>
      <c r="R508"/>
      <c r="S508"/>
      <c r="T508"/>
      <c r="U508"/>
      <c r="V508"/>
      <c r="W508"/>
      <c r="X508"/>
      <c r="Y508"/>
      <c r="Z508"/>
      <c r="AA508"/>
      <c r="AB508"/>
      <c r="AC508"/>
      <c r="AD508"/>
    </row>
    <row r="509" spans="1:30">
      <c r="A509"/>
      <c r="B509"/>
      <c r="C509"/>
      <c r="D509"/>
      <c r="E509"/>
      <c r="F509"/>
      <c r="G509"/>
      <c r="H509"/>
      <c r="I509"/>
      <c r="J509"/>
      <c r="K509"/>
      <c r="L509"/>
      <c r="M509"/>
      <c r="N509"/>
      <c r="O509"/>
      <c r="P509"/>
      <c r="Q509"/>
      <c r="R509"/>
      <c r="S509"/>
      <c r="T509"/>
      <c r="U509"/>
      <c r="V509"/>
      <c r="W509"/>
      <c r="X509"/>
      <c r="Y509"/>
      <c r="Z509"/>
      <c r="AA509"/>
      <c r="AB509"/>
      <c r="AC509"/>
      <c r="AD509"/>
    </row>
    <row r="510" spans="1:30">
      <c r="A510"/>
      <c r="B510"/>
      <c r="C510"/>
      <c r="D510"/>
      <c r="E510"/>
      <c r="F510"/>
      <c r="G510"/>
      <c r="H510"/>
      <c r="I510"/>
      <c r="J510"/>
      <c r="K510"/>
      <c r="L510"/>
      <c r="M510"/>
      <c r="N510"/>
      <c r="O510"/>
      <c r="P510"/>
      <c r="Q510"/>
      <c r="R510"/>
      <c r="S510"/>
      <c r="T510"/>
      <c r="U510"/>
      <c r="V510"/>
      <c r="W510"/>
      <c r="X510"/>
      <c r="Y510"/>
      <c r="Z510"/>
      <c r="AA510"/>
      <c r="AB510"/>
      <c r="AC510"/>
      <c r="AD510"/>
    </row>
    <row r="511" spans="1:30">
      <c r="A511"/>
      <c r="B511"/>
      <c r="C511"/>
      <c r="D511"/>
      <c r="E511"/>
      <c r="F511"/>
      <c r="G511"/>
      <c r="H511"/>
      <c r="I511"/>
      <c r="J511"/>
      <c r="K511"/>
      <c r="L511"/>
      <c r="M511"/>
      <c r="N511"/>
      <c r="O511"/>
      <c r="P511"/>
      <c r="Q511"/>
      <c r="R511"/>
      <c r="S511"/>
      <c r="T511"/>
      <c r="U511"/>
      <c r="V511"/>
      <c r="W511"/>
      <c r="X511"/>
      <c r="Y511"/>
      <c r="Z511"/>
      <c r="AA511"/>
      <c r="AB511"/>
      <c r="AC511"/>
      <c r="AD511"/>
    </row>
    <row r="512" spans="1:30">
      <c r="A512"/>
      <c r="B512"/>
      <c r="C512"/>
      <c r="D512"/>
      <c r="E512"/>
      <c r="F512"/>
      <c r="G512"/>
      <c r="H512"/>
      <c r="I512"/>
      <c r="J512"/>
      <c r="K512"/>
      <c r="L512"/>
      <c r="M512"/>
      <c r="N512"/>
      <c r="O512"/>
      <c r="P512"/>
      <c r="Q512"/>
      <c r="R512"/>
      <c r="S512"/>
      <c r="T512"/>
      <c r="U512"/>
      <c r="V512"/>
      <c r="W512"/>
      <c r="X512"/>
      <c r="Y512"/>
      <c r="Z512"/>
      <c r="AA512"/>
      <c r="AB512"/>
      <c r="AC512"/>
      <c r="AD512"/>
    </row>
    <row r="513" spans="1:30">
      <c r="A513"/>
      <c r="B513"/>
      <c r="C513"/>
      <c r="D513"/>
      <c r="E513"/>
      <c r="F513"/>
      <c r="G513"/>
      <c r="H513"/>
      <c r="I513"/>
      <c r="J513"/>
      <c r="K513"/>
      <c r="L513"/>
      <c r="M513"/>
      <c r="N513"/>
      <c r="O513"/>
      <c r="P513"/>
      <c r="Q513"/>
      <c r="R513"/>
      <c r="S513"/>
      <c r="T513"/>
      <c r="U513"/>
      <c r="V513"/>
      <c r="W513"/>
      <c r="X513"/>
      <c r="Y513"/>
      <c r="Z513"/>
      <c r="AA513"/>
      <c r="AB513"/>
      <c r="AC513"/>
      <c r="AD513"/>
    </row>
    <row r="514" spans="1:30">
      <c r="A514"/>
      <c r="B514"/>
      <c r="C514"/>
      <c r="D514"/>
      <c r="E514"/>
      <c r="F514"/>
      <c r="G514"/>
      <c r="H514"/>
      <c r="I514"/>
      <c r="J514"/>
      <c r="K514"/>
      <c r="L514"/>
      <c r="M514"/>
      <c r="N514"/>
      <c r="O514"/>
      <c r="P514"/>
      <c r="Q514"/>
      <c r="R514"/>
      <c r="S514"/>
      <c r="T514"/>
      <c r="U514"/>
      <c r="V514"/>
      <c r="W514"/>
      <c r="X514"/>
      <c r="Y514"/>
      <c r="Z514"/>
      <c r="AA514"/>
      <c r="AB514"/>
      <c r="AC514"/>
      <c r="AD514"/>
    </row>
    <row r="515" spans="1:30">
      <c r="A515"/>
      <c r="B515"/>
      <c r="C515"/>
      <c r="D515"/>
      <c r="E515"/>
      <c r="F515"/>
      <c r="G515"/>
      <c r="H515"/>
      <c r="I515"/>
      <c r="J515"/>
      <c r="K515"/>
      <c r="L515"/>
      <c r="M515"/>
      <c r="N515"/>
      <c r="O515"/>
      <c r="P515"/>
      <c r="Q515"/>
      <c r="R515"/>
      <c r="S515"/>
      <c r="T515"/>
      <c r="U515"/>
      <c r="V515"/>
      <c r="W515"/>
      <c r="X515"/>
      <c r="Y515"/>
      <c r="Z515"/>
      <c r="AA515"/>
      <c r="AB515"/>
      <c r="AC515"/>
      <c r="AD515"/>
    </row>
    <row r="516" spans="1:30">
      <c r="A516"/>
      <c r="B516"/>
      <c r="C516"/>
      <c r="D516"/>
      <c r="E516"/>
      <c r="F516"/>
      <c r="G516"/>
      <c r="H516"/>
      <c r="I516"/>
      <c r="J516"/>
      <c r="K516"/>
      <c r="L516"/>
      <c r="M516"/>
      <c r="N516"/>
      <c r="O516"/>
      <c r="P516"/>
      <c r="Q516"/>
      <c r="R516"/>
      <c r="S516"/>
      <c r="T516"/>
      <c r="U516"/>
      <c r="V516"/>
      <c r="W516"/>
      <c r="X516"/>
      <c r="Y516"/>
      <c r="Z516"/>
      <c r="AA516"/>
      <c r="AB516"/>
      <c r="AC516"/>
      <c r="AD516"/>
    </row>
    <row r="517" spans="1:30">
      <c r="A517"/>
      <c r="B517"/>
      <c r="C517"/>
      <c r="D517"/>
      <c r="E517"/>
      <c r="F517"/>
      <c r="G517"/>
      <c r="H517"/>
      <c r="I517"/>
      <c r="J517"/>
      <c r="K517"/>
      <c r="L517"/>
      <c r="M517"/>
      <c r="N517"/>
      <c r="O517"/>
      <c r="P517"/>
      <c r="Q517"/>
      <c r="R517"/>
      <c r="S517"/>
      <c r="T517"/>
      <c r="U517"/>
      <c r="V517"/>
      <c r="W517"/>
      <c r="X517"/>
      <c r="Y517"/>
      <c r="Z517"/>
      <c r="AA517"/>
      <c r="AB517"/>
      <c r="AC517"/>
      <c r="AD517"/>
    </row>
    <row r="518" spans="1:30">
      <c r="A518"/>
      <c r="B518"/>
      <c r="C518"/>
      <c r="D518"/>
      <c r="E518"/>
      <c r="F518"/>
      <c r="G518"/>
      <c r="H518"/>
      <c r="I518"/>
      <c r="J518"/>
      <c r="K518"/>
      <c r="L518"/>
      <c r="M518"/>
      <c r="N518"/>
      <c r="O518"/>
      <c r="P518"/>
      <c r="Q518"/>
      <c r="R518"/>
      <c r="S518"/>
      <c r="T518"/>
      <c r="U518"/>
      <c r="V518"/>
      <c r="W518"/>
      <c r="X518"/>
      <c r="Y518"/>
      <c r="Z518"/>
      <c r="AA518"/>
      <c r="AB518"/>
      <c r="AC518"/>
      <c r="AD518"/>
    </row>
    <row r="519" spans="1:30">
      <c r="A519"/>
      <c r="B519"/>
      <c r="C519"/>
      <c r="D519"/>
      <c r="E519"/>
      <c r="F519"/>
      <c r="G519"/>
      <c r="H519"/>
      <c r="I519"/>
      <c r="J519"/>
      <c r="K519"/>
      <c r="L519"/>
      <c r="M519"/>
      <c r="N519"/>
      <c r="O519"/>
      <c r="P519"/>
      <c r="Q519"/>
      <c r="R519"/>
      <c r="S519"/>
      <c r="T519"/>
      <c r="U519"/>
      <c r="V519"/>
      <c r="W519"/>
      <c r="X519"/>
      <c r="Y519"/>
      <c r="Z519"/>
      <c r="AA519"/>
      <c r="AB519"/>
      <c r="AC519"/>
      <c r="AD519"/>
    </row>
    <row r="520" spans="1:30">
      <c r="A520"/>
      <c r="B520"/>
      <c r="C520"/>
      <c r="D520"/>
      <c r="E520"/>
      <c r="F520"/>
      <c r="G520"/>
      <c r="H520"/>
      <c r="I520"/>
      <c r="J520"/>
      <c r="K520"/>
      <c r="L520"/>
      <c r="M520"/>
      <c r="N520"/>
      <c r="O520"/>
      <c r="P520"/>
      <c r="Q520"/>
      <c r="R520"/>
      <c r="S520"/>
      <c r="T520"/>
      <c r="U520"/>
      <c r="V520"/>
      <c r="W520"/>
      <c r="X520"/>
      <c r="Y520"/>
      <c r="Z520"/>
      <c r="AA520"/>
      <c r="AB520"/>
      <c r="AC520"/>
      <c r="AD520"/>
    </row>
    <row r="521" spans="1:30">
      <c r="A521"/>
      <c r="B521"/>
      <c r="C521"/>
      <c r="D521"/>
      <c r="E521"/>
      <c r="F521"/>
      <c r="G521"/>
      <c r="H521"/>
      <c r="I521"/>
      <c r="J521"/>
      <c r="K521"/>
      <c r="L521"/>
      <c r="M521"/>
      <c r="N521"/>
      <c r="O521"/>
      <c r="P521"/>
      <c r="Q521"/>
      <c r="R521"/>
      <c r="S521"/>
      <c r="T521"/>
      <c r="U521"/>
      <c r="V521"/>
      <c r="W521"/>
      <c r="X521"/>
      <c r="Y521"/>
      <c r="Z521"/>
      <c r="AA521"/>
      <c r="AB521"/>
      <c r="AC521"/>
      <c r="AD521"/>
    </row>
    <row r="522" spans="1:30">
      <c r="A522"/>
      <c r="B522"/>
      <c r="C522"/>
      <c r="D522"/>
      <c r="E522"/>
      <c r="F522"/>
      <c r="G522"/>
      <c r="H522"/>
      <c r="I522"/>
      <c r="J522"/>
      <c r="K522"/>
      <c r="L522"/>
      <c r="M522"/>
      <c r="N522"/>
      <c r="O522"/>
      <c r="P522"/>
      <c r="Q522"/>
      <c r="R522"/>
      <c r="S522"/>
      <c r="T522"/>
      <c r="U522"/>
      <c r="V522"/>
      <c r="W522"/>
      <c r="X522"/>
      <c r="Y522"/>
      <c r="Z522"/>
      <c r="AA522"/>
      <c r="AB522"/>
      <c r="AC522"/>
      <c r="AD522"/>
    </row>
    <row r="523" spans="1:30">
      <c r="A523"/>
      <c r="B523"/>
      <c r="C523"/>
      <c r="D523"/>
      <c r="E523"/>
      <c r="F523"/>
      <c r="G523"/>
      <c r="H523"/>
      <c r="I523"/>
      <c r="J523"/>
      <c r="K523"/>
      <c r="L523"/>
      <c r="M523"/>
      <c r="N523"/>
      <c r="O523"/>
      <c r="P523"/>
      <c r="Q523"/>
      <c r="R523"/>
      <c r="S523"/>
      <c r="T523"/>
      <c r="U523"/>
      <c r="V523"/>
      <c r="W523"/>
      <c r="X523"/>
      <c r="Y523"/>
      <c r="Z523"/>
      <c r="AA523"/>
      <c r="AB523"/>
      <c r="AC523"/>
      <c r="AD523"/>
    </row>
    <row r="524" spans="1:30">
      <c r="A524"/>
      <c r="B524"/>
      <c r="C524"/>
      <c r="D524"/>
      <c r="E524"/>
      <c r="F524"/>
      <c r="G524"/>
      <c r="H524"/>
      <c r="I524"/>
      <c r="J524"/>
      <c r="K524"/>
      <c r="L524"/>
      <c r="M524"/>
      <c r="N524"/>
      <c r="O524"/>
      <c r="P524"/>
      <c r="Q524"/>
      <c r="R524"/>
      <c r="S524"/>
      <c r="T524"/>
      <c r="U524"/>
      <c r="V524"/>
      <c r="W524"/>
      <c r="X524"/>
      <c r="Y524"/>
      <c r="Z524"/>
      <c r="AA524"/>
      <c r="AB524"/>
      <c r="AC524"/>
      <c r="AD524"/>
    </row>
    <row r="525" spans="1:30">
      <c r="A525"/>
      <c r="B525"/>
      <c r="C525"/>
      <c r="D525"/>
      <c r="E525"/>
      <c r="F525"/>
      <c r="G525"/>
      <c r="H525"/>
      <c r="I525"/>
      <c r="J525"/>
      <c r="K525"/>
      <c r="L525"/>
      <c r="M525"/>
      <c r="N525"/>
      <c r="O525"/>
      <c r="P525"/>
      <c r="Q525"/>
      <c r="R525"/>
      <c r="S525"/>
      <c r="T525"/>
      <c r="U525"/>
      <c r="V525"/>
      <c r="W525"/>
      <c r="X525"/>
      <c r="Y525"/>
      <c r="Z525"/>
      <c r="AA525"/>
      <c r="AB525"/>
      <c r="AC525"/>
      <c r="AD525"/>
    </row>
    <row r="526" spans="1:30">
      <c r="A526"/>
      <c r="B526"/>
      <c r="C526"/>
      <c r="D526"/>
      <c r="E526"/>
      <c r="F526"/>
      <c r="G526"/>
      <c r="H526"/>
      <c r="I526"/>
      <c r="J526"/>
      <c r="K526"/>
      <c r="L526"/>
      <c r="M526"/>
      <c r="N526"/>
      <c r="O526"/>
      <c r="P526"/>
      <c r="Q526"/>
      <c r="R526"/>
      <c r="S526"/>
      <c r="T526"/>
      <c r="U526"/>
      <c r="V526"/>
      <c r="W526"/>
      <c r="X526"/>
      <c r="Y526"/>
      <c r="Z526"/>
      <c r="AA526"/>
      <c r="AB526"/>
      <c r="AC526"/>
      <c r="AD526"/>
    </row>
    <row r="527" spans="1:30">
      <c r="A527"/>
      <c r="B527"/>
      <c r="C527"/>
      <c r="D527"/>
      <c r="E527"/>
      <c r="F527"/>
      <c r="G527"/>
      <c r="H527"/>
      <c r="I527"/>
      <c r="J527"/>
      <c r="K527"/>
      <c r="L527"/>
      <c r="M527"/>
      <c r="N527"/>
      <c r="O527"/>
      <c r="P527"/>
      <c r="Q527"/>
      <c r="R527"/>
      <c r="S527"/>
      <c r="T527"/>
      <c r="U527"/>
      <c r="V527"/>
      <c r="W527"/>
      <c r="X527"/>
      <c r="Y527"/>
      <c r="Z527"/>
      <c r="AA527"/>
      <c r="AB527"/>
      <c r="AC527"/>
      <c r="AD527"/>
    </row>
    <row r="528" spans="1:30">
      <c r="A528"/>
      <c r="B528"/>
      <c r="C528"/>
      <c r="D528"/>
      <c r="E528"/>
      <c r="F528"/>
      <c r="G528"/>
      <c r="H528"/>
      <c r="I528"/>
      <c r="J528"/>
      <c r="K528"/>
      <c r="L528"/>
      <c r="M528"/>
      <c r="N528"/>
      <c r="O528"/>
      <c r="P528"/>
      <c r="Q528"/>
      <c r="R528"/>
      <c r="S528"/>
      <c r="T528"/>
      <c r="U528"/>
      <c r="V528"/>
      <c r="W528"/>
      <c r="X528"/>
      <c r="Y528"/>
      <c r="Z528"/>
      <c r="AA528"/>
      <c r="AB528"/>
      <c r="AC528"/>
      <c r="AD528"/>
    </row>
    <row r="529" spans="1:30">
      <c r="A529"/>
      <c r="B529"/>
      <c r="C529"/>
      <c r="D529"/>
      <c r="E529"/>
      <c r="F529"/>
      <c r="G529"/>
      <c r="H529"/>
      <c r="I529"/>
      <c r="J529"/>
      <c r="K529"/>
      <c r="L529"/>
      <c r="M529"/>
      <c r="N529"/>
      <c r="O529"/>
      <c r="P529"/>
      <c r="Q529"/>
      <c r="R529"/>
      <c r="S529"/>
      <c r="T529"/>
      <c r="U529"/>
      <c r="V529"/>
      <c r="W529"/>
      <c r="X529"/>
      <c r="Y529"/>
      <c r="Z529"/>
      <c r="AA529"/>
      <c r="AB529"/>
      <c r="AC529"/>
      <c r="AD529"/>
    </row>
    <row r="530" spans="1:30">
      <c r="A530"/>
      <c r="B530"/>
      <c r="C530"/>
      <c r="D530"/>
      <c r="E530"/>
      <c r="F530"/>
      <c r="G530"/>
      <c r="H530"/>
      <c r="I530"/>
      <c r="J530"/>
      <c r="K530"/>
      <c r="L530"/>
      <c r="M530"/>
      <c r="N530"/>
      <c r="O530"/>
      <c r="P530"/>
      <c r="Q530"/>
      <c r="R530"/>
      <c r="S530"/>
      <c r="T530"/>
      <c r="U530"/>
      <c r="V530"/>
      <c r="W530"/>
      <c r="X530"/>
      <c r="Y530"/>
      <c r="Z530"/>
      <c r="AA530"/>
      <c r="AB530"/>
      <c r="AC530"/>
      <c r="AD530"/>
    </row>
    <row r="531" spans="1:30">
      <c r="A531"/>
      <c r="B531"/>
      <c r="C531"/>
      <c r="D531"/>
      <c r="E531"/>
      <c r="F531"/>
      <c r="G531"/>
      <c r="H531"/>
      <c r="I531"/>
      <c r="J531"/>
      <c r="K531"/>
      <c r="L531"/>
      <c r="M531"/>
      <c r="N531"/>
      <c r="O531"/>
      <c r="P531"/>
      <c r="Q531"/>
      <c r="R531"/>
      <c r="S531"/>
      <c r="T531"/>
      <c r="U531"/>
      <c r="V531"/>
      <c r="W531"/>
      <c r="X531"/>
      <c r="Y531"/>
      <c r="Z531"/>
      <c r="AA531"/>
      <c r="AB531"/>
      <c r="AC531"/>
      <c r="AD531"/>
    </row>
    <row r="532" spans="1:30">
      <c r="A532"/>
      <c r="B532"/>
      <c r="C532"/>
      <c r="D532"/>
      <c r="E532"/>
      <c r="F532"/>
      <c r="G532"/>
      <c r="H532"/>
      <c r="I532"/>
      <c r="J532"/>
      <c r="K532"/>
      <c r="L532"/>
      <c r="M532"/>
      <c r="N532"/>
      <c r="O532"/>
      <c r="P532"/>
      <c r="Q532"/>
      <c r="R532"/>
      <c r="S532"/>
      <c r="T532"/>
      <c r="U532"/>
      <c r="V532"/>
      <c r="W532"/>
      <c r="X532"/>
      <c r="Y532"/>
      <c r="Z532"/>
      <c r="AA532"/>
      <c r="AB532"/>
      <c r="AC532"/>
      <c r="AD532"/>
    </row>
    <row r="533" spans="1:30">
      <c r="A533"/>
      <c r="B533"/>
      <c r="C533"/>
      <c r="D533"/>
      <c r="E533"/>
      <c r="F533"/>
      <c r="G533"/>
      <c r="H533"/>
      <c r="I533"/>
      <c r="J533"/>
      <c r="K533"/>
      <c r="L533"/>
      <c r="M533"/>
      <c r="N533"/>
      <c r="O533"/>
      <c r="P533"/>
      <c r="Q533"/>
      <c r="R533"/>
      <c r="S533"/>
      <c r="T533"/>
      <c r="U533"/>
      <c r="V533"/>
      <c r="W533"/>
      <c r="X533"/>
      <c r="Y533"/>
      <c r="Z533"/>
      <c r="AA533"/>
      <c r="AB533"/>
      <c r="AC533"/>
      <c r="AD533"/>
    </row>
    <row r="534" spans="1:30">
      <c r="A534"/>
      <c r="B534"/>
      <c r="C534"/>
      <c r="D534"/>
      <c r="E534"/>
      <c r="F534"/>
      <c r="G534"/>
      <c r="H534"/>
      <c r="I534"/>
      <c r="J534"/>
      <c r="K534"/>
      <c r="L534"/>
      <c r="M534"/>
      <c r="N534"/>
      <c r="O534"/>
      <c r="P534"/>
      <c r="Q534"/>
      <c r="R534"/>
      <c r="S534"/>
      <c r="T534"/>
      <c r="U534"/>
      <c r="V534"/>
      <c r="W534"/>
      <c r="X534"/>
      <c r="Y534"/>
      <c r="Z534"/>
      <c r="AA534"/>
      <c r="AB534"/>
      <c r="AC534"/>
      <c r="AD534"/>
    </row>
    <row r="535" spans="1:30">
      <c r="A535"/>
      <c r="B535"/>
      <c r="C535"/>
      <c r="D535"/>
      <c r="E535"/>
      <c r="F535"/>
      <c r="G535"/>
      <c r="H535"/>
      <c r="I535"/>
      <c r="J535"/>
      <c r="K535"/>
      <c r="L535"/>
      <c r="M535"/>
      <c r="N535"/>
      <c r="O535"/>
      <c r="P535"/>
      <c r="Q535"/>
      <c r="R535"/>
      <c r="S535"/>
      <c r="T535"/>
      <c r="U535"/>
      <c r="V535"/>
      <c r="W535"/>
      <c r="X535"/>
      <c r="Y535"/>
      <c r="Z535"/>
      <c r="AA535"/>
      <c r="AB535"/>
      <c r="AC535"/>
      <c r="AD535"/>
    </row>
    <row r="536" spans="1:30">
      <c r="A536"/>
      <c r="B536"/>
      <c r="C536"/>
      <c r="D536"/>
      <c r="E536"/>
      <c r="F536"/>
      <c r="G536"/>
      <c r="H536"/>
      <c r="I536"/>
      <c r="J536"/>
      <c r="K536"/>
      <c r="L536"/>
      <c r="M536"/>
      <c r="N536"/>
      <c r="O536"/>
      <c r="P536"/>
      <c r="Q536"/>
      <c r="R536"/>
      <c r="S536"/>
      <c r="T536"/>
      <c r="U536"/>
      <c r="V536"/>
      <c r="W536"/>
      <c r="X536"/>
      <c r="Y536"/>
      <c r="Z536"/>
      <c r="AA536"/>
      <c r="AB536"/>
      <c r="AC536"/>
      <c r="AD536"/>
    </row>
    <row r="537" spans="1:30">
      <c r="A537"/>
      <c r="B537"/>
      <c r="C537"/>
      <c r="D537"/>
      <c r="E537"/>
      <c r="F537"/>
      <c r="G537"/>
      <c r="H537"/>
      <c r="I537"/>
      <c r="J537"/>
      <c r="K537"/>
      <c r="L537"/>
      <c r="M537"/>
      <c r="N537"/>
      <c r="O537"/>
      <c r="P537"/>
      <c r="Q537"/>
      <c r="R537"/>
      <c r="S537"/>
      <c r="T537"/>
      <c r="U537"/>
      <c r="V537"/>
      <c r="W537"/>
      <c r="X537"/>
      <c r="Y537"/>
      <c r="Z537"/>
      <c r="AA537"/>
      <c r="AB537"/>
      <c r="AC537"/>
      <c r="AD537"/>
    </row>
    <row r="538" spans="1:30">
      <c r="A538"/>
      <c r="B538"/>
      <c r="C538"/>
      <c r="D538"/>
      <c r="E538"/>
      <c r="F538"/>
      <c r="G538"/>
      <c r="H538"/>
      <c r="I538"/>
      <c r="J538"/>
      <c r="K538"/>
      <c r="L538"/>
      <c r="M538"/>
      <c r="N538"/>
      <c r="O538"/>
      <c r="P538"/>
      <c r="Q538"/>
      <c r="R538"/>
      <c r="S538"/>
      <c r="T538"/>
      <c r="U538"/>
      <c r="V538"/>
      <c r="W538"/>
      <c r="X538"/>
      <c r="Y538"/>
      <c r="Z538"/>
      <c r="AA538"/>
      <c r="AB538"/>
      <c r="AC538"/>
      <c r="AD538"/>
    </row>
    <row r="539" spans="1:30">
      <c r="A539"/>
      <c r="B539"/>
      <c r="C539"/>
      <c r="D539"/>
      <c r="E539"/>
      <c r="F539"/>
      <c r="G539"/>
      <c r="H539"/>
      <c r="I539"/>
      <c r="J539"/>
      <c r="K539"/>
      <c r="L539"/>
      <c r="M539"/>
      <c r="N539"/>
      <c r="O539"/>
      <c r="P539"/>
      <c r="Q539"/>
      <c r="R539"/>
      <c r="S539"/>
      <c r="T539"/>
      <c r="U539"/>
      <c r="V539"/>
      <c r="W539"/>
      <c r="X539"/>
      <c r="Y539"/>
      <c r="Z539"/>
      <c r="AA539"/>
      <c r="AB539"/>
      <c r="AC539"/>
      <c r="AD539"/>
    </row>
    <row r="540" spans="1:30">
      <c r="A540"/>
      <c r="B540"/>
      <c r="C540"/>
      <c r="D540"/>
      <c r="E540"/>
      <c r="F540"/>
      <c r="G540"/>
      <c r="H540"/>
      <c r="I540"/>
      <c r="J540"/>
      <c r="K540"/>
      <c r="L540"/>
      <c r="M540"/>
      <c r="N540"/>
      <c r="O540"/>
      <c r="P540"/>
      <c r="Q540"/>
      <c r="R540"/>
      <c r="S540"/>
      <c r="T540"/>
      <c r="U540"/>
      <c r="V540"/>
      <c r="W540"/>
      <c r="X540"/>
      <c r="Y540"/>
      <c r="Z540"/>
      <c r="AA540"/>
      <c r="AB540"/>
      <c r="AC540"/>
      <c r="AD540"/>
    </row>
    <row r="541" spans="1:30">
      <c r="A541"/>
      <c r="B541"/>
      <c r="C541"/>
      <c r="D541"/>
      <c r="E541"/>
      <c r="F541"/>
      <c r="G541"/>
      <c r="H541"/>
      <c r="I541"/>
      <c r="J541"/>
      <c r="K541"/>
      <c r="L541"/>
      <c r="M541"/>
      <c r="N541"/>
      <c r="O541"/>
      <c r="P541"/>
      <c r="Q541"/>
      <c r="R541"/>
      <c r="S541"/>
      <c r="T541"/>
      <c r="U541"/>
      <c r="V541"/>
      <c r="W541"/>
      <c r="X541"/>
      <c r="Y541"/>
      <c r="Z541"/>
      <c r="AA541"/>
      <c r="AB541"/>
      <c r="AC541"/>
      <c r="AD541"/>
    </row>
    <row r="542" spans="1:30">
      <c r="A542"/>
      <c r="B542"/>
      <c r="C542"/>
      <c r="D542"/>
      <c r="E542"/>
      <c r="F542"/>
      <c r="G542"/>
      <c r="H542"/>
      <c r="I542"/>
      <c r="J542"/>
      <c r="K542"/>
      <c r="L542"/>
      <c r="M542"/>
      <c r="N542"/>
      <c r="O542"/>
      <c r="P542"/>
      <c r="Q542"/>
      <c r="R542"/>
      <c r="S542"/>
      <c r="T542"/>
      <c r="U542"/>
      <c r="V542"/>
      <c r="W542"/>
      <c r="X542"/>
      <c r="Y542"/>
      <c r="Z542"/>
      <c r="AA542"/>
      <c r="AB542"/>
      <c r="AC542"/>
      <c r="AD542"/>
    </row>
    <row r="543" spans="1:30">
      <c r="A543"/>
      <c r="B543"/>
      <c r="C543"/>
      <c r="D543"/>
      <c r="E543"/>
      <c r="F543"/>
      <c r="G543"/>
      <c r="H543"/>
      <c r="I543"/>
      <c r="J543"/>
      <c r="K543"/>
      <c r="L543"/>
      <c r="M543"/>
      <c r="N543"/>
      <c r="O543"/>
      <c r="P543"/>
      <c r="Q543"/>
      <c r="R543"/>
      <c r="S543"/>
      <c r="T543"/>
      <c r="U543"/>
      <c r="V543"/>
      <c r="W543"/>
      <c r="X543"/>
      <c r="Y543"/>
      <c r="Z543"/>
      <c r="AA543"/>
      <c r="AB543"/>
      <c r="AC543"/>
      <c r="AD543"/>
    </row>
    <row r="544" spans="1:30">
      <c r="A544"/>
      <c r="B544"/>
      <c r="C544"/>
      <c r="D544"/>
      <c r="E544"/>
      <c r="F544"/>
      <c r="G544"/>
      <c r="H544"/>
      <c r="I544"/>
      <c r="J544"/>
      <c r="K544"/>
      <c r="L544"/>
      <c r="M544"/>
      <c r="N544"/>
      <c r="O544"/>
      <c r="P544"/>
      <c r="Q544"/>
      <c r="R544"/>
      <c r="S544"/>
      <c r="T544"/>
      <c r="U544"/>
      <c r="V544"/>
      <c r="W544"/>
      <c r="X544"/>
      <c r="Y544"/>
      <c r="Z544"/>
      <c r="AA544"/>
      <c r="AB544"/>
      <c r="AC544"/>
      <c r="AD544"/>
    </row>
    <row r="545" spans="1:30">
      <c r="A545"/>
      <c r="B545"/>
      <c r="C545"/>
      <c r="D545"/>
      <c r="E545"/>
      <c r="F545"/>
      <c r="G545"/>
      <c r="H545"/>
      <c r="I545"/>
      <c r="J545"/>
      <c r="K545"/>
      <c r="L545"/>
      <c r="M545"/>
      <c r="N545"/>
      <c r="O545"/>
      <c r="P545"/>
      <c r="Q545"/>
      <c r="R545"/>
      <c r="S545"/>
      <c r="T545"/>
      <c r="U545"/>
      <c r="V545"/>
      <c r="W545"/>
      <c r="X545"/>
      <c r="Y545"/>
      <c r="Z545"/>
      <c r="AA545"/>
      <c r="AB545"/>
      <c r="AC545"/>
      <c r="AD545"/>
    </row>
    <row r="546" spans="1:30">
      <c r="A546"/>
      <c r="B546"/>
      <c r="C546"/>
      <c r="D546"/>
      <c r="E546"/>
      <c r="F546"/>
      <c r="G546"/>
      <c r="H546"/>
      <c r="I546"/>
      <c r="J546"/>
      <c r="K546"/>
      <c r="L546"/>
      <c r="M546"/>
      <c r="N546"/>
      <c r="O546"/>
      <c r="P546"/>
      <c r="Q546"/>
      <c r="R546"/>
      <c r="S546"/>
      <c r="T546"/>
      <c r="U546"/>
      <c r="V546"/>
      <c r="W546"/>
      <c r="X546"/>
      <c r="Y546"/>
      <c r="Z546"/>
      <c r="AA546"/>
      <c r="AB546"/>
      <c r="AC546"/>
      <c r="AD546"/>
    </row>
    <row r="547" spans="1:30">
      <c r="A547"/>
      <c r="B547"/>
      <c r="C547"/>
      <c r="D547"/>
      <c r="E547"/>
      <c r="F547"/>
      <c r="G547"/>
      <c r="H547"/>
      <c r="I547"/>
      <c r="J547"/>
      <c r="K547"/>
      <c r="L547"/>
      <c r="M547"/>
      <c r="N547"/>
      <c r="O547"/>
      <c r="P547"/>
      <c r="Q547"/>
      <c r="R547"/>
      <c r="S547"/>
      <c r="T547"/>
      <c r="U547"/>
      <c r="V547"/>
      <c r="W547"/>
      <c r="X547"/>
      <c r="Y547"/>
      <c r="Z547"/>
      <c r="AA547"/>
      <c r="AB547"/>
      <c r="AC547"/>
      <c r="AD547"/>
    </row>
    <row r="548" spans="1:30">
      <c r="A548"/>
      <c r="B548"/>
      <c r="C548"/>
      <c r="D548"/>
      <c r="E548"/>
      <c r="F548"/>
      <c r="G548"/>
      <c r="H548"/>
      <c r="I548"/>
      <c r="J548"/>
      <c r="K548"/>
      <c r="L548"/>
      <c r="M548"/>
      <c r="N548"/>
      <c r="O548"/>
      <c r="P548"/>
      <c r="Q548"/>
      <c r="R548"/>
      <c r="S548"/>
      <c r="T548"/>
      <c r="U548"/>
      <c r="V548"/>
      <c r="W548"/>
      <c r="X548"/>
      <c r="Y548"/>
      <c r="Z548"/>
      <c r="AA548"/>
      <c r="AB548"/>
      <c r="AC548"/>
      <c r="AD548"/>
    </row>
    <row r="549" spans="1:30">
      <c r="A549"/>
      <c r="B549"/>
      <c r="C549"/>
      <c r="D549"/>
      <c r="E549"/>
      <c r="F549"/>
      <c r="G549"/>
      <c r="H549"/>
      <c r="I549"/>
      <c r="J549"/>
      <c r="K549"/>
      <c r="L549"/>
      <c r="M549"/>
      <c r="N549"/>
      <c r="O549"/>
      <c r="P549"/>
      <c r="Q549"/>
      <c r="R549"/>
      <c r="S549"/>
      <c r="T549"/>
      <c r="U549"/>
      <c r="V549"/>
      <c r="W549"/>
      <c r="X549"/>
      <c r="Y549"/>
      <c r="Z549"/>
      <c r="AA549"/>
      <c r="AB549"/>
      <c r="AC549"/>
      <c r="AD549"/>
    </row>
    <row r="550" spans="1:30">
      <c r="A550"/>
      <c r="B550"/>
      <c r="C550"/>
      <c r="D550"/>
      <c r="E550"/>
      <c r="F550"/>
      <c r="G550"/>
      <c r="H550"/>
      <c r="I550"/>
      <c r="J550"/>
      <c r="K550"/>
      <c r="L550"/>
      <c r="M550"/>
      <c r="N550"/>
      <c r="O550"/>
      <c r="P550"/>
      <c r="Q550"/>
      <c r="R550"/>
      <c r="S550"/>
      <c r="T550"/>
      <c r="U550"/>
      <c r="V550"/>
      <c r="W550"/>
      <c r="X550"/>
      <c r="Y550"/>
      <c r="Z550"/>
      <c r="AA550"/>
      <c r="AB550"/>
      <c r="AC550"/>
      <c r="AD550"/>
    </row>
    <row r="551" spans="1:30">
      <c r="A551"/>
      <c r="B551"/>
      <c r="C551"/>
      <c r="D551"/>
      <c r="E551"/>
      <c r="F551"/>
      <c r="G551"/>
      <c r="H551"/>
      <c r="I551"/>
      <c r="J551"/>
      <c r="K551"/>
      <c r="L551"/>
      <c r="M551"/>
      <c r="N551"/>
      <c r="O551"/>
      <c r="P551"/>
      <c r="Q551"/>
      <c r="R551"/>
      <c r="S551"/>
      <c r="T551"/>
      <c r="U551"/>
      <c r="V551"/>
      <c r="W551"/>
      <c r="X551"/>
      <c r="Y551"/>
      <c r="Z551"/>
      <c r="AA551"/>
      <c r="AB551"/>
      <c r="AC551"/>
      <c r="AD551"/>
    </row>
    <row r="552" spans="1:30">
      <c r="A552"/>
      <c r="B552"/>
      <c r="C552"/>
      <c r="D552"/>
      <c r="E552"/>
      <c r="F552"/>
      <c r="G552"/>
      <c r="H552"/>
      <c r="I552"/>
      <c r="J552"/>
      <c r="K552"/>
      <c r="L552"/>
      <c r="M552"/>
      <c r="N552"/>
      <c r="O552"/>
      <c r="P552"/>
      <c r="Q552"/>
      <c r="R552"/>
      <c r="S552"/>
      <c r="T552"/>
      <c r="U552"/>
      <c r="V552"/>
      <c r="W552"/>
      <c r="X552"/>
      <c r="Y552"/>
      <c r="Z552"/>
      <c r="AA552"/>
      <c r="AB552"/>
      <c r="AC552"/>
      <c r="AD552"/>
    </row>
    <row r="553" spans="1:30">
      <c r="A553"/>
      <c r="B553"/>
      <c r="C553"/>
      <c r="D553"/>
      <c r="E553"/>
      <c r="F553"/>
      <c r="G553"/>
      <c r="H553"/>
      <c r="I553"/>
      <c r="J553"/>
      <c r="K553"/>
      <c r="L553"/>
      <c r="M553"/>
      <c r="N553"/>
      <c r="O553"/>
      <c r="P553"/>
      <c r="Q553"/>
      <c r="R553"/>
      <c r="S553"/>
      <c r="T553"/>
      <c r="U553"/>
      <c r="V553"/>
      <c r="W553"/>
      <c r="X553"/>
      <c r="Y553"/>
      <c r="Z553"/>
      <c r="AA553"/>
      <c r="AB553"/>
      <c r="AC553"/>
      <c r="AD553"/>
    </row>
    <row r="554" spans="1:30">
      <c r="A554"/>
      <c r="B554"/>
      <c r="C554"/>
      <c r="D554"/>
      <c r="E554"/>
      <c r="F554"/>
      <c r="G554"/>
      <c r="H554"/>
      <c r="I554"/>
      <c r="J554"/>
      <c r="K554"/>
      <c r="L554"/>
      <c r="M554"/>
      <c r="N554"/>
      <c r="O554"/>
      <c r="P554"/>
      <c r="Q554"/>
      <c r="R554"/>
      <c r="S554"/>
      <c r="T554"/>
      <c r="U554"/>
      <c r="V554"/>
      <c r="W554"/>
      <c r="X554"/>
      <c r="Y554"/>
      <c r="Z554"/>
      <c r="AA554"/>
      <c r="AB554"/>
      <c r="AC554"/>
      <c r="AD554"/>
    </row>
    <row r="555" spans="1:30">
      <c r="A555"/>
      <c r="B555"/>
      <c r="C555"/>
      <c r="D555"/>
      <c r="E555"/>
      <c r="F555"/>
      <c r="G555"/>
      <c r="H555"/>
      <c r="I555"/>
      <c r="J555"/>
      <c r="K555"/>
      <c r="L555"/>
      <c r="M555"/>
      <c r="N555"/>
      <c r="O555"/>
      <c r="P555"/>
      <c r="Q555"/>
      <c r="R555"/>
      <c r="S555"/>
      <c r="T555"/>
      <c r="U555"/>
      <c r="V555"/>
      <c r="W555"/>
      <c r="X555"/>
      <c r="Y555"/>
      <c r="Z555"/>
      <c r="AA555"/>
      <c r="AB555"/>
      <c r="AC555"/>
      <c r="AD555"/>
    </row>
    <row r="556" spans="1:30">
      <c r="A556"/>
      <c r="B556"/>
      <c r="C556"/>
      <c r="D556"/>
      <c r="E556"/>
      <c r="F556"/>
      <c r="G556"/>
      <c r="H556"/>
      <c r="I556"/>
      <c r="J556"/>
      <c r="K556"/>
      <c r="L556"/>
      <c r="M556"/>
      <c r="N556"/>
      <c r="O556"/>
      <c r="P556"/>
      <c r="Q556"/>
      <c r="R556"/>
      <c r="S556"/>
      <c r="T556"/>
      <c r="U556"/>
      <c r="V556"/>
      <c r="W556"/>
      <c r="X556"/>
      <c r="Y556"/>
      <c r="Z556"/>
      <c r="AA556"/>
      <c r="AB556"/>
      <c r="AC556"/>
      <c r="AD556"/>
    </row>
    <row r="557" spans="1:30">
      <c r="A557"/>
      <c r="B557"/>
      <c r="C557"/>
      <c r="D557"/>
      <c r="E557"/>
      <c r="F557"/>
      <c r="G557"/>
      <c r="H557"/>
      <c r="I557"/>
      <c r="J557"/>
      <c r="K557"/>
      <c r="L557"/>
      <c r="M557"/>
      <c r="N557"/>
      <c r="O557"/>
      <c r="P557"/>
      <c r="Q557"/>
      <c r="R557"/>
      <c r="S557"/>
      <c r="T557"/>
      <c r="U557"/>
      <c r="V557"/>
      <c r="W557"/>
      <c r="X557"/>
      <c r="Y557"/>
      <c r="Z557"/>
      <c r="AA557"/>
      <c r="AB557"/>
      <c r="AC557"/>
      <c r="AD557"/>
    </row>
    <row r="558" spans="1:30">
      <c r="A558"/>
      <c r="B558"/>
      <c r="C558"/>
      <c r="D558"/>
      <c r="E558"/>
      <c r="F558"/>
      <c r="G558"/>
      <c r="H558"/>
      <c r="I558"/>
      <c r="J558"/>
      <c r="K558"/>
      <c r="L558"/>
      <c r="M558"/>
      <c r="N558"/>
      <c r="O558"/>
      <c r="P558"/>
      <c r="Q558"/>
      <c r="R558"/>
      <c r="S558"/>
      <c r="T558"/>
      <c r="U558"/>
      <c r="V558"/>
      <c r="W558"/>
      <c r="X558"/>
      <c r="Y558"/>
      <c r="Z558"/>
      <c r="AA558"/>
      <c r="AB558"/>
      <c r="AC558"/>
      <c r="AD558"/>
    </row>
    <row r="559" spans="1:30">
      <c r="A559"/>
      <c r="B559"/>
      <c r="C559"/>
      <c r="D559"/>
      <c r="E559"/>
      <c r="F559"/>
      <c r="G559"/>
      <c r="H559"/>
      <c r="I559"/>
      <c r="J559"/>
      <c r="K559"/>
      <c r="L559"/>
      <c r="M559"/>
      <c r="N559"/>
      <c r="O559"/>
      <c r="P559"/>
      <c r="Q559"/>
      <c r="R559"/>
      <c r="S559"/>
      <c r="T559"/>
      <c r="U559"/>
      <c r="V559"/>
      <c r="W559"/>
      <c r="X559"/>
      <c r="Y559"/>
      <c r="Z559"/>
      <c r="AA559"/>
      <c r="AB559"/>
      <c r="AC559"/>
      <c r="AD559"/>
    </row>
    <row r="560" spans="1:30">
      <c r="A560"/>
      <c r="B560"/>
      <c r="C560"/>
      <c r="D560"/>
      <c r="E560"/>
      <c r="F560"/>
      <c r="G560"/>
      <c r="H560"/>
      <c r="I560"/>
      <c r="J560"/>
      <c r="K560"/>
      <c r="L560"/>
      <c r="M560"/>
      <c r="N560"/>
      <c r="O560"/>
      <c r="P560"/>
      <c r="Q560"/>
      <c r="R560"/>
      <c r="S560"/>
      <c r="T560"/>
      <c r="U560"/>
      <c r="V560"/>
      <c r="W560"/>
      <c r="X560"/>
      <c r="Y560"/>
      <c r="Z560"/>
      <c r="AA560"/>
      <c r="AB560"/>
      <c r="AC560"/>
      <c r="AD560"/>
    </row>
    <row r="561" spans="1:30">
      <c r="A561"/>
      <c r="B561"/>
      <c r="C561"/>
      <c r="D561"/>
      <c r="E561"/>
      <c r="F561"/>
      <c r="G561"/>
      <c r="H561"/>
      <c r="I561"/>
      <c r="J561"/>
      <c r="K561"/>
      <c r="L561"/>
      <c r="M561"/>
      <c r="N561"/>
      <c r="O561"/>
      <c r="P561"/>
      <c r="Q561"/>
      <c r="R561"/>
      <c r="S561"/>
      <c r="T561"/>
      <c r="U561"/>
      <c r="V561"/>
      <c r="W561"/>
      <c r="X561"/>
      <c r="Y561"/>
      <c r="Z561"/>
      <c r="AA561"/>
      <c r="AB561"/>
      <c r="AC561"/>
      <c r="AD561"/>
    </row>
    <row r="562" spans="1:30">
      <c r="A562"/>
      <c r="B562"/>
      <c r="C562"/>
      <c r="D562"/>
      <c r="E562"/>
      <c r="F562"/>
      <c r="G562"/>
      <c r="H562"/>
      <c r="I562"/>
      <c r="J562"/>
      <c r="K562"/>
      <c r="L562"/>
      <c r="M562"/>
      <c r="N562"/>
      <c r="O562"/>
      <c r="P562"/>
      <c r="Q562"/>
      <c r="R562"/>
      <c r="S562"/>
      <c r="T562"/>
      <c r="U562"/>
      <c r="V562"/>
      <c r="W562"/>
      <c r="X562"/>
      <c r="Y562"/>
      <c r="Z562"/>
      <c r="AA562"/>
      <c r="AB562"/>
      <c r="AC562"/>
      <c r="AD562"/>
    </row>
    <row r="563" spans="1:30">
      <c r="A563"/>
      <c r="B563"/>
      <c r="C563"/>
      <c r="D563"/>
      <c r="E563"/>
      <c r="F563"/>
      <c r="G563"/>
      <c r="H563"/>
      <c r="I563"/>
      <c r="J563"/>
      <c r="K563"/>
      <c r="L563"/>
      <c r="M563"/>
      <c r="N563"/>
      <c r="O563"/>
      <c r="P563"/>
      <c r="Q563"/>
      <c r="R563"/>
      <c r="S563"/>
      <c r="T563"/>
      <c r="U563"/>
      <c r="V563"/>
      <c r="W563"/>
      <c r="X563"/>
      <c r="Y563"/>
      <c r="Z563"/>
      <c r="AA563"/>
      <c r="AB563"/>
      <c r="AC563"/>
      <c r="AD563"/>
    </row>
    <row r="564" spans="1:30">
      <c r="A564"/>
      <c r="B564"/>
      <c r="C564"/>
      <c r="D564"/>
      <c r="E564"/>
      <c r="F564"/>
      <c r="G564"/>
      <c r="H564"/>
      <c r="I564"/>
      <c r="J564"/>
      <c r="K564"/>
      <c r="L564"/>
      <c r="M564"/>
      <c r="N564"/>
      <c r="O564"/>
      <c r="P564"/>
      <c r="Q564"/>
      <c r="R564"/>
      <c r="S564"/>
      <c r="T564"/>
      <c r="U564"/>
      <c r="V564"/>
      <c r="W564"/>
      <c r="X564"/>
      <c r="Y564"/>
      <c r="Z564"/>
      <c r="AA564"/>
      <c r="AB564"/>
      <c r="AC564"/>
      <c r="AD564"/>
    </row>
    <row r="565" spans="1:30">
      <c r="A565"/>
      <c r="B565"/>
      <c r="C565"/>
      <c r="D565"/>
      <c r="E565"/>
      <c r="F565"/>
      <c r="G565"/>
      <c r="H565"/>
      <c r="I565"/>
      <c r="J565"/>
      <c r="K565"/>
      <c r="L565"/>
      <c r="M565"/>
      <c r="N565"/>
      <c r="O565"/>
      <c r="P565"/>
      <c r="Q565"/>
      <c r="R565"/>
      <c r="S565"/>
      <c r="T565"/>
      <c r="U565"/>
      <c r="V565"/>
      <c r="W565"/>
      <c r="X565"/>
      <c r="Y565"/>
      <c r="Z565"/>
      <c r="AA565"/>
      <c r="AB565"/>
      <c r="AC565"/>
      <c r="AD565"/>
    </row>
    <row r="566" spans="1:30">
      <c r="A566"/>
      <c r="B566"/>
      <c r="C566"/>
      <c r="D566"/>
      <c r="E566"/>
      <c r="F566"/>
      <c r="G566"/>
      <c r="H566"/>
      <c r="I566"/>
      <c r="J566"/>
      <c r="K566"/>
      <c r="L566"/>
      <c r="M566"/>
      <c r="N566"/>
      <c r="O566"/>
      <c r="P566"/>
      <c r="Q566"/>
      <c r="R566"/>
      <c r="S566"/>
      <c r="T566"/>
      <c r="U566"/>
      <c r="V566"/>
      <c r="W566"/>
      <c r="X566"/>
      <c r="Y566"/>
      <c r="Z566"/>
      <c r="AA566"/>
      <c r="AB566"/>
      <c r="AC566"/>
      <c r="AD566"/>
    </row>
    <row r="567" spans="1:30">
      <c r="A567"/>
      <c r="B567"/>
      <c r="C567"/>
      <c r="D567"/>
      <c r="E567"/>
      <c r="F567"/>
      <c r="G567"/>
      <c r="H567"/>
      <c r="I567"/>
      <c r="J567"/>
      <c r="K567"/>
      <c r="L567"/>
      <c r="M567"/>
      <c r="N567"/>
      <c r="O567"/>
      <c r="P567"/>
      <c r="Q567"/>
      <c r="R567"/>
      <c r="S567"/>
      <c r="T567"/>
      <c r="U567"/>
      <c r="V567"/>
      <c r="W567"/>
      <c r="X567"/>
      <c r="Y567"/>
      <c r="Z567"/>
      <c r="AA567"/>
      <c r="AB567"/>
      <c r="AC567"/>
      <c r="AD567"/>
    </row>
    <row r="568" spans="1:30">
      <c r="A568"/>
      <c r="B568"/>
      <c r="C568"/>
      <c r="D568"/>
      <c r="E568"/>
      <c r="F568"/>
      <c r="G568"/>
      <c r="H568"/>
      <c r="I568"/>
      <c r="J568"/>
      <c r="K568"/>
      <c r="L568"/>
      <c r="M568"/>
      <c r="N568"/>
      <c r="O568"/>
      <c r="P568"/>
      <c r="Q568"/>
      <c r="R568"/>
      <c r="S568"/>
      <c r="T568"/>
      <c r="U568"/>
      <c r="V568"/>
      <c r="W568"/>
      <c r="X568"/>
      <c r="Y568"/>
      <c r="Z568"/>
      <c r="AA568"/>
      <c r="AB568"/>
      <c r="AC568"/>
      <c r="AD568"/>
    </row>
    <row r="569" spans="1:30">
      <c r="A569"/>
      <c r="B569"/>
      <c r="C569"/>
      <c r="D569"/>
      <c r="E569"/>
      <c r="F569"/>
      <c r="G569"/>
      <c r="H569"/>
      <c r="I569"/>
      <c r="J569"/>
      <c r="K569"/>
      <c r="L569"/>
      <c r="M569"/>
      <c r="N569"/>
      <c r="O569"/>
      <c r="P569"/>
      <c r="Q569"/>
      <c r="R569"/>
      <c r="S569"/>
      <c r="T569"/>
      <c r="U569"/>
      <c r="V569"/>
      <c r="W569"/>
      <c r="X569"/>
      <c r="Y569"/>
      <c r="Z569"/>
      <c r="AA569"/>
      <c r="AB569"/>
      <c r="AC569"/>
      <c r="AD569"/>
    </row>
    <row r="570" spans="1:30">
      <c r="A570"/>
      <c r="B570"/>
      <c r="C570"/>
      <c r="D570"/>
      <c r="E570"/>
      <c r="F570"/>
      <c r="G570"/>
      <c r="H570"/>
      <c r="I570"/>
      <c r="J570"/>
      <c r="K570"/>
      <c r="L570"/>
      <c r="M570"/>
      <c r="N570"/>
      <c r="O570"/>
      <c r="P570"/>
      <c r="Q570"/>
      <c r="R570"/>
      <c r="S570"/>
      <c r="T570"/>
      <c r="U570"/>
      <c r="V570"/>
      <c r="W570"/>
      <c r="X570"/>
      <c r="Y570"/>
      <c r="Z570"/>
      <c r="AA570"/>
      <c r="AB570"/>
      <c r="AC570"/>
      <c r="AD570"/>
    </row>
    <row r="571" spans="1:30">
      <c r="A571"/>
      <c r="B571"/>
      <c r="C571"/>
      <c r="D571"/>
      <c r="E571"/>
      <c r="F571"/>
      <c r="G571"/>
      <c r="H571"/>
      <c r="I571"/>
      <c r="J571"/>
      <c r="K571"/>
      <c r="L571"/>
      <c r="M571"/>
      <c r="N571"/>
      <c r="O571"/>
      <c r="P571"/>
      <c r="Q571"/>
      <c r="R571"/>
      <c r="S571"/>
      <c r="T571"/>
      <c r="U571"/>
      <c r="V571"/>
      <c r="W571"/>
      <c r="X571"/>
      <c r="Y571"/>
      <c r="Z571"/>
      <c r="AA571"/>
      <c r="AB571"/>
      <c r="AC571"/>
      <c r="AD571"/>
    </row>
    <row r="572" spans="1:30">
      <c r="A572"/>
      <c r="B572"/>
      <c r="C572"/>
      <c r="D572"/>
      <c r="E572"/>
      <c r="F572"/>
      <c r="G572"/>
      <c r="H572"/>
      <c r="I572"/>
      <c r="J572"/>
      <c r="K572"/>
      <c r="L572"/>
      <c r="M572"/>
      <c r="N572"/>
      <c r="O572"/>
      <c r="P572"/>
      <c r="Q572"/>
      <c r="R572"/>
      <c r="S572"/>
      <c r="T572"/>
      <c r="U572"/>
      <c r="V572"/>
      <c r="W572"/>
      <c r="X572"/>
      <c r="Y572"/>
      <c r="Z572"/>
      <c r="AA572"/>
      <c r="AB572"/>
      <c r="AC572"/>
      <c r="AD572"/>
    </row>
    <row r="573" spans="1:30">
      <c r="A573"/>
      <c r="B573"/>
      <c r="C573"/>
      <c r="D573"/>
      <c r="E573"/>
      <c r="F573"/>
      <c r="G573"/>
      <c r="H573"/>
      <c r="I573"/>
      <c r="J573"/>
      <c r="K573"/>
      <c r="L573"/>
      <c r="M573"/>
      <c r="N573"/>
      <c r="O573"/>
      <c r="P573"/>
      <c r="Q573"/>
      <c r="R573"/>
      <c r="S573"/>
      <c r="T573"/>
      <c r="U573"/>
      <c r="V573"/>
      <c r="W573"/>
      <c r="X573"/>
      <c r="Y573"/>
      <c r="Z573"/>
      <c r="AA573"/>
      <c r="AB573"/>
      <c r="AC573"/>
      <c r="AD573"/>
    </row>
    <row r="574" spans="1:30">
      <c r="A574"/>
      <c r="B574"/>
      <c r="C574"/>
      <c r="D574"/>
      <c r="E574"/>
      <c r="F574"/>
      <c r="G574"/>
      <c r="H574"/>
      <c r="I574"/>
      <c r="J574"/>
      <c r="K574"/>
      <c r="L574"/>
      <c r="M574"/>
      <c r="N574"/>
      <c r="O574"/>
      <c r="P574"/>
      <c r="Q574"/>
      <c r="R574"/>
      <c r="S574"/>
      <c r="T574"/>
      <c r="U574"/>
      <c r="V574"/>
      <c r="W574"/>
      <c r="X574"/>
      <c r="Y574"/>
      <c r="Z574"/>
      <c r="AA574"/>
      <c r="AB574"/>
      <c r="AC574"/>
      <c r="AD574"/>
    </row>
    <row r="575" spans="1:30">
      <c r="A575"/>
      <c r="B575"/>
      <c r="C575"/>
      <c r="D575"/>
      <c r="E575"/>
      <c r="F575"/>
      <c r="G575"/>
      <c r="H575"/>
      <c r="I575"/>
      <c r="J575"/>
      <c r="K575"/>
      <c r="L575"/>
      <c r="M575"/>
      <c r="N575"/>
      <c r="O575"/>
      <c r="P575"/>
      <c r="Q575"/>
      <c r="R575"/>
      <c r="S575"/>
      <c r="T575"/>
      <c r="U575"/>
      <c r="V575"/>
      <c r="W575"/>
      <c r="X575"/>
      <c r="Y575"/>
      <c r="Z575"/>
      <c r="AA575"/>
      <c r="AB575"/>
      <c r="AC575"/>
      <c r="AD575"/>
    </row>
    <row r="576" spans="1:30">
      <c r="A576"/>
      <c r="B576"/>
      <c r="C576"/>
      <c r="D576"/>
      <c r="E576"/>
      <c r="F576"/>
      <c r="G576"/>
      <c r="H576"/>
      <c r="I576"/>
      <c r="J576"/>
      <c r="K576"/>
      <c r="L576"/>
      <c r="M576"/>
      <c r="N576"/>
      <c r="O576"/>
      <c r="P576"/>
      <c r="Q576"/>
      <c r="R576"/>
      <c r="S576"/>
      <c r="T576"/>
      <c r="U576"/>
      <c r="V576"/>
      <c r="W576"/>
      <c r="X576"/>
      <c r="Y576"/>
      <c r="Z576"/>
      <c r="AA576"/>
      <c r="AB576"/>
      <c r="AC576"/>
      <c r="AD576"/>
    </row>
    <row r="577" spans="1:30">
      <c r="A577"/>
      <c r="B577"/>
      <c r="C577"/>
      <c r="D577"/>
      <c r="E577"/>
      <c r="F577"/>
      <c r="G577"/>
      <c r="H577"/>
      <c r="I577"/>
      <c r="J577"/>
      <c r="K577"/>
      <c r="L577"/>
      <c r="M577"/>
      <c r="N577"/>
      <c r="O577"/>
      <c r="P577"/>
      <c r="Q577"/>
      <c r="R577"/>
      <c r="S577"/>
      <c r="T577"/>
      <c r="U577"/>
      <c r="V577"/>
      <c r="W577"/>
      <c r="X577"/>
      <c r="Y577"/>
      <c r="Z577"/>
      <c r="AA577"/>
      <c r="AB577"/>
      <c r="AC577"/>
      <c r="AD577"/>
    </row>
    <row r="578" spans="1:30">
      <c r="A578"/>
      <c r="B578"/>
      <c r="C578"/>
      <c r="D578"/>
      <c r="E578"/>
      <c r="F578"/>
      <c r="G578"/>
      <c r="H578"/>
      <c r="I578"/>
      <c r="J578"/>
      <c r="K578"/>
      <c r="L578"/>
      <c r="M578"/>
      <c r="N578"/>
      <c r="O578"/>
      <c r="P578"/>
      <c r="Q578"/>
      <c r="R578"/>
      <c r="S578"/>
      <c r="T578"/>
      <c r="U578"/>
      <c r="V578"/>
      <c r="W578"/>
      <c r="X578"/>
      <c r="Y578"/>
      <c r="Z578"/>
      <c r="AA578"/>
      <c r="AB578"/>
      <c r="AC578"/>
      <c r="AD578"/>
    </row>
    <row r="579" spans="1:30">
      <c r="A579"/>
      <c r="B579"/>
      <c r="C579"/>
      <c r="D579"/>
      <c r="E579"/>
      <c r="F579"/>
      <c r="G579"/>
      <c r="H579"/>
      <c r="I579"/>
      <c r="J579"/>
      <c r="K579"/>
      <c r="L579"/>
      <c r="M579"/>
      <c r="N579"/>
      <c r="O579"/>
      <c r="P579"/>
      <c r="Q579"/>
      <c r="R579"/>
      <c r="S579"/>
      <c r="T579"/>
      <c r="U579"/>
      <c r="V579"/>
      <c r="W579"/>
      <c r="X579"/>
      <c r="Y579"/>
      <c r="Z579"/>
      <c r="AA579"/>
      <c r="AB579"/>
      <c r="AC579"/>
      <c r="AD579"/>
    </row>
    <row r="580" spans="1:30">
      <c r="A580"/>
      <c r="B580"/>
      <c r="C580"/>
      <c r="D580"/>
      <c r="E580"/>
      <c r="F580"/>
      <c r="G580"/>
      <c r="H580"/>
      <c r="I580"/>
      <c r="J580"/>
      <c r="K580"/>
      <c r="L580"/>
      <c r="M580"/>
      <c r="N580"/>
      <c r="O580"/>
      <c r="P580"/>
      <c r="Q580"/>
      <c r="R580"/>
      <c r="S580"/>
      <c r="T580"/>
      <c r="U580"/>
      <c r="V580"/>
      <c r="W580"/>
      <c r="X580"/>
      <c r="Y580"/>
      <c r="Z580"/>
      <c r="AA580"/>
      <c r="AB580"/>
      <c r="AC580"/>
      <c r="AD580"/>
    </row>
    <row r="581" spans="1:30">
      <c r="A581"/>
      <c r="B581"/>
      <c r="C581"/>
      <c r="D581"/>
      <c r="E581"/>
      <c r="F581"/>
      <c r="G581"/>
      <c r="H581"/>
      <c r="I581"/>
      <c r="J581"/>
      <c r="K581"/>
      <c r="L581"/>
      <c r="M581"/>
      <c r="N581"/>
      <c r="O581"/>
      <c r="P581"/>
      <c r="Q581"/>
      <c r="R581"/>
      <c r="S581"/>
      <c r="T581"/>
      <c r="U581"/>
      <c r="V581"/>
      <c r="W581"/>
      <c r="X581"/>
      <c r="Y581"/>
      <c r="Z581"/>
      <c r="AA581"/>
      <c r="AB581"/>
      <c r="AC581"/>
      <c r="AD581"/>
    </row>
    <row r="582" spans="1:30">
      <c r="A582"/>
      <c r="B582"/>
      <c r="C582"/>
      <c r="D582"/>
      <c r="E582"/>
      <c r="F582"/>
      <c r="G582"/>
      <c r="H582"/>
      <c r="I582"/>
      <c r="J582"/>
      <c r="K582"/>
      <c r="L582"/>
      <c r="M582"/>
      <c r="N582"/>
      <c r="O582"/>
      <c r="P582"/>
      <c r="Q582"/>
      <c r="R582"/>
      <c r="S582"/>
      <c r="T582"/>
      <c r="U582"/>
      <c r="V582"/>
      <c r="W582"/>
      <c r="X582"/>
      <c r="Y582"/>
      <c r="Z582"/>
      <c r="AA582"/>
      <c r="AB582"/>
      <c r="AC582"/>
      <c r="AD582"/>
    </row>
    <row r="583" spans="1:30">
      <c r="A583"/>
      <c r="B583"/>
      <c r="C583"/>
      <c r="D583"/>
      <c r="E583"/>
      <c r="F583"/>
      <c r="G583"/>
      <c r="H583"/>
      <c r="I583"/>
      <c r="J583"/>
      <c r="K583"/>
      <c r="L583"/>
      <c r="M583"/>
      <c r="N583"/>
      <c r="O583"/>
      <c r="P583"/>
      <c r="Q583"/>
      <c r="R583"/>
      <c r="S583"/>
      <c r="T583"/>
      <c r="U583"/>
      <c r="V583"/>
      <c r="W583"/>
      <c r="X583"/>
      <c r="Y583"/>
      <c r="Z583"/>
      <c r="AA583"/>
      <c r="AB583"/>
      <c r="AC583"/>
      <c r="AD583"/>
    </row>
    <row r="584" spans="1:30">
      <c r="A584"/>
      <c r="B584"/>
      <c r="C584"/>
      <c r="D584"/>
      <c r="E584"/>
      <c r="F584"/>
      <c r="G584"/>
      <c r="H584"/>
      <c r="I584"/>
      <c r="J584"/>
      <c r="K584"/>
      <c r="L584"/>
      <c r="M584"/>
      <c r="N584"/>
      <c r="O584"/>
      <c r="P584"/>
      <c r="Q584"/>
      <c r="R584"/>
      <c r="S584"/>
      <c r="T584"/>
      <c r="U584"/>
      <c r="V584"/>
      <c r="W584"/>
      <c r="X584"/>
      <c r="Y584"/>
      <c r="Z584"/>
      <c r="AA584"/>
      <c r="AB584"/>
      <c r="AC584"/>
      <c r="AD584"/>
    </row>
    <row r="585" spans="1:30">
      <c r="A585"/>
      <c r="B585"/>
      <c r="C585"/>
      <c r="D585"/>
      <c r="E585"/>
      <c r="F585"/>
      <c r="G585"/>
      <c r="H585"/>
      <c r="I585"/>
      <c r="J585"/>
      <c r="K585"/>
      <c r="L585"/>
      <c r="M585"/>
      <c r="N585"/>
      <c r="O585"/>
      <c r="P585"/>
      <c r="Q585"/>
      <c r="R585"/>
      <c r="S585"/>
      <c r="T585"/>
      <c r="U585"/>
      <c r="V585"/>
      <c r="W585"/>
      <c r="X585"/>
      <c r="Y585"/>
      <c r="Z585"/>
      <c r="AA585"/>
      <c r="AB585"/>
      <c r="AC585"/>
      <c r="AD585"/>
    </row>
    <row r="586" spans="1:30">
      <c r="A586"/>
      <c r="B586"/>
      <c r="C586"/>
      <c r="D586"/>
      <c r="E586"/>
      <c r="F586"/>
      <c r="G586"/>
      <c r="H586"/>
      <c r="I586"/>
      <c r="J586"/>
      <c r="K586"/>
      <c r="L586"/>
      <c r="M586"/>
      <c r="N586"/>
      <c r="O586"/>
      <c r="P586"/>
      <c r="Q586"/>
      <c r="R586"/>
      <c r="S586"/>
      <c r="T586"/>
      <c r="U586"/>
      <c r="V586"/>
      <c r="W586"/>
      <c r="X586"/>
      <c r="Y586"/>
      <c r="Z586"/>
      <c r="AA586"/>
      <c r="AB586"/>
      <c r="AC586"/>
      <c r="AD586"/>
    </row>
    <row r="587" spans="1:30">
      <c r="A587"/>
      <c r="B587"/>
      <c r="C587"/>
      <c r="D587"/>
      <c r="E587"/>
      <c r="F587"/>
      <c r="G587"/>
      <c r="H587"/>
      <c r="I587"/>
      <c r="J587"/>
      <c r="K587"/>
      <c r="L587"/>
      <c r="M587"/>
      <c r="N587"/>
      <c r="O587"/>
      <c r="P587"/>
      <c r="Q587"/>
      <c r="R587"/>
      <c r="S587"/>
      <c r="T587"/>
      <c r="U587"/>
      <c r="V587"/>
      <c r="W587"/>
      <c r="X587"/>
      <c r="Y587"/>
      <c r="Z587"/>
      <c r="AA587"/>
      <c r="AB587"/>
      <c r="AC587"/>
      <c r="AD587"/>
    </row>
    <row r="588" spans="1:30">
      <c r="A588"/>
      <c r="B588"/>
      <c r="C588"/>
      <c r="D588"/>
      <c r="E588"/>
      <c r="F588"/>
      <c r="G588"/>
      <c r="H588"/>
      <c r="I588"/>
      <c r="J588"/>
      <c r="K588"/>
      <c r="L588"/>
      <c r="M588"/>
      <c r="N588"/>
      <c r="O588"/>
      <c r="P588"/>
      <c r="Q588"/>
      <c r="R588"/>
      <c r="S588"/>
      <c r="T588"/>
      <c r="U588"/>
      <c r="V588"/>
      <c r="W588"/>
      <c r="X588"/>
      <c r="Y588"/>
      <c r="Z588"/>
      <c r="AA588"/>
      <c r="AB588"/>
      <c r="AC588"/>
      <c r="AD588"/>
    </row>
    <row r="589" spans="1:30">
      <c r="A589"/>
      <c r="B589"/>
      <c r="C589"/>
      <c r="D589"/>
      <c r="E589"/>
      <c r="F589"/>
      <c r="G589"/>
      <c r="H589"/>
      <c r="I589"/>
      <c r="J589"/>
      <c r="K589"/>
      <c r="L589"/>
      <c r="M589"/>
      <c r="N589"/>
      <c r="O589"/>
      <c r="P589"/>
      <c r="Q589"/>
      <c r="R589"/>
      <c r="S589"/>
      <c r="T589"/>
      <c r="U589"/>
      <c r="V589"/>
      <c r="W589"/>
      <c r="X589"/>
      <c r="Y589"/>
      <c r="Z589"/>
      <c r="AA589"/>
      <c r="AB589"/>
      <c r="AC589"/>
      <c r="AD589"/>
    </row>
    <row r="590" spans="1:30">
      <c r="A590"/>
      <c r="B590"/>
      <c r="C590"/>
      <c r="D590"/>
      <c r="E590"/>
      <c r="F590"/>
      <c r="G590"/>
      <c r="H590"/>
      <c r="I590"/>
      <c r="J590"/>
      <c r="K590"/>
      <c r="L590"/>
      <c r="M590"/>
      <c r="N590"/>
      <c r="O590"/>
      <c r="P590"/>
      <c r="Q590"/>
      <c r="R590"/>
      <c r="S590"/>
      <c r="T590"/>
      <c r="U590"/>
      <c r="V590"/>
      <c r="W590"/>
      <c r="X590"/>
      <c r="Y590"/>
      <c r="Z590"/>
      <c r="AA590"/>
      <c r="AB590"/>
      <c r="AC590"/>
      <c r="AD590"/>
    </row>
    <row r="591" spans="1:30">
      <c r="A591"/>
      <c r="B591"/>
      <c r="C591"/>
      <c r="D591"/>
      <c r="E591"/>
      <c r="F591"/>
      <c r="G591"/>
      <c r="H591"/>
      <c r="I591"/>
      <c r="J591"/>
      <c r="K591"/>
      <c r="L591"/>
      <c r="M591"/>
      <c r="N591"/>
      <c r="O591"/>
      <c r="P591"/>
      <c r="Q591"/>
      <c r="R591"/>
      <c r="S591"/>
      <c r="T591"/>
      <c r="U591"/>
      <c r="V591"/>
      <c r="W591"/>
      <c r="X591"/>
      <c r="Y591"/>
      <c r="Z591"/>
      <c r="AA591"/>
      <c r="AB591"/>
      <c r="AC591"/>
      <c r="AD591"/>
    </row>
    <row r="592" spans="1:30">
      <c r="A592"/>
      <c r="B592"/>
      <c r="C592"/>
      <c r="D592"/>
      <c r="E592"/>
      <c r="F592"/>
      <c r="G592"/>
      <c r="H592"/>
      <c r="I592"/>
      <c r="J592"/>
      <c r="K592"/>
      <c r="L592"/>
      <c r="M592"/>
      <c r="N592"/>
      <c r="O592"/>
      <c r="P592"/>
      <c r="Q592"/>
      <c r="R592"/>
      <c r="S592"/>
      <c r="T592"/>
      <c r="U592"/>
      <c r="V592"/>
      <c r="W592"/>
      <c r="X592"/>
      <c r="Y592"/>
      <c r="Z592"/>
      <c r="AA592"/>
      <c r="AB592"/>
      <c r="AC592"/>
      <c r="AD592"/>
    </row>
    <row r="593" spans="1:30">
      <c r="A593"/>
      <c r="B593"/>
      <c r="C593"/>
      <c r="D593"/>
      <c r="E593"/>
      <c r="F593"/>
      <c r="G593"/>
      <c r="H593"/>
      <c r="I593"/>
      <c r="J593"/>
      <c r="K593"/>
      <c r="L593"/>
      <c r="M593"/>
      <c r="N593"/>
      <c r="O593"/>
      <c r="P593"/>
      <c r="Q593"/>
      <c r="R593"/>
      <c r="S593"/>
      <c r="T593"/>
      <c r="U593"/>
      <c r="V593"/>
      <c r="W593"/>
      <c r="X593"/>
      <c r="Y593"/>
      <c r="Z593"/>
      <c r="AA593"/>
      <c r="AB593"/>
      <c r="AC593"/>
      <c r="AD593"/>
    </row>
    <row r="594" spans="1:30">
      <c r="A594"/>
      <c r="B594"/>
      <c r="C594"/>
      <c r="D594"/>
      <c r="E594"/>
      <c r="F594"/>
      <c r="G594"/>
      <c r="H594"/>
      <c r="I594"/>
      <c r="J594"/>
      <c r="K594"/>
      <c r="L594"/>
      <c r="M594"/>
      <c r="N594"/>
      <c r="O594"/>
      <c r="P594"/>
      <c r="Q594"/>
      <c r="R594"/>
      <c r="S594"/>
      <c r="T594"/>
      <c r="U594"/>
      <c r="V594"/>
      <c r="W594"/>
      <c r="X594"/>
      <c r="Y594"/>
      <c r="Z594"/>
      <c r="AA594"/>
      <c r="AB594"/>
      <c r="AC594"/>
      <c r="AD594"/>
    </row>
    <row r="595" spans="1:30">
      <c r="A595"/>
      <c r="B595"/>
      <c r="C595"/>
      <c r="D595"/>
      <c r="E595"/>
      <c r="F595"/>
      <c r="G595"/>
      <c r="H595"/>
      <c r="I595"/>
      <c r="J595"/>
      <c r="K595"/>
      <c r="L595"/>
      <c r="M595"/>
      <c r="N595"/>
      <c r="O595"/>
      <c r="P595"/>
      <c r="Q595"/>
      <c r="R595"/>
      <c r="S595"/>
      <c r="T595"/>
      <c r="U595"/>
      <c r="V595"/>
      <c r="W595"/>
      <c r="X595"/>
      <c r="Y595"/>
      <c r="Z595"/>
      <c r="AA595"/>
      <c r="AB595"/>
      <c r="AC595"/>
      <c r="AD595"/>
    </row>
    <row r="596" spans="1:30">
      <c r="A596"/>
      <c r="B596"/>
      <c r="C596"/>
      <c r="D596"/>
      <c r="E596"/>
      <c r="F596"/>
      <c r="G596"/>
      <c r="H596"/>
      <c r="I596"/>
      <c r="J596"/>
      <c r="K596"/>
      <c r="L596"/>
      <c r="M596"/>
      <c r="N596"/>
      <c r="O596"/>
      <c r="P596"/>
      <c r="Q596"/>
      <c r="R596"/>
      <c r="S596"/>
      <c r="T596"/>
      <c r="U596"/>
      <c r="V596"/>
      <c r="W596"/>
      <c r="X596"/>
      <c r="Y596"/>
      <c r="Z596"/>
      <c r="AA596"/>
      <c r="AB596"/>
      <c r="AC596"/>
      <c r="AD596"/>
    </row>
    <row r="597" spans="1:30">
      <c r="A597"/>
      <c r="B597"/>
      <c r="C597"/>
      <c r="D597"/>
      <c r="E597"/>
      <c r="F597"/>
      <c r="G597"/>
      <c r="H597"/>
      <c r="I597"/>
      <c r="J597"/>
      <c r="K597"/>
      <c r="L597"/>
      <c r="M597"/>
      <c r="N597"/>
      <c r="O597"/>
      <c r="P597"/>
      <c r="Q597"/>
      <c r="R597"/>
      <c r="S597"/>
      <c r="T597"/>
      <c r="U597"/>
      <c r="V597"/>
      <c r="W597"/>
      <c r="X597"/>
      <c r="Y597"/>
      <c r="Z597"/>
      <c r="AA597"/>
      <c r="AB597"/>
      <c r="AC597"/>
      <c r="AD597"/>
    </row>
    <row r="598" spans="1:30">
      <c r="A598"/>
      <c r="B598"/>
      <c r="C598"/>
      <c r="D598"/>
      <c r="E598"/>
      <c r="F598"/>
      <c r="G598"/>
      <c r="H598"/>
      <c r="I598"/>
      <c r="J598"/>
      <c r="K598"/>
      <c r="L598"/>
      <c r="M598"/>
      <c r="N598"/>
      <c r="O598"/>
      <c r="P598"/>
      <c r="Q598"/>
      <c r="R598"/>
      <c r="S598"/>
      <c r="T598"/>
      <c r="U598"/>
      <c r="V598"/>
      <c r="W598"/>
      <c r="X598"/>
      <c r="Y598"/>
      <c r="Z598"/>
      <c r="AA598"/>
      <c r="AB598"/>
      <c r="AC598"/>
      <c r="AD598"/>
    </row>
    <row r="599" spans="1:30">
      <c r="A599"/>
      <c r="B599"/>
      <c r="C599"/>
      <c r="D599"/>
      <c r="E599"/>
      <c r="F599"/>
      <c r="G599"/>
      <c r="H599"/>
      <c r="I599"/>
      <c r="J599"/>
      <c r="K599"/>
      <c r="L599"/>
      <c r="M599"/>
      <c r="N599"/>
      <c r="O599"/>
      <c r="P599"/>
      <c r="Q599"/>
      <c r="R599"/>
      <c r="S599"/>
      <c r="T599"/>
      <c r="U599"/>
      <c r="V599"/>
      <c r="W599"/>
      <c r="X599"/>
      <c r="Y599"/>
      <c r="Z599"/>
      <c r="AA599"/>
      <c r="AB599"/>
      <c r="AC599"/>
      <c r="AD599"/>
    </row>
    <row r="600" spans="1:30">
      <c r="A600"/>
      <c r="B600"/>
      <c r="C600"/>
      <c r="D600"/>
      <c r="E600"/>
      <c r="F600"/>
      <c r="G600"/>
      <c r="H600"/>
      <c r="I600"/>
      <c r="J600"/>
      <c r="K600"/>
      <c r="L600"/>
      <c r="M600"/>
      <c r="N600"/>
      <c r="O600"/>
      <c r="P600"/>
      <c r="Q600"/>
      <c r="R600"/>
      <c r="S600"/>
      <c r="T600"/>
      <c r="U600"/>
      <c r="V600"/>
      <c r="W600"/>
      <c r="X600"/>
      <c r="Y600"/>
      <c r="Z600"/>
      <c r="AA600"/>
      <c r="AB600"/>
      <c r="AC600"/>
      <c r="AD600"/>
    </row>
    <row r="601" spans="1:30">
      <c r="A601"/>
      <c r="B601"/>
      <c r="C601"/>
      <c r="D601"/>
      <c r="E601"/>
      <c r="F601"/>
      <c r="G601"/>
      <c r="H601"/>
      <c r="I601"/>
      <c r="J601"/>
      <c r="K601"/>
      <c r="L601"/>
      <c r="M601"/>
      <c r="N601"/>
      <c r="O601"/>
      <c r="P601"/>
      <c r="Q601"/>
      <c r="R601"/>
      <c r="S601"/>
      <c r="T601"/>
      <c r="U601"/>
      <c r="V601"/>
      <c r="W601"/>
      <c r="X601"/>
      <c r="Y601"/>
      <c r="Z601"/>
      <c r="AA601"/>
      <c r="AB601"/>
      <c r="AC601"/>
      <c r="AD601"/>
    </row>
    <row r="602" spans="1:30">
      <c r="A602"/>
      <c r="B602"/>
      <c r="C602"/>
      <c r="D602"/>
      <c r="E602"/>
      <c r="F602"/>
      <c r="G602"/>
      <c r="H602"/>
      <c r="I602"/>
      <c r="J602"/>
      <c r="K602"/>
      <c r="L602"/>
      <c r="M602"/>
      <c r="N602"/>
      <c r="O602"/>
      <c r="P602"/>
      <c r="Q602"/>
      <c r="R602"/>
      <c r="S602"/>
      <c r="T602"/>
      <c r="U602"/>
      <c r="V602"/>
      <c r="W602"/>
      <c r="X602"/>
      <c r="Y602"/>
      <c r="Z602"/>
      <c r="AA602"/>
      <c r="AB602"/>
      <c r="AC602"/>
      <c r="AD602"/>
    </row>
    <row r="603" spans="1:30">
      <c r="A603"/>
      <c r="B603"/>
      <c r="C603"/>
      <c r="D603"/>
      <c r="E603"/>
      <c r="F603"/>
      <c r="G603"/>
      <c r="H603"/>
      <c r="I603"/>
      <c r="J603"/>
      <c r="K603"/>
      <c r="L603"/>
      <c r="M603"/>
      <c r="N603"/>
      <c r="O603"/>
      <c r="P603"/>
      <c r="Q603"/>
      <c r="R603"/>
      <c r="S603"/>
      <c r="T603"/>
      <c r="U603"/>
      <c r="V603"/>
      <c r="W603"/>
      <c r="X603"/>
      <c r="Y603"/>
      <c r="Z603"/>
      <c r="AA603"/>
      <c r="AB603"/>
      <c r="AC603"/>
      <c r="AD603"/>
    </row>
    <row r="604" spans="1:30">
      <c r="A604"/>
      <c r="B604"/>
      <c r="C604"/>
      <c r="D604"/>
      <c r="E604"/>
      <c r="F604"/>
      <c r="G604"/>
      <c r="H604"/>
      <c r="I604"/>
      <c r="J604"/>
      <c r="K604"/>
      <c r="L604"/>
      <c r="M604"/>
      <c r="N604"/>
      <c r="O604"/>
      <c r="P604"/>
      <c r="Q604"/>
      <c r="R604"/>
      <c r="S604"/>
      <c r="T604"/>
      <c r="U604"/>
      <c r="V604"/>
      <c r="W604"/>
      <c r="X604"/>
      <c r="Y604"/>
      <c r="Z604"/>
      <c r="AA604"/>
      <c r="AB604"/>
      <c r="AC604"/>
      <c r="AD604"/>
    </row>
    <row r="605" spans="1:30">
      <c r="A605"/>
      <c r="B605"/>
      <c r="C605"/>
      <c r="D605"/>
      <c r="E605"/>
      <c r="F605"/>
      <c r="G605"/>
      <c r="H605"/>
      <c r="I605"/>
      <c r="J605"/>
      <c r="K605"/>
      <c r="L605"/>
      <c r="M605"/>
      <c r="N605"/>
      <c r="O605"/>
      <c r="P605"/>
      <c r="Q605"/>
      <c r="R605"/>
      <c r="S605"/>
      <c r="T605"/>
      <c r="U605"/>
      <c r="V605"/>
      <c r="W605"/>
      <c r="X605"/>
      <c r="Y605"/>
      <c r="Z605"/>
      <c r="AA605"/>
      <c r="AB605"/>
      <c r="AC605"/>
      <c r="AD605"/>
    </row>
    <row r="606" spans="1:30">
      <c r="A606"/>
      <c r="B606"/>
      <c r="C606"/>
      <c r="D606"/>
      <c r="E606"/>
      <c r="F606"/>
      <c r="G606"/>
      <c r="H606"/>
      <c r="I606"/>
      <c r="J606"/>
      <c r="K606"/>
      <c r="L606"/>
      <c r="M606"/>
      <c r="N606"/>
      <c r="O606"/>
      <c r="P606"/>
      <c r="Q606"/>
      <c r="R606"/>
      <c r="S606"/>
      <c r="T606"/>
      <c r="U606"/>
      <c r="V606"/>
      <c r="W606"/>
      <c r="X606"/>
      <c r="Y606"/>
      <c r="Z606"/>
      <c r="AA606"/>
      <c r="AB606"/>
      <c r="AC606"/>
      <c r="AD606"/>
    </row>
    <row r="607" spans="1:30">
      <c r="A607"/>
      <c r="B607"/>
      <c r="C607"/>
      <c r="D607"/>
      <c r="E607"/>
      <c r="F607"/>
      <c r="G607"/>
      <c r="H607"/>
      <c r="I607"/>
      <c r="J607"/>
      <c r="K607"/>
      <c r="L607"/>
      <c r="M607"/>
      <c r="N607"/>
      <c r="O607"/>
      <c r="P607"/>
      <c r="Q607"/>
      <c r="R607"/>
      <c r="S607"/>
      <c r="T607"/>
      <c r="U607"/>
      <c r="V607"/>
      <c r="W607"/>
      <c r="X607"/>
      <c r="Y607"/>
      <c r="Z607"/>
      <c r="AA607"/>
      <c r="AB607"/>
      <c r="AC607"/>
      <c r="AD607"/>
    </row>
    <row r="608" spans="1:30">
      <c r="A608"/>
      <c r="B608"/>
      <c r="C608"/>
      <c r="D608"/>
      <c r="E608"/>
      <c r="F608"/>
      <c r="G608"/>
      <c r="H608"/>
      <c r="I608"/>
      <c r="J608"/>
      <c r="K608"/>
      <c r="L608"/>
      <c r="M608"/>
      <c r="N608"/>
      <c r="O608"/>
      <c r="P608"/>
      <c r="Q608"/>
      <c r="R608"/>
      <c r="S608"/>
      <c r="T608"/>
      <c r="U608"/>
      <c r="V608"/>
      <c r="W608"/>
      <c r="X608"/>
      <c r="Y608"/>
      <c r="Z608"/>
      <c r="AA608"/>
      <c r="AB608"/>
      <c r="AC608"/>
      <c r="AD608"/>
    </row>
    <row r="609" spans="1:30">
      <c r="A609"/>
      <c r="B609"/>
      <c r="C609"/>
      <c r="D609"/>
      <c r="E609"/>
      <c r="F609"/>
      <c r="G609"/>
      <c r="H609"/>
      <c r="I609"/>
      <c r="J609"/>
      <c r="K609"/>
      <c r="L609"/>
      <c r="M609"/>
      <c r="N609"/>
      <c r="O609"/>
      <c r="P609"/>
      <c r="Q609"/>
      <c r="R609"/>
      <c r="S609"/>
      <c r="T609"/>
      <c r="U609"/>
      <c r="V609"/>
      <c r="W609"/>
      <c r="X609"/>
      <c r="Y609"/>
      <c r="Z609"/>
      <c r="AA609"/>
      <c r="AB609"/>
      <c r="AC609"/>
      <c r="AD609"/>
    </row>
    <row r="610" spans="1:30">
      <c r="A610"/>
      <c r="B610"/>
      <c r="C610"/>
      <c r="D610"/>
      <c r="E610"/>
      <c r="F610"/>
      <c r="G610"/>
      <c r="H610"/>
      <c r="I610"/>
      <c r="J610"/>
      <c r="K610"/>
      <c r="L610"/>
      <c r="M610"/>
      <c r="N610"/>
      <c r="O610"/>
      <c r="P610"/>
      <c r="Q610"/>
      <c r="R610"/>
      <c r="S610"/>
      <c r="T610"/>
      <c r="U610"/>
      <c r="V610"/>
      <c r="W610"/>
      <c r="X610"/>
      <c r="Y610"/>
      <c r="Z610"/>
      <c r="AA610"/>
      <c r="AB610"/>
      <c r="AC610"/>
      <c r="AD610"/>
    </row>
    <row r="611" spans="1:30">
      <c r="A611"/>
      <c r="B611"/>
      <c r="C611"/>
      <c r="D611"/>
      <c r="E611"/>
      <c r="F611"/>
      <c r="G611"/>
      <c r="H611"/>
      <c r="I611"/>
      <c r="J611"/>
      <c r="K611"/>
      <c r="L611"/>
      <c r="M611"/>
      <c r="N611"/>
      <c r="O611"/>
      <c r="P611"/>
      <c r="Q611"/>
      <c r="R611"/>
      <c r="S611"/>
      <c r="T611"/>
      <c r="U611"/>
      <c r="V611"/>
      <c r="W611"/>
      <c r="X611"/>
      <c r="Y611"/>
      <c r="Z611"/>
      <c r="AA611"/>
      <c r="AB611"/>
      <c r="AC611"/>
      <c r="AD611"/>
    </row>
    <row r="612" spans="1:30">
      <c r="A612"/>
      <c r="B612"/>
      <c r="C612"/>
      <c r="D612"/>
      <c r="E612"/>
      <c r="F612"/>
      <c r="G612"/>
      <c r="H612"/>
      <c r="I612"/>
      <c r="J612"/>
      <c r="K612"/>
      <c r="L612"/>
      <c r="M612"/>
      <c r="N612"/>
      <c r="O612"/>
      <c r="P612"/>
      <c r="Q612"/>
      <c r="R612"/>
      <c r="S612"/>
      <c r="T612"/>
      <c r="U612"/>
      <c r="V612"/>
      <c r="W612"/>
      <c r="X612"/>
      <c r="Y612"/>
      <c r="Z612"/>
      <c r="AA612"/>
      <c r="AB612"/>
      <c r="AC612"/>
      <c r="AD612"/>
    </row>
    <row r="613" spans="1:30">
      <c r="A613"/>
      <c r="B613"/>
      <c r="C613"/>
      <c r="D613"/>
      <c r="E613"/>
      <c r="F613"/>
      <c r="G613"/>
      <c r="H613"/>
      <c r="I613"/>
      <c r="J613"/>
      <c r="K613"/>
      <c r="L613"/>
      <c r="M613"/>
      <c r="N613"/>
      <c r="O613"/>
      <c r="P613"/>
      <c r="Q613"/>
      <c r="R613"/>
      <c r="S613"/>
      <c r="T613"/>
      <c r="U613"/>
      <c r="V613"/>
      <c r="W613"/>
      <c r="X613"/>
      <c r="Y613"/>
      <c r="Z613"/>
      <c r="AA613"/>
      <c r="AB613"/>
      <c r="AC613"/>
      <c r="AD613"/>
    </row>
    <row r="614" spans="1:30">
      <c r="A614"/>
      <c r="B614"/>
      <c r="C614"/>
      <c r="D614"/>
      <c r="E614"/>
      <c r="F614"/>
      <c r="G614"/>
      <c r="H614"/>
      <c r="I614"/>
      <c r="J614"/>
      <c r="K614"/>
      <c r="L614"/>
      <c r="M614"/>
      <c r="N614"/>
      <c r="O614"/>
      <c r="P614"/>
      <c r="Q614"/>
      <c r="R614"/>
      <c r="S614"/>
      <c r="T614"/>
      <c r="U614"/>
      <c r="V614"/>
      <c r="W614"/>
      <c r="X614"/>
      <c r="Y614"/>
      <c r="Z614"/>
      <c r="AA614"/>
      <c r="AB614"/>
      <c r="AC614"/>
      <c r="AD614"/>
    </row>
    <row r="615" spans="1:30">
      <c r="A615"/>
      <c r="B615"/>
      <c r="C615"/>
      <c r="D615"/>
      <c r="E615"/>
      <c r="F615"/>
      <c r="G615"/>
      <c r="H615"/>
      <c r="I615"/>
      <c r="J615"/>
      <c r="K615"/>
      <c r="L615"/>
      <c r="M615"/>
      <c r="N615"/>
      <c r="O615"/>
      <c r="P615"/>
      <c r="Q615"/>
      <c r="R615"/>
      <c r="S615"/>
      <c r="T615"/>
      <c r="U615"/>
      <c r="V615"/>
      <c r="W615"/>
      <c r="X615"/>
      <c r="Y615"/>
      <c r="Z615"/>
      <c r="AA615"/>
      <c r="AB615"/>
      <c r="AC615"/>
      <c r="AD615"/>
    </row>
    <row r="616" spans="1:30">
      <c r="A616"/>
      <c r="B616"/>
      <c r="C616"/>
      <c r="D616"/>
      <c r="E616"/>
      <c r="F616"/>
      <c r="G616"/>
      <c r="H616"/>
      <c r="I616"/>
      <c r="J616"/>
      <c r="K616"/>
      <c r="L616"/>
      <c r="M616"/>
      <c r="N616"/>
      <c r="O616"/>
      <c r="P616"/>
      <c r="Q616"/>
      <c r="R616"/>
      <c r="S616"/>
      <c r="T616"/>
      <c r="U616"/>
      <c r="V616"/>
      <c r="W616"/>
      <c r="X616"/>
      <c r="Y616"/>
      <c r="Z616"/>
      <c r="AA616"/>
      <c r="AB616"/>
      <c r="AC616"/>
      <c r="AD616"/>
    </row>
    <row r="617" spans="1:30">
      <c r="A617"/>
      <c r="B617"/>
      <c r="C617"/>
      <c r="D617"/>
      <c r="E617"/>
      <c r="F617"/>
      <c r="G617"/>
      <c r="H617"/>
      <c r="I617"/>
      <c r="J617"/>
      <c r="K617"/>
      <c r="L617"/>
      <c r="M617"/>
      <c r="N617"/>
      <c r="O617"/>
      <c r="P617"/>
      <c r="Q617"/>
      <c r="R617"/>
      <c r="S617"/>
      <c r="T617"/>
      <c r="U617"/>
      <c r="V617"/>
      <c r="W617"/>
      <c r="X617"/>
      <c r="Y617"/>
      <c r="Z617"/>
      <c r="AA617"/>
      <c r="AB617"/>
      <c r="AC617"/>
      <c r="AD617"/>
    </row>
    <row r="618" spans="1:30">
      <c r="A618"/>
      <c r="B618"/>
      <c r="C618"/>
      <c r="D618"/>
      <c r="E618"/>
      <c r="F618"/>
      <c r="G618"/>
      <c r="H618"/>
      <c r="I618"/>
      <c r="J618"/>
      <c r="K618"/>
      <c r="L618"/>
      <c r="M618"/>
      <c r="N618"/>
      <c r="O618"/>
      <c r="P618"/>
      <c r="Q618"/>
      <c r="R618"/>
      <c r="S618"/>
      <c r="T618"/>
      <c r="U618"/>
      <c r="V618"/>
      <c r="W618"/>
      <c r="X618"/>
      <c r="Y618"/>
      <c r="Z618"/>
      <c r="AA618"/>
      <c r="AB618"/>
      <c r="AC618"/>
      <c r="AD618"/>
    </row>
    <row r="619" spans="1:30">
      <c r="A619"/>
      <c r="B619"/>
      <c r="C619"/>
      <c r="D619"/>
      <c r="E619"/>
      <c r="F619"/>
      <c r="G619"/>
      <c r="H619"/>
      <c r="I619"/>
      <c r="J619"/>
      <c r="K619"/>
      <c r="L619"/>
      <c r="M619"/>
      <c r="N619"/>
      <c r="O619"/>
      <c r="P619"/>
      <c r="Q619"/>
      <c r="R619"/>
      <c r="S619"/>
      <c r="T619"/>
      <c r="U619"/>
      <c r="V619"/>
      <c r="W619"/>
      <c r="X619"/>
      <c r="Y619"/>
      <c r="Z619"/>
      <c r="AA619"/>
      <c r="AB619"/>
      <c r="AC619"/>
      <c r="AD619"/>
    </row>
    <row r="620" spans="1:30">
      <c r="A620"/>
      <c r="B620"/>
      <c r="C620"/>
      <c r="D620"/>
      <c r="E620"/>
      <c r="F620"/>
      <c r="G620"/>
      <c r="H620"/>
      <c r="I620"/>
      <c r="J620"/>
      <c r="K620"/>
      <c r="L620"/>
      <c r="M620"/>
      <c r="N620"/>
      <c r="O620"/>
      <c r="P620"/>
      <c r="Q620"/>
      <c r="R620"/>
      <c r="S620"/>
      <c r="T620"/>
      <c r="U620"/>
      <c r="V620"/>
      <c r="W620"/>
      <c r="X620"/>
      <c r="Y620"/>
      <c r="Z620"/>
      <c r="AA620"/>
      <c r="AB620"/>
      <c r="AC620"/>
      <c r="AD620"/>
    </row>
    <row r="621" spans="1:30">
      <c r="A621"/>
      <c r="B621"/>
      <c r="C621"/>
      <c r="D621"/>
      <c r="E621"/>
      <c r="F621"/>
      <c r="G621"/>
      <c r="H621"/>
      <c r="I621"/>
      <c r="J621"/>
      <c r="K621"/>
      <c r="L621"/>
      <c r="M621"/>
      <c r="N621"/>
      <c r="O621"/>
      <c r="P621"/>
      <c r="Q621"/>
      <c r="R621"/>
      <c r="S621"/>
      <c r="T621"/>
      <c r="U621"/>
      <c r="V621"/>
      <c r="W621"/>
      <c r="X621"/>
      <c r="Y621"/>
      <c r="Z621"/>
      <c r="AA621"/>
      <c r="AB621"/>
      <c r="AC621"/>
      <c r="AD621"/>
    </row>
    <row r="622" spans="1:30">
      <c r="A622"/>
      <c r="B622"/>
      <c r="C622"/>
      <c r="D622"/>
      <c r="E622"/>
      <c r="F622"/>
      <c r="G622"/>
      <c r="H622"/>
      <c r="I622"/>
      <c r="J622"/>
      <c r="K622"/>
      <c r="L622"/>
      <c r="M622"/>
      <c r="N622"/>
      <c r="O622"/>
      <c r="P622"/>
      <c r="Q622"/>
      <c r="R622"/>
      <c r="S622"/>
      <c r="T622"/>
      <c r="U622"/>
      <c r="V622"/>
      <c r="W622"/>
      <c r="X622"/>
      <c r="Y622"/>
      <c r="Z622"/>
      <c r="AA622"/>
      <c r="AB622"/>
      <c r="AC622"/>
      <c r="AD622"/>
    </row>
    <row r="623" spans="1:30">
      <c r="A623"/>
      <c r="B623"/>
      <c r="C623"/>
      <c r="D623"/>
      <c r="E623"/>
      <c r="F623"/>
      <c r="G623"/>
      <c r="H623"/>
      <c r="I623"/>
      <c r="J623"/>
      <c r="K623"/>
      <c r="L623"/>
      <c r="M623"/>
      <c r="N623"/>
      <c r="O623"/>
      <c r="P623"/>
      <c r="Q623"/>
      <c r="R623"/>
      <c r="S623"/>
      <c r="T623"/>
      <c r="U623"/>
      <c r="V623"/>
      <c r="W623"/>
      <c r="X623"/>
      <c r="Y623"/>
      <c r="Z623"/>
      <c r="AA623"/>
      <c r="AB623"/>
      <c r="AC623"/>
      <c r="AD623"/>
    </row>
    <row r="624" spans="1:30">
      <c r="A624"/>
      <c r="B624"/>
      <c r="C624"/>
      <c r="D624"/>
      <c r="E624"/>
      <c r="F624"/>
      <c r="G624"/>
      <c r="H624"/>
      <c r="I624"/>
      <c r="J624"/>
      <c r="K624"/>
      <c r="L624"/>
      <c r="M624"/>
      <c r="N624"/>
      <c r="O624"/>
      <c r="P624"/>
      <c r="Q624"/>
      <c r="R624"/>
      <c r="S624"/>
      <c r="T624"/>
      <c r="U624"/>
      <c r="V624"/>
      <c r="W624"/>
      <c r="X624"/>
      <c r="Y624"/>
      <c r="Z624"/>
      <c r="AA624"/>
      <c r="AB624"/>
      <c r="AC624"/>
      <c r="AD624"/>
    </row>
    <row r="625" spans="1:30">
      <c r="A625"/>
      <c r="B625"/>
      <c r="C625"/>
      <c r="D625"/>
      <c r="E625"/>
      <c r="F625"/>
      <c r="G625"/>
      <c r="H625"/>
      <c r="I625"/>
      <c r="J625"/>
      <c r="K625"/>
      <c r="L625"/>
      <c r="M625"/>
      <c r="N625"/>
      <c r="O625"/>
      <c r="P625"/>
      <c r="Q625"/>
      <c r="R625"/>
      <c r="S625"/>
      <c r="T625"/>
      <c r="U625"/>
      <c r="V625"/>
      <c r="W625"/>
      <c r="X625"/>
      <c r="Y625"/>
      <c r="Z625"/>
      <c r="AA625"/>
      <c r="AB625"/>
      <c r="AC625"/>
      <c r="AD625"/>
    </row>
    <row r="626" spans="1:30">
      <c r="A626"/>
      <c r="B626"/>
      <c r="C626"/>
      <c r="D626"/>
      <c r="E626"/>
      <c r="F626"/>
      <c r="G626"/>
      <c r="H626"/>
      <c r="I626"/>
      <c r="J626"/>
      <c r="K626"/>
      <c r="L626"/>
      <c r="M626"/>
      <c r="N626"/>
      <c r="O626"/>
      <c r="P626"/>
      <c r="Q626"/>
      <c r="R626"/>
      <c r="S626"/>
      <c r="T626"/>
      <c r="U626"/>
      <c r="V626"/>
      <c r="W626"/>
      <c r="X626"/>
      <c r="Y626"/>
      <c r="Z626"/>
      <c r="AA626"/>
      <c r="AB626"/>
      <c r="AC626"/>
      <c r="AD626"/>
    </row>
    <row r="627" spans="1:30">
      <c r="A627"/>
      <c r="B627"/>
      <c r="C627"/>
      <c r="D627"/>
      <c r="E627"/>
      <c r="F627"/>
      <c r="G627"/>
      <c r="H627"/>
      <c r="I627"/>
      <c r="J627"/>
      <c r="K627"/>
      <c r="L627"/>
      <c r="M627"/>
      <c r="N627"/>
      <c r="O627"/>
      <c r="P627"/>
      <c r="Q627"/>
      <c r="R627"/>
      <c r="S627"/>
      <c r="T627"/>
      <c r="U627"/>
      <c r="V627"/>
      <c r="W627"/>
      <c r="X627"/>
      <c r="Y627"/>
      <c r="Z627"/>
      <c r="AA627"/>
      <c r="AB627"/>
      <c r="AC627"/>
      <c r="AD627"/>
    </row>
    <row r="628" spans="1:30">
      <c r="A628"/>
      <c r="B628"/>
      <c r="C628"/>
      <c r="D628"/>
      <c r="E628"/>
      <c r="F628"/>
      <c r="G628"/>
      <c r="H628"/>
      <c r="I628"/>
      <c r="J628"/>
      <c r="K628"/>
      <c r="L628"/>
      <c r="M628"/>
      <c r="N628"/>
      <c r="O628"/>
      <c r="P628"/>
      <c r="Q628"/>
      <c r="R628"/>
      <c r="S628"/>
      <c r="T628"/>
      <c r="U628"/>
      <c r="V628"/>
      <c r="W628"/>
      <c r="X628"/>
      <c r="Y628"/>
      <c r="Z628"/>
      <c r="AA628"/>
      <c r="AB628"/>
      <c r="AC628"/>
      <c r="AD628"/>
    </row>
    <row r="629" spans="1:30">
      <c r="A629"/>
      <c r="B629"/>
      <c r="C629"/>
      <c r="D629"/>
      <c r="E629"/>
      <c r="F629"/>
      <c r="G629"/>
      <c r="H629"/>
      <c r="I629"/>
      <c r="J629"/>
      <c r="K629"/>
      <c r="L629"/>
      <c r="M629"/>
      <c r="N629"/>
      <c r="O629"/>
      <c r="P629"/>
      <c r="Q629"/>
      <c r="R629"/>
      <c r="S629"/>
      <c r="T629"/>
      <c r="U629"/>
      <c r="V629"/>
      <c r="W629"/>
      <c r="X629"/>
      <c r="Y629"/>
      <c r="Z629"/>
      <c r="AA629"/>
      <c r="AB629"/>
      <c r="AC629"/>
      <c r="AD629"/>
    </row>
    <row r="630" spans="1:30">
      <c r="A630"/>
      <c r="B630"/>
      <c r="C630"/>
      <c r="D630"/>
      <c r="E630"/>
      <c r="F630"/>
      <c r="G630"/>
      <c r="H630"/>
      <c r="I630"/>
      <c r="J630"/>
      <c r="K630"/>
      <c r="L630"/>
      <c r="M630"/>
      <c r="N630"/>
      <c r="O630"/>
      <c r="P630"/>
      <c r="Q630"/>
      <c r="R630"/>
      <c r="S630"/>
      <c r="T630"/>
      <c r="U630"/>
      <c r="V630"/>
      <c r="W630"/>
      <c r="X630"/>
      <c r="Y630"/>
      <c r="Z630"/>
      <c r="AA630"/>
      <c r="AB630"/>
      <c r="AC630"/>
      <c r="AD630"/>
    </row>
    <row r="631" spans="1:30">
      <c r="A631"/>
      <c r="B631"/>
      <c r="C631"/>
      <c r="D631"/>
      <c r="E631"/>
      <c r="F631"/>
      <c r="G631"/>
      <c r="H631"/>
      <c r="I631"/>
      <c r="J631"/>
      <c r="K631"/>
      <c r="L631"/>
      <c r="M631"/>
      <c r="N631"/>
      <c r="O631"/>
      <c r="P631"/>
      <c r="Q631"/>
      <c r="R631"/>
      <c r="S631"/>
      <c r="T631"/>
      <c r="U631"/>
      <c r="V631"/>
      <c r="W631"/>
      <c r="X631"/>
      <c r="Y631"/>
      <c r="Z631"/>
      <c r="AA631"/>
      <c r="AB631"/>
      <c r="AC631"/>
      <c r="AD631"/>
    </row>
    <row r="632" spans="1:30">
      <c r="A632"/>
      <c r="B632"/>
      <c r="C632"/>
      <c r="D632"/>
      <c r="E632"/>
      <c r="F632"/>
      <c r="G632"/>
      <c r="H632"/>
      <c r="I632"/>
      <c r="J632"/>
      <c r="K632"/>
      <c r="L632"/>
      <c r="M632"/>
      <c r="N632"/>
      <c r="O632"/>
      <c r="P632"/>
      <c r="Q632"/>
      <c r="R632"/>
      <c r="S632"/>
      <c r="T632"/>
      <c r="U632"/>
      <c r="V632"/>
      <c r="W632"/>
      <c r="X632"/>
      <c r="Y632"/>
      <c r="Z632"/>
      <c r="AA632"/>
      <c r="AB632"/>
      <c r="AC632"/>
      <c r="AD632"/>
    </row>
    <row r="633" spans="1:30">
      <c r="A633"/>
      <c r="B633"/>
      <c r="C633"/>
      <c r="D633"/>
      <c r="E633"/>
      <c r="F633"/>
      <c r="G633"/>
      <c r="H633"/>
      <c r="I633"/>
      <c r="J633"/>
      <c r="K633"/>
      <c r="L633"/>
      <c r="M633"/>
      <c r="N633"/>
      <c r="O633"/>
      <c r="P633"/>
      <c r="Q633"/>
      <c r="R633"/>
      <c r="S633"/>
      <c r="T633"/>
      <c r="U633"/>
      <c r="V633"/>
      <c r="W633"/>
      <c r="X633"/>
      <c r="Y633"/>
      <c r="Z633"/>
      <c r="AA633"/>
      <c r="AB633"/>
      <c r="AC633"/>
      <c r="AD633"/>
    </row>
    <row r="634" spans="1:30">
      <c r="A634"/>
      <c r="B634"/>
      <c r="C634"/>
      <c r="D634"/>
      <c r="E634"/>
      <c r="F634"/>
      <c r="G634"/>
      <c r="H634"/>
      <c r="I634"/>
      <c r="J634"/>
      <c r="K634"/>
      <c r="L634"/>
      <c r="M634"/>
      <c r="N634"/>
      <c r="O634"/>
      <c r="P634"/>
      <c r="Q634"/>
      <c r="R634"/>
      <c r="S634"/>
      <c r="T634"/>
      <c r="U634"/>
      <c r="V634"/>
      <c r="W634"/>
      <c r="X634"/>
      <c r="Y634"/>
      <c r="Z634"/>
      <c r="AA634"/>
      <c r="AB634"/>
      <c r="AC634"/>
      <c r="AD634"/>
    </row>
    <row r="635" spans="1:30">
      <c r="A635"/>
      <c r="B635"/>
      <c r="C635"/>
      <c r="D635"/>
      <c r="E635"/>
      <c r="F635"/>
      <c r="G635"/>
      <c r="H635"/>
      <c r="I635"/>
      <c r="J635"/>
      <c r="K635"/>
      <c r="L635"/>
      <c r="M635"/>
      <c r="N635"/>
      <c r="O635"/>
      <c r="P635"/>
      <c r="Q635"/>
      <c r="R635"/>
      <c r="S635"/>
      <c r="T635"/>
      <c r="U635"/>
      <c r="V635"/>
      <c r="W635"/>
      <c r="X635"/>
      <c r="Y635"/>
      <c r="Z635"/>
      <c r="AA635"/>
      <c r="AB635"/>
      <c r="AC635"/>
      <c r="AD635"/>
    </row>
    <row r="636" spans="1:30">
      <c r="A636"/>
      <c r="B636"/>
      <c r="C636"/>
      <c r="D636"/>
      <c r="E636"/>
      <c r="F636"/>
      <c r="G636"/>
      <c r="H636"/>
      <c r="I636"/>
      <c r="J636"/>
      <c r="K636"/>
      <c r="L636"/>
      <c r="M636"/>
      <c r="N636"/>
      <c r="O636"/>
      <c r="P636"/>
      <c r="Q636"/>
      <c r="R636"/>
      <c r="S636"/>
      <c r="T636"/>
      <c r="U636"/>
      <c r="V636"/>
      <c r="W636"/>
      <c r="X636"/>
      <c r="Y636"/>
      <c r="Z636"/>
      <c r="AA636"/>
      <c r="AB636"/>
      <c r="AC636"/>
      <c r="AD636"/>
    </row>
    <row r="637" spans="1:30">
      <c r="A637"/>
      <c r="B637"/>
      <c r="C637"/>
      <c r="D637"/>
      <c r="E637"/>
      <c r="F637"/>
      <c r="G637"/>
      <c r="H637"/>
      <c r="I637"/>
      <c r="J637"/>
      <c r="K637"/>
      <c r="L637"/>
      <c r="M637"/>
      <c r="N637"/>
      <c r="O637"/>
      <c r="P637"/>
      <c r="Q637"/>
      <c r="R637"/>
      <c r="S637"/>
      <c r="T637"/>
      <c r="U637"/>
      <c r="V637"/>
      <c r="W637"/>
      <c r="X637"/>
      <c r="Y637"/>
      <c r="Z637"/>
      <c r="AA637"/>
      <c r="AB637"/>
      <c r="AC637"/>
      <c r="AD637"/>
    </row>
    <row r="638" spans="1:30">
      <c r="A638"/>
      <c r="B638"/>
      <c r="C638"/>
      <c r="D638"/>
      <c r="E638"/>
      <c r="F638"/>
      <c r="G638"/>
      <c r="H638"/>
      <c r="I638"/>
      <c r="J638"/>
      <c r="K638"/>
      <c r="L638"/>
      <c r="M638"/>
      <c r="N638"/>
      <c r="O638"/>
      <c r="P638"/>
      <c r="Q638"/>
      <c r="R638"/>
      <c r="S638"/>
      <c r="T638"/>
      <c r="U638"/>
      <c r="V638"/>
      <c r="W638"/>
      <c r="X638"/>
      <c r="Y638"/>
      <c r="Z638"/>
      <c r="AA638"/>
      <c r="AB638"/>
      <c r="AC638"/>
      <c r="AD638"/>
    </row>
    <row r="639" spans="1:30">
      <c r="A639"/>
      <c r="B639"/>
      <c r="C639"/>
      <c r="D639"/>
      <c r="E639"/>
      <c r="F639"/>
      <c r="G639"/>
      <c r="H639"/>
      <c r="I639"/>
      <c r="J639"/>
      <c r="K639"/>
      <c r="L639"/>
      <c r="M639"/>
      <c r="N639"/>
      <c r="O639"/>
      <c r="P639"/>
      <c r="Q639"/>
      <c r="R639"/>
      <c r="S639"/>
      <c r="T639"/>
      <c r="U639"/>
      <c r="V639"/>
      <c r="W639"/>
      <c r="X639"/>
      <c r="Y639"/>
      <c r="Z639"/>
      <c r="AA639"/>
      <c r="AB639"/>
      <c r="AC639"/>
      <c r="AD639"/>
    </row>
    <row r="640" spans="1:30">
      <c r="A640"/>
      <c r="B640"/>
      <c r="C640"/>
      <c r="D640"/>
      <c r="E640"/>
      <c r="F640"/>
      <c r="G640"/>
      <c r="H640"/>
      <c r="I640"/>
      <c r="J640"/>
      <c r="K640"/>
      <c r="L640"/>
      <c r="M640"/>
      <c r="N640"/>
      <c r="O640"/>
      <c r="P640"/>
      <c r="Q640"/>
      <c r="R640"/>
      <c r="S640"/>
      <c r="T640"/>
      <c r="U640"/>
      <c r="V640"/>
      <c r="W640"/>
      <c r="X640"/>
      <c r="Y640"/>
      <c r="Z640"/>
      <c r="AA640"/>
      <c r="AB640"/>
      <c r="AC640"/>
      <c r="AD640"/>
    </row>
    <row r="641" spans="1:30">
      <c r="A641"/>
      <c r="B641"/>
      <c r="C641"/>
      <c r="D641"/>
      <c r="E641"/>
      <c r="F641"/>
      <c r="G641"/>
      <c r="H641"/>
      <c r="I641"/>
      <c r="J641"/>
      <c r="K641"/>
      <c r="L641"/>
      <c r="M641"/>
      <c r="N641"/>
      <c r="O641"/>
      <c r="P641"/>
      <c r="Q641"/>
      <c r="R641"/>
      <c r="S641"/>
      <c r="T641"/>
      <c r="U641"/>
      <c r="V641"/>
      <c r="W641"/>
      <c r="X641"/>
      <c r="Y641"/>
      <c r="Z641"/>
      <c r="AA641"/>
      <c r="AB641"/>
      <c r="AC641"/>
      <c r="AD641"/>
    </row>
    <row r="642" spans="1:30">
      <c r="A642"/>
      <c r="B642"/>
      <c r="C642"/>
      <c r="D642"/>
      <c r="E642"/>
      <c r="F642"/>
      <c r="G642"/>
      <c r="H642"/>
      <c r="I642"/>
      <c r="J642"/>
      <c r="K642"/>
      <c r="L642"/>
      <c r="M642"/>
      <c r="N642"/>
      <c r="O642"/>
      <c r="P642"/>
      <c r="Q642"/>
      <c r="R642"/>
      <c r="S642"/>
      <c r="T642"/>
      <c r="U642"/>
      <c r="V642"/>
      <c r="W642"/>
      <c r="X642"/>
      <c r="Y642"/>
      <c r="Z642"/>
      <c r="AA642"/>
      <c r="AB642"/>
      <c r="AC642"/>
      <c r="AD642"/>
    </row>
    <row r="643" spans="1:30">
      <c r="A643"/>
      <c r="B643"/>
      <c r="C643"/>
      <c r="D643"/>
      <c r="E643"/>
      <c r="F643"/>
      <c r="G643"/>
      <c r="H643"/>
      <c r="I643"/>
      <c r="J643"/>
      <c r="K643"/>
      <c r="L643"/>
      <c r="M643"/>
      <c r="N643"/>
      <c r="O643"/>
      <c r="P643"/>
      <c r="Q643"/>
      <c r="R643"/>
      <c r="S643"/>
      <c r="T643"/>
      <c r="U643"/>
      <c r="V643"/>
      <c r="W643"/>
      <c r="X643"/>
      <c r="Y643"/>
      <c r="Z643"/>
      <c r="AA643"/>
      <c r="AB643"/>
      <c r="AC643"/>
      <c r="AD643"/>
    </row>
    <row r="644" spans="1:30">
      <c r="A644"/>
      <c r="B644"/>
      <c r="C644"/>
      <c r="D644"/>
      <c r="E644"/>
      <c r="F644"/>
      <c r="G644"/>
      <c r="H644"/>
      <c r="I644"/>
      <c r="J644"/>
      <c r="K644"/>
      <c r="L644"/>
      <c r="M644"/>
      <c r="N644"/>
      <c r="O644"/>
      <c r="P644"/>
      <c r="Q644"/>
      <c r="R644"/>
      <c r="S644"/>
      <c r="T644"/>
      <c r="U644"/>
      <c r="V644"/>
      <c r="W644"/>
      <c r="X644"/>
      <c r="Y644"/>
      <c r="Z644"/>
      <c r="AA644"/>
      <c r="AB644"/>
      <c r="AC644"/>
      <c r="AD644"/>
    </row>
    <row r="645" spans="1:30">
      <c r="A645"/>
      <c r="B645"/>
      <c r="C645"/>
      <c r="D645"/>
      <c r="E645"/>
      <c r="F645"/>
      <c r="G645"/>
      <c r="H645"/>
      <c r="I645"/>
      <c r="J645"/>
      <c r="K645"/>
      <c r="L645"/>
      <c r="M645"/>
      <c r="N645"/>
      <c r="O645"/>
      <c r="P645"/>
      <c r="Q645"/>
      <c r="R645"/>
      <c r="S645"/>
      <c r="T645"/>
      <c r="U645"/>
      <c r="V645"/>
      <c r="W645"/>
      <c r="X645"/>
      <c r="Y645"/>
      <c r="Z645"/>
      <c r="AA645"/>
      <c r="AB645"/>
      <c r="AC645"/>
      <c r="AD645"/>
    </row>
    <row r="646" spans="1:30">
      <c r="A646"/>
      <c r="B646"/>
      <c r="C646"/>
      <c r="D646"/>
      <c r="E646"/>
      <c r="F646"/>
      <c r="G646"/>
      <c r="H646"/>
      <c r="I646"/>
      <c r="J646"/>
      <c r="K646"/>
      <c r="L646"/>
      <c r="M646"/>
      <c r="N646"/>
      <c r="O646"/>
      <c r="P646"/>
      <c r="Q646"/>
      <c r="R646"/>
      <c r="S646"/>
      <c r="T646"/>
      <c r="U646"/>
      <c r="V646"/>
      <c r="W646"/>
      <c r="X646"/>
      <c r="Y646"/>
      <c r="Z646"/>
      <c r="AA646"/>
      <c r="AB646"/>
      <c r="AC646"/>
      <c r="AD646"/>
    </row>
    <row r="647" spans="1:30">
      <c r="A647"/>
      <c r="B647"/>
      <c r="C647"/>
      <c r="D647"/>
      <c r="E647"/>
      <c r="F647"/>
      <c r="G647"/>
      <c r="H647"/>
      <c r="I647"/>
      <c r="J647"/>
      <c r="K647"/>
      <c r="L647"/>
      <c r="M647"/>
      <c r="N647"/>
      <c r="O647"/>
      <c r="P647"/>
      <c r="Q647"/>
      <c r="R647"/>
      <c r="S647"/>
      <c r="T647"/>
      <c r="U647"/>
      <c r="V647"/>
      <c r="W647"/>
      <c r="X647"/>
      <c r="Y647"/>
      <c r="Z647"/>
      <c r="AA647"/>
      <c r="AB647"/>
      <c r="AC647"/>
      <c r="AD647"/>
    </row>
    <row r="648" spans="1:30">
      <c r="A648"/>
      <c r="B648"/>
      <c r="C648"/>
      <c r="D648"/>
      <c r="E648"/>
      <c r="F648"/>
      <c r="G648"/>
      <c r="H648"/>
      <c r="I648"/>
      <c r="J648"/>
      <c r="K648"/>
      <c r="L648"/>
      <c r="M648"/>
      <c r="N648"/>
      <c r="O648"/>
      <c r="P648"/>
      <c r="Q648"/>
      <c r="R648"/>
      <c r="S648"/>
      <c r="T648"/>
      <c r="U648"/>
      <c r="V648"/>
      <c r="W648"/>
      <c r="X648"/>
      <c r="Y648"/>
      <c r="Z648"/>
      <c r="AA648"/>
      <c r="AB648"/>
      <c r="AC648"/>
      <c r="AD648"/>
    </row>
    <row r="649" spans="1:30">
      <c r="A649"/>
      <c r="B649"/>
      <c r="C649"/>
      <c r="D649"/>
      <c r="E649"/>
      <c r="F649"/>
      <c r="G649"/>
      <c r="H649"/>
      <c r="I649"/>
      <c r="J649"/>
      <c r="K649"/>
      <c r="L649"/>
      <c r="M649"/>
      <c r="N649"/>
      <c r="O649"/>
      <c r="P649"/>
      <c r="Q649"/>
      <c r="R649"/>
      <c r="S649"/>
      <c r="T649"/>
      <c r="U649"/>
      <c r="V649"/>
      <c r="W649"/>
      <c r="X649"/>
      <c r="Y649"/>
      <c r="Z649"/>
      <c r="AA649"/>
      <c r="AB649"/>
      <c r="AC649"/>
      <c r="AD649"/>
    </row>
    <row r="650" spans="1:30">
      <c r="A650"/>
      <c r="B650"/>
      <c r="C650"/>
      <c r="D650"/>
      <c r="E650"/>
      <c r="F650"/>
      <c r="G650"/>
      <c r="H650"/>
      <c r="I650"/>
      <c r="J650"/>
      <c r="K650"/>
      <c r="L650"/>
      <c r="M650"/>
      <c r="N650"/>
      <c r="O650"/>
      <c r="P650"/>
      <c r="Q650"/>
      <c r="R650"/>
      <c r="S650"/>
      <c r="T650"/>
      <c r="U650"/>
      <c r="V650"/>
      <c r="W650"/>
      <c r="X650"/>
      <c r="Y650"/>
      <c r="Z650"/>
      <c r="AA650"/>
      <c r="AB650"/>
      <c r="AC650"/>
      <c r="AD650"/>
    </row>
    <row r="651" spans="1:30">
      <c r="A651"/>
      <c r="B651"/>
      <c r="C651"/>
      <c r="D651"/>
      <c r="E651"/>
      <c r="F651"/>
      <c r="G651"/>
      <c r="H651"/>
      <c r="I651"/>
      <c r="J651"/>
      <c r="K651"/>
      <c r="L651"/>
      <c r="M651"/>
      <c r="N651"/>
      <c r="O651"/>
      <c r="P651"/>
      <c r="Q651"/>
      <c r="R651"/>
      <c r="S651"/>
      <c r="T651"/>
      <c r="U651"/>
      <c r="V651"/>
      <c r="W651"/>
      <c r="X651"/>
      <c r="Y651"/>
      <c r="Z651"/>
      <c r="AA651"/>
      <c r="AB651"/>
      <c r="AC651"/>
      <c r="AD651"/>
    </row>
    <row r="652" spans="1:30">
      <c r="A652"/>
      <c r="B652"/>
      <c r="C652"/>
      <c r="D652"/>
      <c r="E652"/>
      <c r="F652"/>
      <c r="G652"/>
      <c r="H652"/>
      <c r="I652"/>
      <c r="J652"/>
      <c r="K652"/>
      <c r="L652"/>
      <c r="M652"/>
      <c r="N652"/>
      <c r="O652"/>
      <c r="P652"/>
      <c r="Q652"/>
      <c r="R652"/>
      <c r="S652"/>
      <c r="T652"/>
      <c r="U652"/>
      <c r="V652"/>
      <c r="W652"/>
      <c r="X652"/>
      <c r="Y652"/>
      <c r="Z652"/>
      <c r="AA652"/>
      <c r="AB652"/>
      <c r="AC652"/>
      <c r="AD652"/>
    </row>
    <row r="653" spans="1:30">
      <c r="A653"/>
      <c r="B653"/>
      <c r="C653"/>
      <c r="D653"/>
      <c r="E653"/>
      <c r="F653"/>
      <c r="G653"/>
      <c r="H653"/>
      <c r="I653"/>
      <c r="J653"/>
      <c r="K653"/>
      <c r="L653"/>
      <c r="M653"/>
      <c r="N653"/>
      <c r="O653"/>
      <c r="P653"/>
      <c r="Q653"/>
      <c r="R653"/>
      <c r="S653"/>
      <c r="T653"/>
      <c r="U653"/>
      <c r="V653"/>
      <c r="W653"/>
      <c r="X653"/>
      <c r="Y653"/>
      <c r="Z653"/>
      <c r="AA653"/>
      <c r="AB653"/>
      <c r="AC653"/>
      <c r="AD653"/>
    </row>
    <row r="654" spans="1:30">
      <c r="A654"/>
      <c r="B654"/>
      <c r="C654"/>
      <c r="D654"/>
      <c r="E654"/>
      <c r="F654"/>
      <c r="G654"/>
      <c r="H654"/>
      <c r="I654"/>
      <c r="J654"/>
      <c r="K654"/>
      <c r="L654"/>
      <c r="M654"/>
      <c r="N654"/>
      <c r="O654"/>
      <c r="P654"/>
      <c r="Q654"/>
      <c r="R654"/>
      <c r="S654"/>
      <c r="T654"/>
      <c r="U654"/>
      <c r="V654"/>
      <c r="W654"/>
      <c r="X654"/>
      <c r="Y654"/>
      <c r="Z654"/>
      <c r="AA654"/>
      <c r="AB654"/>
      <c r="AC654"/>
      <c r="AD654"/>
    </row>
    <row r="655" spans="1:30">
      <c r="A655"/>
      <c r="B655"/>
      <c r="C655"/>
      <c r="D655"/>
      <c r="E655"/>
      <c r="F655"/>
      <c r="G655"/>
      <c r="H655"/>
      <c r="I655"/>
      <c r="J655"/>
      <c r="K655"/>
      <c r="L655"/>
      <c r="M655"/>
      <c r="N655"/>
      <c r="O655"/>
      <c r="P655"/>
      <c r="Q655"/>
      <c r="R655"/>
      <c r="S655"/>
      <c r="T655"/>
      <c r="U655"/>
      <c r="V655"/>
      <c r="W655"/>
      <c r="X655"/>
      <c r="Y655"/>
      <c r="Z655"/>
      <c r="AA655"/>
      <c r="AB655"/>
      <c r="AC655"/>
      <c r="AD655"/>
    </row>
    <row r="656" spans="1:30">
      <c r="A656"/>
      <c r="B656"/>
      <c r="C656"/>
      <c r="D656"/>
      <c r="E656"/>
      <c r="F656"/>
      <c r="G656"/>
      <c r="H656"/>
      <c r="I656"/>
      <c r="J656"/>
      <c r="K656"/>
      <c r="L656"/>
      <c r="M656"/>
      <c r="N656"/>
      <c r="O656"/>
      <c r="P656"/>
      <c r="Q656"/>
      <c r="R656"/>
      <c r="S656"/>
      <c r="T656"/>
      <c r="U656"/>
      <c r="V656"/>
      <c r="W656"/>
      <c r="X656"/>
      <c r="Y656"/>
      <c r="Z656"/>
      <c r="AA656"/>
      <c r="AB656"/>
      <c r="AC656"/>
      <c r="AD656"/>
    </row>
    <row r="657" spans="1:30">
      <c r="A657"/>
      <c r="B657"/>
      <c r="C657"/>
      <c r="D657"/>
      <c r="E657"/>
      <c r="F657"/>
      <c r="G657"/>
      <c r="H657"/>
      <c r="I657"/>
      <c r="J657"/>
      <c r="K657"/>
      <c r="L657"/>
      <c r="M657"/>
      <c r="N657"/>
      <c r="O657"/>
      <c r="P657"/>
      <c r="Q657"/>
      <c r="R657"/>
      <c r="S657"/>
      <c r="T657"/>
      <c r="U657"/>
      <c r="V657"/>
      <c r="W657"/>
      <c r="X657"/>
      <c r="Y657"/>
      <c r="Z657"/>
      <c r="AA657"/>
      <c r="AB657"/>
      <c r="AC657"/>
      <c r="AD657"/>
    </row>
    <row r="658" spans="1:30">
      <c r="A658"/>
      <c r="B658"/>
      <c r="C658"/>
      <c r="D658"/>
      <c r="E658"/>
      <c r="F658"/>
      <c r="G658"/>
      <c r="H658"/>
      <c r="I658"/>
      <c r="J658"/>
      <c r="K658"/>
      <c r="L658"/>
      <c r="M658"/>
      <c r="N658"/>
      <c r="O658"/>
      <c r="P658"/>
      <c r="Q658"/>
      <c r="R658"/>
      <c r="S658"/>
      <c r="T658"/>
      <c r="U658"/>
      <c r="V658"/>
      <c r="W658"/>
      <c r="X658"/>
      <c r="Y658"/>
      <c r="Z658"/>
      <c r="AA658"/>
      <c r="AB658"/>
      <c r="AC658"/>
      <c r="AD658"/>
    </row>
    <row r="659" spans="1:30">
      <c r="A659"/>
      <c r="B659"/>
      <c r="C659"/>
      <c r="D659"/>
      <c r="E659"/>
      <c r="F659"/>
      <c r="G659"/>
      <c r="H659"/>
      <c r="I659"/>
      <c r="J659"/>
      <c r="K659"/>
      <c r="L659"/>
      <c r="M659"/>
      <c r="N659"/>
      <c r="O659"/>
      <c r="P659"/>
      <c r="Q659"/>
      <c r="R659"/>
      <c r="S659"/>
      <c r="T659"/>
      <c r="U659"/>
      <c r="V659"/>
      <c r="W659"/>
      <c r="X659"/>
      <c r="Y659"/>
      <c r="Z659"/>
      <c r="AA659"/>
      <c r="AB659"/>
      <c r="AC659"/>
      <c r="AD659"/>
    </row>
    <row r="660" spans="1:30">
      <c r="A660"/>
      <c r="B660"/>
      <c r="C660"/>
      <c r="D660"/>
      <c r="E660"/>
      <c r="F660"/>
      <c r="G660"/>
      <c r="H660"/>
      <c r="I660"/>
      <c r="J660"/>
      <c r="K660"/>
      <c r="L660"/>
      <c r="M660"/>
      <c r="N660"/>
      <c r="O660"/>
      <c r="P660"/>
      <c r="Q660"/>
      <c r="R660"/>
      <c r="S660"/>
      <c r="T660"/>
      <c r="U660"/>
      <c r="V660"/>
      <c r="W660"/>
      <c r="X660"/>
      <c r="Y660"/>
      <c r="Z660"/>
      <c r="AA660"/>
      <c r="AB660"/>
      <c r="AC660"/>
      <c r="AD660"/>
    </row>
    <row r="661" spans="1:30">
      <c r="A661"/>
      <c r="B661"/>
      <c r="C661"/>
      <c r="D661"/>
      <c r="E661"/>
      <c r="F661"/>
      <c r="G661"/>
      <c r="H661"/>
      <c r="I661"/>
      <c r="J661"/>
      <c r="K661"/>
      <c r="L661"/>
      <c r="M661"/>
      <c r="N661"/>
      <c r="O661"/>
      <c r="P661"/>
      <c r="Q661"/>
      <c r="R661"/>
      <c r="S661"/>
      <c r="T661"/>
      <c r="U661"/>
      <c r="V661"/>
      <c r="W661"/>
      <c r="X661"/>
      <c r="Y661"/>
      <c r="Z661"/>
      <c r="AA661"/>
      <c r="AB661"/>
      <c r="AC661"/>
      <c r="AD661"/>
    </row>
    <row r="662" spans="1:30">
      <c r="A662"/>
      <c r="B662"/>
      <c r="C662"/>
      <c r="D662"/>
      <c r="E662"/>
      <c r="F662"/>
      <c r="G662"/>
      <c r="H662"/>
      <c r="I662"/>
      <c r="J662"/>
      <c r="K662"/>
      <c r="L662"/>
      <c r="M662"/>
      <c r="N662"/>
      <c r="O662"/>
      <c r="P662"/>
      <c r="Q662"/>
      <c r="R662"/>
      <c r="S662"/>
      <c r="T662"/>
      <c r="U662"/>
      <c r="V662"/>
      <c r="W662"/>
      <c r="X662"/>
      <c r="Y662"/>
      <c r="Z662"/>
      <c r="AA662"/>
      <c r="AB662"/>
      <c r="AC662"/>
      <c r="AD662"/>
    </row>
    <row r="663" spans="1:30">
      <c r="A663"/>
      <c r="B663"/>
      <c r="C663"/>
      <c r="D663"/>
      <c r="E663"/>
      <c r="F663"/>
      <c r="G663"/>
      <c r="H663"/>
      <c r="I663"/>
      <c r="J663"/>
      <c r="K663"/>
      <c r="L663"/>
      <c r="M663"/>
      <c r="N663"/>
      <c r="O663"/>
      <c r="P663"/>
      <c r="Q663"/>
      <c r="R663"/>
      <c r="S663"/>
      <c r="T663"/>
      <c r="U663"/>
      <c r="V663"/>
      <c r="W663"/>
      <c r="X663"/>
      <c r="Y663"/>
      <c r="Z663"/>
      <c r="AA663"/>
      <c r="AB663"/>
      <c r="AC663"/>
      <c r="AD663"/>
    </row>
    <row r="664" spans="1:30">
      <c r="A664"/>
      <c r="B664"/>
      <c r="C664"/>
      <c r="D664"/>
      <c r="E664"/>
      <c r="F664"/>
      <c r="G664"/>
      <c r="H664"/>
      <c r="I664"/>
      <c r="J664"/>
      <c r="K664"/>
      <c r="L664"/>
      <c r="M664"/>
      <c r="N664"/>
      <c r="O664"/>
      <c r="P664"/>
      <c r="Q664"/>
      <c r="R664"/>
      <c r="S664"/>
      <c r="T664"/>
      <c r="U664"/>
      <c r="V664"/>
      <c r="W664"/>
      <c r="X664"/>
      <c r="Y664"/>
      <c r="Z664"/>
      <c r="AA664"/>
      <c r="AB664"/>
      <c r="AC664"/>
      <c r="AD664"/>
    </row>
    <row r="665" spans="1:30">
      <c r="A665"/>
      <c r="B665"/>
      <c r="C665"/>
      <c r="D665"/>
      <c r="E665"/>
      <c r="F665"/>
      <c r="G665"/>
      <c r="H665"/>
      <c r="I665"/>
      <c r="J665"/>
      <c r="K665"/>
      <c r="L665"/>
      <c r="M665"/>
      <c r="N665"/>
      <c r="O665"/>
      <c r="P665"/>
      <c r="Q665"/>
      <c r="R665"/>
      <c r="S665"/>
      <c r="T665"/>
      <c r="U665"/>
      <c r="V665"/>
      <c r="W665"/>
      <c r="X665"/>
      <c r="Y665"/>
      <c r="Z665"/>
      <c r="AA665"/>
      <c r="AB665"/>
      <c r="AC665"/>
      <c r="AD665"/>
    </row>
    <row r="666" spans="1:30">
      <c r="A666"/>
      <c r="B666"/>
      <c r="C666"/>
      <c r="D666"/>
      <c r="E666"/>
      <c r="F666"/>
      <c r="G666"/>
      <c r="H666"/>
      <c r="I666"/>
      <c r="J666"/>
      <c r="K666"/>
      <c r="L666"/>
      <c r="M666"/>
      <c r="N666"/>
      <c r="O666"/>
      <c r="P666"/>
      <c r="Q666"/>
      <c r="R666"/>
      <c r="S666"/>
      <c r="T666"/>
      <c r="U666"/>
      <c r="V666"/>
      <c r="W666"/>
      <c r="X666"/>
      <c r="Y666"/>
      <c r="Z666"/>
      <c r="AA666"/>
      <c r="AB666"/>
      <c r="AC666"/>
      <c r="AD666"/>
    </row>
    <row r="667" spans="1:30">
      <c r="A667"/>
      <c r="B667"/>
      <c r="C667"/>
      <c r="D667"/>
      <c r="E667"/>
      <c r="F667"/>
      <c r="G667"/>
      <c r="H667"/>
      <c r="I667"/>
      <c r="J667"/>
      <c r="K667"/>
      <c r="L667"/>
      <c r="M667"/>
      <c r="N667"/>
      <c r="O667"/>
      <c r="P667"/>
      <c r="Q667"/>
      <c r="R667"/>
      <c r="S667"/>
      <c r="T667"/>
      <c r="U667"/>
      <c r="V667"/>
      <c r="W667"/>
      <c r="X667"/>
      <c r="Y667"/>
      <c r="Z667"/>
      <c r="AA667"/>
      <c r="AB667"/>
      <c r="AC667"/>
      <c r="AD667"/>
    </row>
    <row r="668" spans="1:30">
      <c r="A668"/>
      <c r="B668"/>
      <c r="C668"/>
      <c r="D668"/>
      <c r="E668"/>
      <c r="F668"/>
      <c r="G668"/>
      <c r="H668"/>
      <c r="I668"/>
      <c r="J668"/>
      <c r="K668"/>
      <c r="L668"/>
      <c r="M668"/>
      <c r="N668"/>
      <c r="O668"/>
      <c r="P668"/>
      <c r="Q668"/>
      <c r="R668"/>
      <c r="S668"/>
      <c r="T668"/>
      <c r="U668"/>
      <c r="V668"/>
      <c r="W668"/>
      <c r="X668"/>
      <c r="Y668"/>
      <c r="Z668"/>
      <c r="AA668"/>
      <c r="AB668"/>
      <c r="AC668"/>
      <c r="AD668"/>
    </row>
    <row r="669" spans="1:30">
      <c r="A669"/>
      <c r="B669"/>
      <c r="C669"/>
      <c r="D669"/>
      <c r="E669"/>
      <c r="F669"/>
      <c r="G669"/>
      <c r="H669"/>
      <c r="I669"/>
      <c r="J669"/>
      <c r="K669"/>
      <c r="L669"/>
      <c r="M669"/>
      <c r="N669"/>
      <c r="O669"/>
      <c r="P669"/>
      <c r="Q669"/>
      <c r="R669"/>
      <c r="S669"/>
      <c r="T669"/>
      <c r="U669"/>
      <c r="V669"/>
      <c r="W669"/>
      <c r="X669"/>
      <c r="Y669"/>
      <c r="Z669"/>
      <c r="AA669"/>
      <c r="AB669"/>
      <c r="AC669"/>
      <c r="AD669"/>
    </row>
    <row r="670" spans="1:30">
      <c r="A670"/>
      <c r="B670"/>
      <c r="C670"/>
      <c r="D670"/>
      <c r="E670"/>
      <c r="F670"/>
      <c r="G670"/>
      <c r="H670"/>
      <c r="I670"/>
      <c r="J670"/>
      <c r="K670"/>
      <c r="L670"/>
      <c r="M670"/>
      <c r="N670"/>
      <c r="O670"/>
      <c r="P670"/>
      <c r="Q670"/>
      <c r="R670"/>
      <c r="S670"/>
      <c r="T670"/>
      <c r="U670"/>
      <c r="V670"/>
      <c r="W670"/>
      <c r="X670"/>
      <c r="Y670"/>
      <c r="Z670"/>
      <c r="AA670"/>
      <c r="AB670"/>
      <c r="AC670"/>
      <c r="AD670"/>
    </row>
    <row r="671" spans="1:30">
      <c r="A671"/>
      <c r="B671"/>
      <c r="C671"/>
      <c r="D671"/>
      <c r="E671"/>
      <c r="F671"/>
      <c r="G671"/>
      <c r="H671"/>
      <c r="I671"/>
      <c r="J671"/>
      <c r="K671"/>
      <c r="L671"/>
      <c r="M671"/>
      <c r="N671"/>
      <c r="O671"/>
      <c r="P671"/>
      <c r="Q671"/>
      <c r="R671"/>
      <c r="S671"/>
      <c r="T671"/>
      <c r="U671"/>
      <c r="V671"/>
      <c r="W671"/>
      <c r="X671"/>
      <c r="Y671"/>
      <c r="Z671"/>
      <c r="AA671"/>
      <c r="AB671"/>
      <c r="AC671"/>
      <c r="AD671"/>
    </row>
    <row r="672" spans="1:30">
      <c r="A672"/>
      <c r="B672"/>
      <c r="C672"/>
      <c r="D672"/>
      <c r="E672"/>
      <c r="F672"/>
      <c r="G672"/>
      <c r="H672"/>
      <c r="I672"/>
      <c r="J672"/>
      <c r="K672"/>
      <c r="L672"/>
      <c r="M672"/>
      <c r="N672"/>
      <c r="O672"/>
      <c r="P672"/>
      <c r="Q672"/>
      <c r="R672"/>
      <c r="S672"/>
      <c r="T672"/>
      <c r="U672"/>
      <c r="V672"/>
      <c r="W672"/>
      <c r="X672"/>
      <c r="Y672"/>
      <c r="Z672"/>
      <c r="AA672"/>
      <c r="AB672"/>
      <c r="AC672"/>
      <c r="AD672"/>
    </row>
    <row r="673" spans="1:30">
      <c r="A673"/>
      <c r="B673"/>
      <c r="C673"/>
      <c r="D673"/>
      <c r="E673"/>
      <c r="F673"/>
      <c r="G673"/>
      <c r="H673"/>
      <c r="I673"/>
      <c r="J673"/>
      <c r="K673"/>
      <c r="L673"/>
      <c r="M673"/>
      <c r="N673"/>
      <c r="O673"/>
      <c r="P673"/>
      <c r="Q673"/>
      <c r="R673"/>
      <c r="S673"/>
      <c r="T673"/>
      <c r="U673"/>
      <c r="V673"/>
      <c r="W673"/>
      <c r="X673"/>
      <c r="Y673"/>
      <c r="Z673"/>
      <c r="AA673"/>
      <c r="AB673"/>
      <c r="AC673"/>
      <c r="AD673"/>
    </row>
    <row r="674" spans="1:30">
      <c r="A674"/>
      <c r="B674"/>
      <c r="C674"/>
      <c r="D674"/>
      <c r="E674"/>
      <c r="F674"/>
      <c r="G674"/>
      <c r="H674"/>
      <c r="I674"/>
      <c r="J674"/>
      <c r="K674"/>
      <c r="L674"/>
      <c r="M674"/>
      <c r="N674"/>
      <c r="O674"/>
      <c r="P674"/>
      <c r="Q674"/>
      <c r="R674"/>
      <c r="S674"/>
      <c r="T674"/>
      <c r="U674"/>
      <c r="V674"/>
      <c r="W674"/>
      <c r="X674"/>
      <c r="Y674"/>
      <c r="Z674"/>
      <c r="AA674"/>
      <c r="AB674"/>
      <c r="AC674"/>
      <c r="AD674"/>
    </row>
    <row r="675" spans="1:30">
      <c r="A675"/>
      <c r="B675"/>
      <c r="C675"/>
      <c r="D675"/>
      <c r="E675"/>
      <c r="F675"/>
      <c r="G675"/>
      <c r="H675"/>
      <c r="I675"/>
      <c r="J675"/>
      <c r="K675"/>
      <c r="L675"/>
      <c r="M675"/>
      <c r="N675"/>
      <c r="O675"/>
      <c r="P675"/>
      <c r="Q675"/>
      <c r="R675"/>
      <c r="S675"/>
      <c r="T675"/>
      <c r="U675"/>
      <c r="V675"/>
      <c r="W675"/>
      <c r="X675"/>
      <c r="Y675"/>
      <c r="Z675"/>
      <c r="AA675"/>
      <c r="AB675"/>
      <c r="AC675"/>
      <c r="AD675"/>
    </row>
    <row r="676" spans="1:30">
      <c r="A676"/>
      <c r="B676"/>
      <c r="C676"/>
      <c r="D676"/>
      <c r="E676"/>
      <c r="F676"/>
      <c r="G676"/>
      <c r="H676"/>
      <c r="I676"/>
      <c r="J676"/>
      <c r="K676"/>
      <c r="L676"/>
      <c r="M676"/>
      <c r="N676"/>
      <c r="O676"/>
      <c r="P676"/>
      <c r="Q676"/>
      <c r="R676"/>
      <c r="S676"/>
      <c r="T676"/>
      <c r="U676"/>
      <c r="V676"/>
      <c r="W676"/>
      <c r="X676"/>
      <c r="Y676"/>
      <c r="Z676"/>
      <c r="AA676"/>
      <c r="AB676"/>
      <c r="AC676"/>
      <c r="AD676"/>
    </row>
    <row r="677" spans="1:30">
      <c r="A677"/>
      <c r="B677"/>
      <c r="C677"/>
      <c r="D677"/>
      <c r="E677"/>
      <c r="F677"/>
      <c r="G677"/>
      <c r="H677"/>
      <c r="I677"/>
      <c r="J677"/>
      <c r="K677"/>
      <c r="L677"/>
      <c r="M677"/>
      <c r="N677"/>
      <c r="O677"/>
      <c r="P677"/>
      <c r="Q677"/>
      <c r="R677"/>
      <c r="S677"/>
      <c r="T677"/>
      <c r="U677"/>
      <c r="V677"/>
      <c r="W677"/>
      <c r="X677"/>
      <c r="Y677"/>
      <c r="Z677"/>
      <c r="AA677"/>
      <c r="AB677"/>
      <c r="AC677"/>
      <c r="AD677"/>
    </row>
    <row r="678" spans="1:30">
      <c r="A678"/>
      <c r="B678"/>
      <c r="C678"/>
      <c r="D678"/>
      <c r="E678"/>
      <c r="F678"/>
      <c r="G678"/>
      <c r="H678"/>
      <c r="I678"/>
      <c r="J678"/>
      <c r="K678"/>
      <c r="L678"/>
      <c r="M678"/>
      <c r="N678"/>
      <c r="O678"/>
      <c r="P678"/>
      <c r="Q678"/>
      <c r="R678"/>
      <c r="S678"/>
      <c r="T678"/>
      <c r="U678"/>
      <c r="V678"/>
      <c r="W678"/>
      <c r="X678"/>
      <c r="Y678"/>
      <c r="Z678"/>
      <c r="AA678"/>
      <c r="AB678"/>
      <c r="AC678"/>
      <c r="AD678"/>
    </row>
    <row r="679" spans="1:30">
      <c r="A679"/>
      <c r="B679"/>
      <c r="C679"/>
      <c r="D679"/>
      <c r="E679"/>
      <c r="F679"/>
      <c r="G679"/>
      <c r="H679"/>
      <c r="I679"/>
      <c r="J679"/>
      <c r="K679"/>
      <c r="L679"/>
      <c r="M679"/>
      <c r="N679"/>
      <c r="O679"/>
      <c r="P679"/>
      <c r="Q679"/>
      <c r="R679"/>
      <c r="S679"/>
      <c r="T679"/>
      <c r="U679"/>
      <c r="V679"/>
      <c r="W679"/>
      <c r="X679"/>
      <c r="Y679"/>
      <c r="Z679"/>
      <c r="AA679"/>
      <c r="AB679"/>
      <c r="AC679"/>
      <c r="AD679"/>
    </row>
    <row r="680" spans="1:30">
      <c r="A680"/>
      <c r="B680"/>
      <c r="C680"/>
      <c r="D680"/>
      <c r="E680"/>
      <c r="F680"/>
      <c r="G680"/>
      <c r="H680"/>
      <c r="I680"/>
      <c r="J680"/>
      <c r="K680"/>
      <c r="L680"/>
      <c r="M680"/>
      <c r="N680"/>
      <c r="O680"/>
      <c r="P680"/>
      <c r="Q680"/>
      <c r="R680"/>
      <c r="S680"/>
      <c r="T680"/>
      <c r="U680"/>
      <c r="V680"/>
      <c r="W680"/>
      <c r="X680"/>
      <c r="Y680"/>
      <c r="Z680"/>
      <c r="AA680"/>
      <c r="AB680"/>
      <c r="AC680"/>
      <c r="AD680"/>
    </row>
    <row r="681" spans="1:30">
      <c r="A681"/>
      <c r="B681"/>
      <c r="C681"/>
      <c r="D681"/>
      <c r="E681"/>
      <c r="F681"/>
      <c r="G681"/>
      <c r="H681"/>
      <c r="I681"/>
      <c r="J681"/>
      <c r="K681"/>
      <c r="L681"/>
      <c r="M681"/>
      <c r="N681"/>
      <c r="O681"/>
      <c r="P681"/>
      <c r="Q681"/>
      <c r="R681"/>
      <c r="S681"/>
      <c r="T681"/>
      <c r="U681"/>
      <c r="V681"/>
      <c r="W681"/>
      <c r="X681"/>
      <c r="Y681"/>
      <c r="Z681"/>
      <c r="AA681"/>
      <c r="AB681"/>
      <c r="AC681"/>
      <c r="AD681"/>
    </row>
    <row r="682" spans="1:30">
      <c r="A682"/>
      <c r="B682"/>
      <c r="C682"/>
      <c r="D682"/>
      <c r="E682"/>
      <c r="F682"/>
      <c r="G682"/>
      <c r="H682"/>
      <c r="I682"/>
      <c r="J682"/>
      <c r="K682"/>
      <c r="L682"/>
      <c r="M682"/>
      <c r="N682"/>
      <c r="O682"/>
      <c r="P682"/>
      <c r="Q682"/>
      <c r="R682"/>
      <c r="S682"/>
      <c r="T682"/>
      <c r="U682"/>
      <c r="V682"/>
      <c r="W682"/>
      <c r="X682"/>
      <c r="Y682"/>
      <c r="Z682"/>
      <c r="AA682"/>
      <c r="AB682"/>
      <c r="AC682"/>
      <c r="AD682"/>
    </row>
    <row r="683" spans="1:30">
      <c r="A683"/>
      <c r="B683"/>
      <c r="C683"/>
      <c r="D683"/>
      <c r="E683"/>
      <c r="F683"/>
      <c r="G683"/>
      <c r="H683"/>
      <c r="I683"/>
      <c r="J683"/>
      <c r="K683"/>
      <c r="L683"/>
      <c r="M683"/>
      <c r="N683"/>
      <c r="O683"/>
      <c r="P683"/>
      <c r="Q683"/>
      <c r="R683"/>
      <c r="S683"/>
      <c r="T683"/>
      <c r="U683"/>
      <c r="V683"/>
      <c r="W683"/>
      <c r="X683"/>
      <c r="Y683"/>
      <c r="Z683"/>
      <c r="AA683"/>
      <c r="AB683"/>
      <c r="AC683"/>
      <c r="AD683"/>
    </row>
    <row r="684" spans="1:30">
      <c r="A684"/>
      <c r="B684"/>
      <c r="C684"/>
      <c r="D684"/>
      <c r="E684"/>
      <c r="F684"/>
      <c r="G684"/>
      <c r="H684"/>
      <c r="I684"/>
      <c r="J684"/>
      <c r="K684"/>
      <c r="L684"/>
      <c r="M684"/>
      <c r="N684"/>
      <c r="O684"/>
      <c r="P684"/>
      <c r="Q684"/>
      <c r="R684"/>
      <c r="S684"/>
      <c r="T684"/>
      <c r="U684"/>
      <c r="V684"/>
      <c r="W684"/>
      <c r="X684"/>
      <c r="Y684"/>
      <c r="Z684"/>
      <c r="AA684"/>
      <c r="AB684"/>
      <c r="AC684"/>
      <c r="AD684"/>
    </row>
    <row r="685" spans="1:30">
      <c r="A685"/>
      <c r="B685"/>
      <c r="C685"/>
      <c r="D685"/>
      <c r="E685"/>
      <c r="F685"/>
      <c r="G685"/>
      <c r="H685"/>
      <c r="I685"/>
      <c r="J685"/>
      <c r="K685"/>
      <c r="L685"/>
      <c r="M685"/>
      <c r="N685"/>
      <c r="O685"/>
      <c r="P685"/>
      <c r="Q685"/>
      <c r="R685"/>
      <c r="S685"/>
      <c r="T685"/>
      <c r="U685"/>
      <c r="V685"/>
      <c r="W685"/>
      <c r="X685"/>
      <c r="Y685"/>
      <c r="Z685"/>
      <c r="AA685"/>
      <c r="AB685"/>
      <c r="AC685"/>
      <c r="AD685"/>
    </row>
    <row r="686" spans="1:30">
      <c r="A686"/>
      <c r="B686"/>
      <c r="C686"/>
      <c r="D686"/>
      <c r="E686"/>
      <c r="F686"/>
      <c r="G686"/>
      <c r="H686"/>
      <c r="I686"/>
      <c r="J686"/>
      <c r="K686"/>
      <c r="L686"/>
      <c r="M686"/>
      <c r="N686"/>
      <c r="O686"/>
      <c r="P686"/>
      <c r="Q686"/>
      <c r="R686"/>
      <c r="S686"/>
      <c r="T686"/>
      <c r="U686"/>
      <c r="V686"/>
      <c r="W686"/>
      <c r="X686"/>
      <c r="Y686"/>
      <c r="Z686"/>
      <c r="AA686"/>
      <c r="AB686"/>
      <c r="AC686"/>
      <c r="AD686"/>
    </row>
    <row r="687" spans="1:30">
      <c r="A687"/>
      <c r="B687"/>
      <c r="C687"/>
      <c r="D687"/>
      <c r="E687"/>
      <c r="F687"/>
      <c r="G687"/>
      <c r="H687"/>
      <c r="I687"/>
      <c r="J687"/>
      <c r="K687"/>
      <c r="L687"/>
      <c r="M687"/>
      <c r="N687"/>
      <c r="O687"/>
      <c r="P687"/>
      <c r="Q687"/>
      <c r="R687"/>
      <c r="S687"/>
      <c r="T687"/>
      <c r="U687"/>
      <c r="V687"/>
      <c r="W687"/>
      <c r="X687"/>
      <c r="Y687"/>
      <c r="Z687"/>
      <c r="AA687"/>
      <c r="AB687"/>
      <c r="AC687"/>
      <c r="AD687"/>
    </row>
    <row r="688" spans="1:30">
      <c r="A688"/>
      <c r="B688"/>
      <c r="C688"/>
      <c r="D688"/>
      <c r="E688"/>
      <c r="F688"/>
      <c r="G688"/>
      <c r="H688"/>
      <c r="I688"/>
      <c r="J688"/>
      <c r="K688"/>
      <c r="L688"/>
      <c r="M688"/>
      <c r="N688"/>
      <c r="O688"/>
      <c r="P688"/>
      <c r="Q688"/>
      <c r="R688"/>
      <c r="S688"/>
      <c r="T688"/>
      <c r="U688"/>
      <c r="V688"/>
      <c r="W688"/>
      <c r="X688"/>
      <c r="Y688"/>
      <c r="Z688"/>
      <c r="AA688"/>
      <c r="AB688"/>
      <c r="AC688"/>
      <c r="AD688"/>
    </row>
    <row r="689" spans="1:30">
      <c r="A689"/>
      <c r="B689"/>
      <c r="C689"/>
      <c r="D689"/>
      <c r="E689"/>
      <c r="F689"/>
      <c r="G689"/>
      <c r="H689"/>
      <c r="I689"/>
      <c r="J689"/>
      <c r="K689"/>
      <c r="L689"/>
      <c r="M689"/>
      <c r="N689"/>
      <c r="O689"/>
      <c r="P689"/>
      <c r="Q689"/>
      <c r="R689"/>
      <c r="S689"/>
      <c r="T689"/>
      <c r="U689"/>
      <c r="V689"/>
      <c r="W689"/>
      <c r="X689"/>
      <c r="Y689"/>
      <c r="Z689"/>
      <c r="AA689"/>
      <c r="AB689"/>
      <c r="AC689"/>
      <c r="AD689"/>
    </row>
    <row r="690" spans="1:30">
      <c r="A690"/>
      <c r="B690"/>
      <c r="C690"/>
      <c r="D690"/>
      <c r="E690"/>
      <c r="F690"/>
      <c r="G690"/>
      <c r="H690"/>
      <c r="I690"/>
      <c r="J690"/>
      <c r="K690"/>
      <c r="L690"/>
      <c r="M690"/>
      <c r="N690"/>
      <c r="O690"/>
      <c r="P690"/>
      <c r="Q690"/>
      <c r="R690"/>
      <c r="S690"/>
      <c r="T690"/>
      <c r="U690"/>
      <c r="V690"/>
      <c r="W690"/>
      <c r="X690"/>
      <c r="Y690"/>
      <c r="Z690"/>
      <c r="AA690"/>
      <c r="AB690"/>
      <c r="AC690"/>
      <c r="AD690"/>
    </row>
    <row r="691" spans="1:30">
      <c r="A691"/>
      <c r="B691"/>
      <c r="C691"/>
      <c r="D691"/>
      <c r="E691"/>
      <c r="F691"/>
      <c r="G691"/>
      <c r="H691"/>
      <c r="I691"/>
      <c r="J691"/>
      <c r="K691"/>
      <c r="L691"/>
      <c r="M691"/>
      <c r="N691"/>
      <c r="O691"/>
      <c r="P691"/>
      <c r="Q691"/>
      <c r="R691"/>
      <c r="S691"/>
      <c r="T691"/>
      <c r="U691"/>
      <c r="V691"/>
      <c r="W691"/>
      <c r="X691"/>
      <c r="Y691"/>
      <c r="Z691"/>
      <c r="AA691"/>
      <c r="AB691"/>
      <c r="AC691"/>
      <c r="AD691"/>
    </row>
    <row r="692" spans="1:30">
      <c r="A692"/>
      <c r="B692"/>
      <c r="C692"/>
      <c r="D692"/>
      <c r="E692"/>
      <c r="F692"/>
      <c r="G692"/>
      <c r="H692"/>
      <c r="I692"/>
      <c r="J692"/>
      <c r="K692"/>
      <c r="L692"/>
      <c r="M692"/>
      <c r="N692"/>
      <c r="O692"/>
      <c r="P692"/>
      <c r="Q692"/>
      <c r="R692"/>
      <c r="S692"/>
      <c r="T692"/>
      <c r="U692"/>
      <c r="V692"/>
      <c r="W692"/>
      <c r="X692"/>
      <c r="Y692"/>
      <c r="Z692"/>
      <c r="AA692"/>
      <c r="AB692"/>
      <c r="AC692"/>
      <c r="AD692"/>
    </row>
    <row r="693" spans="1:30">
      <c r="A693"/>
      <c r="B693"/>
      <c r="C693"/>
      <c r="D693"/>
      <c r="E693"/>
      <c r="F693"/>
      <c r="G693"/>
      <c r="H693"/>
      <c r="I693"/>
      <c r="J693"/>
      <c r="K693"/>
      <c r="L693"/>
      <c r="M693"/>
      <c r="N693"/>
      <c r="O693"/>
      <c r="P693"/>
      <c r="Q693"/>
      <c r="R693"/>
      <c r="S693"/>
      <c r="T693"/>
      <c r="U693"/>
      <c r="V693"/>
      <c r="W693"/>
      <c r="X693"/>
      <c r="Y693"/>
      <c r="Z693"/>
      <c r="AA693"/>
      <c r="AB693"/>
      <c r="AC693"/>
      <c r="AD693"/>
    </row>
    <row r="694" spans="1:30">
      <c r="A694"/>
      <c r="B694"/>
      <c r="C694"/>
      <c r="D694"/>
      <c r="E694"/>
      <c r="F694"/>
      <c r="G694"/>
      <c r="H694"/>
      <c r="I694"/>
      <c r="J694"/>
      <c r="K694"/>
      <c r="L694"/>
      <c r="M694"/>
      <c r="N694"/>
      <c r="O694"/>
      <c r="P694"/>
      <c r="Q694"/>
      <c r="R694"/>
      <c r="S694"/>
      <c r="T694"/>
      <c r="U694"/>
      <c r="V694"/>
      <c r="W694"/>
      <c r="X694"/>
      <c r="Y694"/>
      <c r="Z694"/>
      <c r="AA694"/>
      <c r="AB694"/>
      <c r="AC694"/>
      <c r="AD694"/>
    </row>
    <row r="695" spans="1:30">
      <c r="A695"/>
      <c r="B695"/>
      <c r="C695"/>
      <c r="D695"/>
      <c r="E695"/>
      <c r="F695"/>
      <c r="G695"/>
      <c r="H695"/>
      <c r="I695"/>
      <c r="J695"/>
      <c r="K695"/>
      <c r="L695"/>
      <c r="M695"/>
      <c r="N695"/>
      <c r="O695"/>
      <c r="P695"/>
      <c r="Q695"/>
      <c r="R695"/>
      <c r="S695"/>
      <c r="T695"/>
      <c r="U695"/>
      <c r="V695"/>
      <c r="W695"/>
      <c r="X695"/>
      <c r="Y695"/>
      <c r="Z695"/>
      <c r="AA695"/>
      <c r="AB695"/>
      <c r="AC695"/>
      <c r="AD695"/>
    </row>
    <row r="696" spans="1:30">
      <c r="A696"/>
      <c r="B696"/>
      <c r="C696"/>
      <c r="D696"/>
      <c r="E696"/>
      <c r="F696"/>
      <c r="G696"/>
      <c r="H696"/>
      <c r="I696"/>
      <c r="J696"/>
      <c r="K696"/>
      <c r="L696"/>
      <c r="M696"/>
      <c r="N696"/>
      <c r="O696"/>
      <c r="P696"/>
      <c r="Q696"/>
      <c r="R696"/>
      <c r="S696"/>
      <c r="T696"/>
      <c r="U696"/>
      <c r="V696"/>
      <c r="W696"/>
      <c r="X696"/>
      <c r="Y696"/>
      <c r="Z696"/>
      <c r="AA696"/>
      <c r="AB696"/>
      <c r="AC696"/>
      <c r="AD696"/>
    </row>
    <row r="697" spans="1:30">
      <c r="A697"/>
      <c r="B697"/>
      <c r="C697"/>
      <c r="D697"/>
      <c r="E697"/>
      <c r="F697"/>
      <c r="G697"/>
      <c r="H697"/>
      <c r="I697"/>
      <c r="J697"/>
      <c r="K697"/>
      <c r="L697"/>
      <c r="M697"/>
      <c r="N697"/>
      <c r="O697"/>
      <c r="P697"/>
      <c r="Q697"/>
      <c r="R697"/>
      <c r="S697"/>
      <c r="T697"/>
      <c r="U697"/>
      <c r="V697"/>
      <c r="W697"/>
      <c r="X697"/>
      <c r="Y697"/>
      <c r="Z697"/>
      <c r="AA697"/>
      <c r="AB697"/>
      <c r="AC697"/>
      <c r="AD697"/>
    </row>
    <row r="698" spans="1:30">
      <c r="A698"/>
      <c r="B698"/>
      <c r="C698"/>
      <c r="D698"/>
      <c r="E698"/>
      <c r="F698"/>
      <c r="G698"/>
      <c r="H698"/>
      <c r="I698"/>
      <c r="J698"/>
      <c r="K698"/>
      <c r="L698"/>
      <c r="M698"/>
      <c r="N698"/>
      <c r="O698"/>
      <c r="P698"/>
      <c r="Q698"/>
      <c r="R698"/>
      <c r="S698"/>
      <c r="T698"/>
      <c r="U698"/>
      <c r="V698"/>
      <c r="W698"/>
      <c r="X698"/>
      <c r="Y698"/>
      <c r="Z698"/>
      <c r="AA698"/>
      <c r="AB698"/>
      <c r="AC698"/>
      <c r="AD698"/>
    </row>
    <row r="699" spans="1:30">
      <c r="A699"/>
      <c r="B699"/>
      <c r="C699"/>
      <c r="D699"/>
      <c r="E699"/>
      <c r="F699"/>
      <c r="G699"/>
      <c r="H699"/>
      <c r="I699"/>
      <c r="J699"/>
      <c r="K699"/>
      <c r="L699"/>
      <c r="M699"/>
      <c r="N699"/>
      <c r="O699"/>
      <c r="P699"/>
      <c r="Q699"/>
      <c r="R699"/>
      <c r="S699"/>
      <c r="T699"/>
      <c r="U699"/>
      <c r="V699"/>
      <c r="W699"/>
      <c r="X699"/>
      <c r="Y699"/>
      <c r="Z699"/>
      <c r="AA699"/>
      <c r="AB699"/>
      <c r="AC699"/>
      <c r="AD699"/>
    </row>
    <row r="700" spans="1:30">
      <c r="A700"/>
      <c r="B700"/>
      <c r="C700"/>
      <c r="D700"/>
      <c r="E700"/>
      <c r="F700"/>
      <c r="G700"/>
      <c r="H700"/>
      <c r="I700"/>
      <c r="J700"/>
      <c r="K700"/>
      <c r="L700"/>
      <c r="M700"/>
      <c r="N700"/>
      <c r="O700"/>
      <c r="P700"/>
      <c r="Q700"/>
      <c r="R700"/>
      <c r="S700"/>
      <c r="T700"/>
      <c r="U700"/>
      <c r="V700"/>
      <c r="W700"/>
      <c r="X700"/>
      <c r="Y700"/>
      <c r="Z700"/>
      <c r="AA700"/>
      <c r="AB700"/>
      <c r="AC700"/>
      <c r="AD700"/>
    </row>
    <row r="701" spans="1:30">
      <c r="A701"/>
      <c r="B701"/>
      <c r="C701"/>
      <c r="D701"/>
      <c r="E701"/>
      <c r="F701"/>
      <c r="G701"/>
      <c r="H701"/>
      <c r="I701"/>
      <c r="J701"/>
      <c r="K701"/>
      <c r="L701"/>
      <c r="M701"/>
      <c r="N701"/>
      <c r="O701"/>
      <c r="P701"/>
      <c r="Q701"/>
      <c r="R701"/>
      <c r="S701"/>
      <c r="T701"/>
      <c r="U701"/>
      <c r="V701"/>
      <c r="W701"/>
      <c r="X701"/>
      <c r="Y701"/>
      <c r="Z701"/>
      <c r="AA701"/>
      <c r="AB701"/>
      <c r="AC701"/>
      <c r="AD701"/>
    </row>
    <row r="702" spans="1:30">
      <c r="A702"/>
      <c r="B702"/>
      <c r="C702"/>
      <c r="D702"/>
      <c r="E702"/>
      <c r="F702"/>
      <c r="G702"/>
      <c r="H702"/>
      <c r="I702"/>
      <c r="J702"/>
      <c r="K702"/>
      <c r="L702"/>
      <c r="M702"/>
      <c r="N702"/>
      <c r="O702"/>
      <c r="P702"/>
      <c r="Q702"/>
      <c r="R702"/>
      <c r="S702"/>
      <c r="T702"/>
      <c r="U702"/>
      <c r="V702"/>
      <c r="W702"/>
      <c r="X702"/>
      <c r="Y702"/>
      <c r="Z702"/>
      <c r="AA702"/>
      <c r="AB702"/>
      <c r="AC702"/>
      <c r="AD702"/>
    </row>
    <row r="703" spans="1:30">
      <c r="A703"/>
      <c r="B703"/>
      <c r="C703"/>
      <c r="D703"/>
      <c r="E703"/>
      <c r="F703"/>
      <c r="G703"/>
      <c r="H703"/>
      <c r="I703"/>
      <c r="J703"/>
      <c r="K703"/>
      <c r="L703"/>
      <c r="M703"/>
      <c r="N703"/>
      <c r="O703"/>
      <c r="P703"/>
      <c r="Q703"/>
      <c r="R703"/>
      <c r="S703"/>
      <c r="T703"/>
      <c r="U703"/>
      <c r="V703"/>
      <c r="W703"/>
      <c r="X703"/>
      <c r="Y703"/>
      <c r="Z703"/>
      <c r="AA703"/>
      <c r="AB703"/>
      <c r="AC703"/>
      <c r="AD703"/>
    </row>
    <row r="704" spans="1:30">
      <c r="A704"/>
      <c r="B704"/>
      <c r="C704"/>
      <c r="D704"/>
      <c r="E704"/>
      <c r="F704"/>
      <c r="G704"/>
      <c r="H704"/>
      <c r="I704"/>
      <c r="J704"/>
      <c r="K704"/>
      <c r="L704"/>
      <c r="M704"/>
      <c r="N704"/>
      <c r="O704"/>
      <c r="P704"/>
      <c r="Q704"/>
      <c r="R704"/>
      <c r="S704"/>
      <c r="T704"/>
      <c r="U704"/>
      <c r="V704"/>
      <c r="W704"/>
      <c r="X704"/>
      <c r="Y704"/>
      <c r="Z704"/>
      <c r="AA704"/>
      <c r="AB704"/>
      <c r="AC704"/>
      <c r="AD704"/>
    </row>
    <row r="705" spans="1:30">
      <c r="A705"/>
      <c r="B705"/>
      <c r="C705"/>
      <c r="D705"/>
      <c r="E705"/>
      <c r="F705"/>
      <c r="G705"/>
      <c r="H705"/>
      <c r="I705"/>
      <c r="J705"/>
      <c r="K705"/>
      <c r="L705"/>
      <c r="M705"/>
      <c r="N705"/>
      <c r="O705"/>
      <c r="P705"/>
      <c r="Q705"/>
      <c r="R705"/>
      <c r="S705"/>
      <c r="T705"/>
      <c r="U705"/>
      <c r="V705"/>
      <c r="W705"/>
      <c r="X705"/>
      <c r="Y705"/>
      <c r="Z705"/>
      <c r="AA705"/>
      <c r="AB705"/>
      <c r="AC705"/>
      <c r="AD705"/>
    </row>
    <row r="706" spans="1:30">
      <c r="A706"/>
      <c r="B706"/>
      <c r="C706"/>
      <c r="D706"/>
      <c r="E706"/>
      <c r="F706"/>
      <c r="G706"/>
      <c r="H706"/>
      <c r="I706"/>
      <c r="J706"/>
      <c r="K706"/>
      <c r="L706"/>
      <c r="M706"/>
      <c r="N706"/>
      <c r="O706"/>
      <c r="P706"/>
      <c r="Q706"/>
      <c r="R706"/>
      <c r="S706"/>
      <c r="T706"/>
      <c r="U706"/>
      <c r="V706"/>
      <c r="W706"/>
      <c r="X706"/>
      <c r="Y706"/>
      <c r="Z706"/>
      <c r="AA706"/>
      <c r="AB706"/>
      <c r="AC706"/>
      <c r="AD706"/>
    </row>
    <row r="707" spans="1:30">
      <c r="A707"/>
      <c r="B707"/>
      <c r="C707"/>
      <c r="D707"/>
      <c r="E707"/>
      <c r="F707"/>
      <c r="G707"/>
      <c r="H707"/>
      <c r="I707"/>
      <c r="J707"/>
      <c r="K707"/>
      <c r="L707"/>
      <c r="M707"/>
      <c r="N707"/>
      <c r="O707"/>
      <c r="P707"/>
      <c r="Q707"/>
      <c r="R707"/>
      <c r="S707"/>
      <c r="T707"/>
      <c r="U707"/>
      <c r="V707"/>
      <c r="W707"/>
      <c r="X707"/>
      <c r="Y707"/>
      <c r="Z707"/>
      <c r="AA707"/>
      <c r="AB707"/>
      <c r="AC707"/>
      <c r="AD707"/>
    </row>
    <row r="708" spans="1:30">
      <c r="A708"/>
      <c r="B708"/>
      <c r="C708"/>
      <c r="D708"/>
      <c r="E708"/>
      <c r="F708"/>
      <c r="G708"/>
      <c r="H708"/>
      <c r="I708"/>
      <c r="J708"/>
      <c r="K708"/>
      <c r="L708"/>
      <c r="M708"/>
      <c r="N708"/>
      <c r="O708"/>
      <c r="P708"/>
      <c r="Q708"/>
      <c r="R708"/>
      <c r="S708"/>
      <c r="T708"/>
      <c r="U708"/>
      <c r="V708"/>
      <c r="W708"/>
      <c r="X708"/>
      <c r="Y708"/>
      <c r="Z708"/>
      <c r="AA708"/>
      <c r="AB708"/>
      <c r="AC708"/>
      <c r="AD708"/>
    </row>
    <row r="709" spans="1:30">
      <c r="A709"/>
      <c r="B709"/>
      <c r="C709"/>
      <c r="D709"/>
      <c r="E709"/>
      <c r="F709"/>
      <c r="G709"/>
      <c r="H709"/>
      <c r="I709"/>
      <c r="J709"/>
      <c r="K709"/>
      <c r="L709"/>
      <c r="M709"/>
      <c r="N709"/>
      <c r="O709"/>
      <c r="P709"/>
      <c r="Q709"/>
      <c r="R709"/>
      <c r="S709"/>
      <c r="T709"/>
      <c r="U709"/>
      <c r="V709"/>
      <c r="W709"/>
      <c r="X709"/>
      <c r="Y709"/>
      <c r="Z709"/>
      <c r="AA709"/>
      <c r="AB709"/>
      <c r="AC709"/>
      <c r="AD709"/>
    </row>
    <row r="710" spans="1:30">
      <c r="A710"/>
      <c r="B710"/>
      <c r="C710"/>
      <c r="D710"/>
      <c r="E710"/>
      <c r="F710"/>
      <c r="G710"/>
      <c r="H710"/>
      <c r="I710"/>
      <c r="J710"/>
      <c r="K710"/>
      <c r="L710"/>
      <c r="M710"/>
      <c r="N710"/>
      <c r="O710"/>
      <c r="P710"/>
      <c r="Q710"/>
      <c r="R710"/>
      <c r="S710"/>
      <c r="T710"/>
      <c r="U710"/>
      <c r="V710"/>
      <c r="W710"/>
      <c r="X710"/>
      <c r="Y710"/>
      <c r="Z710"/>
      <c r="AA710"/>
      <c r="AB710"/>
      <c r="AC710"/>
      <c r="AD710"/>
    </row>
    <row r="711" spans="1:30">
      <c r="A711"/>
      <c r="B711"/>
      <c r="C711"/>
      <c r="D711"/>
      <c r="E711"/>
      <c r="F711"/>
      <c r="G711"/>
      <c r="H711"/>
      <c r="I711"/>
      <c r="J711"/>
      <c r="K711"/>
      <c r="L711"/>
      <c r="M711"/>
      <c r="N711"/>
      <c r="O711"/>
      <c r="P711"/>
      <c r="Q711"/>
      <c r="R711"/>
      <c r="S711"/>
      <c r="T711"/>
      <c r="U711"/>
      <c r="V711"/>
      <c r="W711"/>
      <c r="X711"/>
      <c r="Y711"/>
      <c r="Z711"/>
      <c r="AA711"/>
      <c r="AB711"/>
      <c r="AC711"/>
      <c r="AD711"/>
    </row>
    <row r="712" spans="1:30">
      <c r="A712"/>
      <c r="B712"/>
      <c r="C712"/>
      <c r="D712"/>
      <c r="E712"/>
      <c r="F712"/>
      <c r="G712"/>
      <c r="H712"/>
      <c r="I712"/>
      <c r="J712"/>
      <c r="K712"/>
      <c r="L712"/>
      <c r="M712"/>
      <c r="N712"/>
      <c r="O712"/>
      <c r="P712"/>
      <c r="Q712"/>
      <c r="R712"/>
      <c r="S712"/>
      <c r="T712"/>
      <c r="U712"/>
      <c r="V712"/>
      <c r="W712"/>
      <c r="X712"/>
      <c r="Y712"/>
      <c r="Z712"/>
      <c r="AA712"/>
      <c r="AB712"/>
      <c r="AC712"/>
      <c r="AD712"/>
    </row>
    <row r="713" spans="1:30">
      <c r="A713"/>
      <c r="B713"/>
      <c r="C713"/>
      <c r="D713"/>
      <c r="E713"/>
      <c r="F713"/>
      <c r="G713"/>
      <c r="H713"/>
      <c r="I713"/>
      <c r="J713"/>
      <c r="K713"/>
      <c r="L713"/>
      <c r="M713"/>
      <c r="N713"/>
      <c r="O713"/>
      <c r="P713"/>
      <c r="Q713"/>
      <c r="R713"/>
      <c r="S713"/>
      <c r="T713"/>
      <c r="U713"/>
      <c r="V713"/>
      <c r="W713"/>
      <c r="X713"/>
      <c r="Y713"/>
      <c r="Z713"/>
      <c r="AA713"/>
      <c r="AB713"/>
      <c r="AC713"/>
      <c r="AD713"/>
    </row>
    <row r="714" spans="1:30">
      <c r="A714"/>
      <c r="B714"/>
      <c r="C714"/>
      <c r="D714"/>
      <c r="E714"/>
      <c r="F714"/>
      <c r="G714"/>
      <c r="H714"/>
      <c r="I714"/>
      <c r="J714"/>
      <c r="K714"/>
      <c r="L714"/>
      <c r="M714"/>
      <c r="N714"/>
      <c r="O714"/>
      <c r="P714"/>
      <c r="Q714"/>
      <c r="R714"/>
      <c r="S714"/>
      <c r="T714"/>
      <c r="U714"/>
      <c r="V714"/>
      <c r="W714"/>
      <c r="X714"/>
      <c r="Y714"/>
      <c r="Z714"/>
      <c r="AA714"/>
      <c r="AB714"/>
      <c r="AC714"/>
      <c r="AD714"/>
    </row>
    <row r="715" spans="1:30">
      <c r="A715"/>
      <c r="B715"/>
      <c r="C715"/>
      <c r="D715"/>
      <c r="E715"/>
      <c r="F715"/>
      <c r="G715"/>
      <c r="H715"/>
      <c r="I715"/>
      <c r="J715"/>
      <c r="K715"/>
      <c r="L715"/>
      <c r="M715"/>
      <c r="N715"/>
      <c r="O715"/>
      <c r="P715"/>
      <c r="Q715"/>
      <c r="R715"/>
      <c r="S715"/>
      <c r="T715"/>
      <c r="U715"/>
      <c r="V715"/>
      <c r="W715"/>
      <c r="X715"/>
      <c r="Y715"/>
      <c r="Z715"/>
      <c r="AA715"/>
      <c r="AB715"/>
      <c r="AC715"/>
      <c r="AD715"/>
    </row>
    <row r="716" spans="1:30">
      <c r="A716"/>
      <c r="B716"/>
      <c r="C716"/>
      <c r="D716"/>
      <c r="E716"/>
      <c r="F716"/>
      <c r="G716"/>
      <c r="H716"/>
      <c r="I716"/>
      <c r="J716"/>
      <c r="K716"/>
      <c r="L716"/>
      <c r="M716"/>
      <c r="N716"/>
      <c r="O716"/>
      <c r="P716"/>
      <c r="Q716"/>
      <c r="R716"/>
      <c r="S716"/>
      <c r="T716"/>
      <c r="U716"/>
      <c r="V716"/>
      <c r="W716"/>
      <c r="X716"/>
      <c r="Y716"/>
      <c r="Z716"/>
      <c r="AA716"/>
      <c r="AB716"/>
      <c r="AC716"/>
      <c r="AD716"/>
    </row>
    <row r="717" spans="1:30">
      <c r="A717"/>
      <c r="B717"/>
      <c r="C717"/>
      <c r="D717"/>
      <c r="E717"/>
      <c r="F717"/>
      <c r="G717"/>
      <c r="H717"/>
      <c r="I717"/>
      <c r="J717"/>
      <c r="K717"/>
      <c r="L717"/>
      <c r="M717"/>
      <c r="N717"/>
      <c r="O717"/>
      <c r="P717"/>
      <c r="Q717"/>
      <c r="R717"/>
      <c r="S717"/>
      <c r="T717"/>
      <c r="U717"/>
      <c r="V717"/>
      <c r="W717"/>
      <c r="X717"/>
      <c r="Y717"/>
      <c r="Z717"/>
      <c r="AA717"/>
      <c r="AB717"/>
      <c r="AC717"/>
      <c r="AD717"/>
    </row>
    <row r="718" spans="1:30">
      <c r="A718"/>
      <c r="B718"/>
      <c r="C718"/>
      <c r="D718"/>
      <c r="E718"/>
      <c r="F718"/>
      <c r="G718"/>
      <c r="H718"/>
      <c r="I718"/>
      <c r="J718"/>
      <c r="K718"/>
      <c r="L718"/>
      <c r="M718"/>
      <c r="N718"/>
      <c r="O718"/>
      <c r="P718"/>
      <c r="Q718"/>
      <c r="R718"/>
      <c r="S718"/>
      <c r="T718"/>
      <c r="U718"/>
      <c r="V718"/>
      <c r="W718"/>
      <c r="X718"/>
      <c r="Y718"/>
      <c r="Z718"/>
      <c r="AA718"/>
      <c r="AB718"/>
      <c r="AC718"/>
      <c r="AD718"/>
    </row>
    <row r="719" spans="1:30">
      <c r="A719"/>
      <c r="B719"/>
      <c r="C719"/>
      <c r="D719"/>
      <c r="E719"/>
      <c r="F719"/>
      <c r="G719"/>
      <c r="H719"/>
      <c r="I719"/>
      <c r="J719"/>
      <c r="K719"/>
      <c r="L719"/>
      <c r="M719"/>
      <c r="N719"/>
      <c r="O719"/>
      <c r="P719"/>
      <c r="Q719"/>
      <c r="R719"/>
      <c r="S719"/>
      <c r="T719"/>
      <c r="U719"/>
      <c r="V719"/>
      <c r="W719"/>
      <c r="X719"/>
      <c r="Y719"/>
      <c r="Z719"/>
      <c r="AA719"/>
      <c r="AB719"/>
      <c r="AC719"/>
      <c r="AD719"/>
    </row>
    <row r="720" spans="1:30">
      <c r="A720"/>
      <c r="B720"/>
      <c r="C720"/>
      <c r="D720"/>
      <c r="E720"/>
      <c r="F720"/>
      <c r="G720"/>
      <c r="H720"/>
      <c r="I720"/>
      <c r="J720"/>
      <c r="K720"/>
      <c r="L720"/>
      <c r="M720"/>
      <c r="N720"/>
      <c r="O720"/>
      <c r="P720"/>
      <c r="Q720"/>
      <c r="R720"/>
      <c r="S720"/>
      <c r="T720"/>
      <c r="U720"/>
      <c r="V720"/>
      <c r="W720"/>
      <c r="X720"/>
      <c r="Y720"/>
      <c r="Z720"/>
      <c r="AA720"/>
      <c r="AB720"/>
      <c r="AC720"/>
      <c r="AD720"/>
    </row>
    <row r="721" spans="1:30">
      <c r="A721"/>
      <c r="B721"/>
      <c r="C721"/>
      <c r="D721"/>
      <c r="E721"/>
      <c r="F721"/>
      <c r="G721"/>
      <c r="H721"/>
      <c r="I721"/>
      <c r="J721"/>
      <c r="K721"/>
      <c r="L721"/>
      <c r="M721"/>
      <c r="N721"/>
      <c r="O721"/>
      <c r="P721"/>
      <c r="Q721"/>
      <c r="R721"/>
      <c r="S721"/>
      <c r="T721"/>
      <c r="U721"/>
      <c r="V721"/>
      <c r="W721"/>
      <c r="X721"/>
      <c r="Y721"/>
      <c r="Z721"/>
      <c r="AA721"/>
      <c r="AB721"/>
      <c r="AC721"/>
      <c r="AD721"/>
    </row>
    <row r="722" spans="1:30">
      <c r="A722"/>
      <c r="B722"/>
      <c r="C722"/>
      <c r="D722"/>
      <c r="E722"/>
      <c r="F722"/>
      <c r="G722"/>
      <c r="H722"/>
      <c r="I722"/>
      <c r="J722"/>
      <c r="K722"/>
      <c r="L722"/>
      <c r="M722"/>
      <c r="N722"/>
      <c r="O722"/>
      <c r="P722"/>
      <c r="Q722"/>
      <c r="R722"/>
      <c r="S722"/>
      <c r="T722"/>
      <c r="U722"/>
      <c r="V722"/>
      <c r="W722"/>
      <c r="X722"/>
      <c r="Y722"/>
      <c r="Z722"/>
      <c r="AA722"/>
      <c r="AB722"/>
      <c r="AC722"/>
      <c r="AD722"/>
    </row>
    <row r="723" spans="1:30">
      <c r="A723"/>
      <c r="B723"/>
      <c r="C723"/>
      <c r="D723"/>
      <c r="E723"/>
      <c r="F723"/>
      <c r="G723"/>
      <c r="H723"/>
      <c r="I723"/>
      <c r="J723"/>
      <c r="K723"/>
      <c r="L723"/>
      <c r="M723"/>
      <c r="N723"/>
      <c r="O723"/>
      <c r="P723"/>
      <c r="Q723"/>
      <c r="R723"/>
      <c r="S723"/>
      <c r="T723"/>
      <c r="U723"/>
      <c r="V723"/>
      <c r="W723"/>
      <c r="X723"/>
      <c r="Y723"/>
      <c r="Z723"/>
      <c r="AA723"/>
      <c r="AB723"/>
      <c r="AC723"/>
      <c r="AD723"/>
    </row>
    <row r="724" spans="1:30">
      <c r="A724"/>
      <c r="B724"/>
      <c r="C724"/>
      <c r="D724"/>
      <c r="E724"/>
      <c r="F724"/>
      <c r="G724"/>
      <c r="H724"/>
      <c r="I724"/>
      <c r="J724"/>
      <c r="K724"/>
      <c r="L724"/>
      <c r="M724"/>
      <c r="N724"/>
      <c r="O724"/>
      <c r="P724"/>
      <c r="Q724"/>
      <c r="R724"/>
      <c r="S724"/>
      <c r="T724"/>
      <c r="U724"/>
      <c r="V724"/>
      <c r="W724"/>
      <c r="X724"/>
      <c r="Y724"/>
      <c r="Z724"/>
      <c r="AA724"/>
      <c r="AB724"/>
      <c r="AC724"/>
      <c r="AD724"/>
    </row>
    <row r="725" spans="1:30">
      <c r="A725"/>
      <c r="B725"/>
      <c r="C725"/>
      <c r="D725"/>
      <c r="E725"/>
      <c r="F725"/>
      <c r="G725"/>
      <c r="H725"/>
      <c r="I725"/>
      <c r="J725"/>
      <c r="K725"/>
      <c r="L725"/>
      <c r="M725"/>
      <c r="N725"/>
      <c r="O725"/>
      <c r="P725"/>
      <c r="Q725"/>
      <c r="R725"/>
      <c r="S725"/>
      <c r="T725"/>
      <c r="U725"/>
      <c r="V725"/>
      <c r="W725"/>
      <c r="X725"/>
      <c r="Y725"/>
      <c r="Z725"/>
      <c r="AA725"/>
      <c r="AB725"/>
      <c r="AC725"/>
      <c r="AD725"/>
    </row>
    <row r="726" spans="1:30">
      <c r="A726"/>
      <c r="B726"/>
      <c r="C726"/>
      <c r="D726"/>
      <c r="E726"/>
      <c r="F726"/>
      <c r="G726"/>
      <c r="H726"/>
      <c r="I726"/>
      <c r="J726"/>
      <c r="K726"/>
      <c r="L726"/>
      <c r="M726"/>
      <c r="N726"/>
      <c r="O726"/>
      <c r="P726"/>
      <c r="Q726"/>
      <c r="R726"/>
      <c r="S726"/>
      <c r="T726"/>
      <c r="U726"/>
      <c r="V726"/>
      <c r="W726"/>
      <c r="X726"/>
      <c r="Y726"/>
      <c r="Z726"/>
      <c r="AA726"/>
      <c r="AB726"/>
      <c r="AC726"/>
      <c r="AD726"/>
    </row>
    <row r="727" spans="1:30">
      <c r="A727"/>
      <c r="B727"/>
      <c r="C727"/>
      <c r="D727"/>
      <c r="E727"/>
      <c r="F727"/>
      <c r="G727"/>
      <c r="H727"/>
      <c r="I727"/>
      <c r="J727"/>
      <c r="K727"/>
      <c r="L727"/>
      <c r="M727"/>
      <c r="N727"/>
      <c r="O727"/>
      <c r="P727"/>
      <c r="Q727"/>
      <c r="R727"/>
      <c r="S727"/>
      <c r="T727"/>
      <c r="U727"/>
      <c r="V727"/>
      <c r="W727"/>
      <c r="X727"/>
      <c r="Y727"/>
      <c r="Z727"/>
      <c r="AA727"/>
      <c r="AB727"/>
      <c r="AC727"/>
      <c r="AD727"/>
    </row>
    <row r="728" spans="1:30">
      <c r="A728"/>
      <c r="B728"/>
      <c r="C728"/>
      <c r="D728"/>
      <c r="E728"/>
      <c r="F728"/>
      <c r="G728"/>
      <c r="H728"/>
      <c r="I728"/>
      <c r="J728"/>
      <c r="K728"/>
      <c r="L728"/>
      <c r="M728"/>
      <c r="N728"/>
      <c r="O728"/>
      <c r="P728"/>
      <c r="Q728"/>
      <c r="R728"/>
      <c r="S728"/>
      <c r="T728"/>
      <c r="U728"/>
      <c r="V728"/>
      <c r="W728"/>
      <c r="X728"/>
      <c r="Y728"/>
      <c r="Z728"/>
      <c r="AA728"/>
      <c r="AB728"/>
      <c r="AC728"/>
      <c r="AD728"/>
    </row>
    <row r="729" spans="1:30">
      <c r="A729"/>
      <c r="B729"/>
      <c r="C729"/>
      <c r="D729"/>
      <c r="E729"/>
      <c r="F729"/>
      <c r="G729"/>
      <c r="H729"/>
      <c r="I729"/>
      <c r="J729"/>
      <c r="K729"/>
      <c r="L729"/>
      <c r="M729"/>
      <c r="N729"/>
      <c r="O729"/>
      <c r="P729"/>
      <c r="Q729"/>
      <c r="R729"/>
      <c r="S729"/>
      <c r="T729"/>
      <c r="U729"/>
      <c r="V729"/>
      <c r="W729"/>
      <c r="X729"/>
      <c r="Y729"/>
      <c r="Z729"/>
      <c r="AA729"/>
      <c r="AB729"/>
      <c r="AC729"/>
      <c r="AD729"/>
    </row>
    <row r="730" spans="1:30">
      <c r="A730"/>
      <c r="B730"/>
      <c r="C730"/>
      <c r="D730"/>
      <c r="E730"/>
      <c r="F730"/>
      <c r="G730"/>
      <c r="H730"/>
      <c r="I730"/>
      <c r="J730"/>
      <c r="K730"/>
      <c r="L730"/>
      <c r="M730"/>
      <c r="N730"/>
      <c r="O730"/>
      <c r="P730"/>
      <c r="Q730"/>
      <c r="R730"/>
      <c r="S730"/>
      <c r="T730"/>
      <c r="U730"/>
      <c r="V730"/>
      <c r="W730"/>
      <c r="X730"/>
      <c r="Y730"/>
      <c r="Z730"/>
      <c r="AA730"/>
      <c r="AB730"/>
      <c r="AC730"/>
      <c r="AD730"/>
    </row>
    <row r="731" spans="1:30">
      <c r="A731"/>
      <c r="B731"/>
      <c r="C731"/>
      <c r="D731"/>
      <c r="E731"/>
      <c r="F731"/>
      <c r="G731"/>
      <c r="H731"/>
      <c r="I731"/>
      <c r="J731"/>
      <c r="K731"/>
      <c r="L731"/>
      <c r="M731"/>
      <c r="N731"/>
      <c r="O731"/>
      <c r="P731"/>
      <c r="Q731"/>
      <c r="R731"/>
      <c r="S731"/>
      <c r="T731"/>
      <c r="U731"/>
      <c r="V731"/>
      <c r="W731"/>
      <c r="X731"/>
      <c r="Y731"/>
      <c r="Z731"/>
      <c r="AA731"/>
      <c r="AB731"/>
      <c r="AC731"/>
      <c r="AD731"/>
    </row>
    <row r="732" spans="1:30">
      <c r="A732"/>
      <c r="B732"/>
      <c r="C732"/>
      <c r="D732"/>
      <c r="E732"/>
      <c r="F732"/>
      <c r="G732"/>
      <c r="H732"/>
      <c r="I732"/>
      <c r="J732"/>
      <c r="K732"/>
      <c r="L732"/>
      <c r="M732"/>
      <c r="N732"/>
      <c r="O732"/>
      <c r="P732"/>
      <c r="Q732"/>
      <c r="R732"/>
      <c r="S732"/>
      <c r="T732"/>
      <c r="U732"/>
      <c r="V732"/>
      <c r="W732"/>
      <c r="X732"/>
      <c r="Y732"/>
      <c r="Z732"/>
      <c r="AA732"/>
      <c r="AB732"/>
      <c r="AC732"/>
      <c r="AD732"/>
    </row>
    <row r="733" spans="1:30">
      <c r="A733"/>
      <c r="B733"/>
      <c r="C733"/>
      <c r="D733"/>
      <c r="E733"/>
      <c r="F733"/>
      <c r="G733"/>
      <c r="H733"/>
      <c r="I733"/>
      <c r="J733"/>
      <c r="K733"/>
      <c r="L733"/>
      <c r="M733"/>
      <c r="N733"/>
      <c r="O733"/>
      <c r="P733"/>
      <c r="Q733"/>
      <c r="R733"/>
      <c r="S733"/>
      <c r="T733"/>
      <c r="U733"/>
      <c r="V733"/>
      <c r="W733"/>
      <c r="X733"/>
      <c r="Y733"/>
      <c r="Z733"/>
      <c r="AA733"/>
      <c r="AB733"/>
      <c r="AC733"/>
      <c r="AD733"/>
    </row>
    <row r="734" spans="1:30">
      <c r="A734"/>
      <c r="B734"/>
      <c r="C734"/>
      <c r="D734"/>
      <c r="E734"/>
      <c r="F734"/>
      <c r="G734"/>
      <c r="H734"/>
      <c r="I734"/>
      <c r="J734"/>
      <c r="K734"/>
      <c r="L734"/>
      <c r="M734"/>
      <c r="N734"/>
      <c r="O734"/>
      <c r="P734"/>
      <c r="Q734"/>
      <c r="R734"/>
      <c r="S734"/>
      <c r="T734"/>
      <c r="U734"/>
      <c r="V734"/>
      <c r="W734"/>
      <c r="X734"/>
      <c r="Y734"/>
      <c r="Z734"/>
      <c r="AA734"/>
      <c r="AB734"/>
      <c r="AC734"/>
      <c r="AD734"/>
    </row>
    <row r="735" spans="1:30">
      <c r="A735"/>
      <c r="B735"/>
      <c r="C735"/>
      <c r="D735"/>
      <c r="E735"/>
      <c r="F735"/>
      <c r="G735"/>
      <c r="H735"/>
      <c r="I735"/>
      <c r="J735"/>
      <c r="K735"/>
      <c r="L735"/>
      <c r="M735"/>
      <c r="N735"/>
      <c r="O735"/>
      <c r="P735"/>
      <c r="Q735"/>
      <c r="R735"/>
      <c r="S735"/>
      <c r="T735"/>
      <c r="U735"/>
      <c r="V735"/>
      <c r="W735"/>
      <c r="X735"/>
      <c r="Y735"/>
      <c r="Z735"/>
      <c r="AA735"/>
      <c r="AB735"/>
      <c r="AC735"/>
      <c r="AD735"/>
    </row>
    <row r="736" spans="1:30">
      <c r="A736"/>
      <c r="B736"/>
      <c r="C736"/>
      <c r="D736"/>
      <c r="E736"/>
      <c r="F736"/>
      <c r="G736"/>
      <c r="H736"/>
      <c r="I736"/>
      <c r="J736"/>
      <c r="K736"/>
      <c r="L736"/>
      <c r="M736"/>
      <c r="N736"/>
      <c r="O736"/>
      <c r="P736"/>
      <c r="Q736"/>
      <c r="R736"/>
      <c r="S736"/>
      <c r="T736"/>
      <c r="U736"/>
      <c r="V736"/>
      <c r="W736"/>
      <c r="X736"/>
      <c r="Y736"/>
      <c r="Z736"/>
      <c r="AA736"/>
      <c r="AB736"/>
      <c r="AC736"/>
      <c r="AD736"/>
    </row>
    <row r="737" spans="1:30">
      <c r="A737"/>
      <c r="B737"/>
      <c r="C737"/>
      <c r="D737"/>
      <c r="E737"/>
      <c r="F737"/>
      <c r="G737"/>
      <c r="H737"/>
      <c r="I737"/>
      <c r="J737"/>
      <c r="K737"/>
      <c r="L737"/>
      <c r="M737"/>
      <c r="N737"/>
      <c r="O737"/>
      <c r="P737"/>
      <c r="Q737"/>
      <c r="R737"/>
      <c r="S737"/>
      <c r="T737"/>
      <c r="U737"/>
      <c r="V737"/>
      <c r="W737"/>
      <c r="X737"/>
      <c r="Y737"/>
      <c r="Z737"/>
      <c r="AA737"/>
      <c r="AB737"/>
      <c r="AC737"/>
      <c r="AD737"/>
    </row>
    <row r="738" spans="1:30">
      <c r="A738"/>
      <c r="B738"/>
      <c r="C738"/>
      <c r="D738"/>
      <c r="E738"/>
      <c r="F738"/>
      <c r="G738"/>
      <c r="H738"/>
      <c r="I738"/>
      <c r="J738"/>
      <c r="K738"/>
      <c r="L738"/>
      <c r="M738"/>
      <c r="N738"/>
      <c r="O738"/>
      <c r="P738"/>
      <c r="Q738"/>
      <c r="R738"/>
      <c r="S738"/>
      <c r="T738"/>
      <c r="U738"/>
      <c r="V738"/>
      <c r="W738"/>
      <c r="X738"/>
      <c r="Y738"/>
      <c r="Z738"/>
      <c r="AA738"/>
      <c r="AB738"/>
      <c r="AC738"/>
      <c r="AD738"/>
    </row>
    <row r="739" spans="1:30">
      <c r="A739"/>
      <c r="B739"/>
      <c r="C739"/>
      <c r="D739"/>
      <c r="E739"/>
      <c r="F739"/>
      <c r="G739"/>
      <c r="H739"/>
      <c r="I739"/>
      <c r="J739"/>
      <c r="K739"/>
      <c r="L739"/>
      <c r="M739"/>
      <c r="N739"/>
      <c r="O739"/>
      <c r="P739"/>
      <c r="Q739"/>
      <c r="R739"/>
      <c r="S739"/>
      <c r="T739"/>
      <c r="U739"/>
      <c r="V739"/>
      <c r="W739"/>
      <c r="X739"/>
      <c r="Y739"/>
      <c r="Z739"/>
      <c r="AA739"/>
      <c r="AB739"/>
      <c r="AC739"/>
      <c r="AD739"/>
    </row>
    <row r="740" spans="1:30">
      <c r="A740"/>
      <c r="B740"/>
      <c r="C740"/>
      <c r="D740"/>
      <c r="E740"/>
      <c r="F740"/>
      <c r="G740"/>
      <c r="H740"/>
      <c r="I740"/>
      <c r="J740"/>
      <c r="K740"/>
      <c r="L740"/>
      <c r="M740"/>
      <c r="N740"/>
      <c r="O740"/>
      <c r="P740"/>
      <c r="Q740"/>
      <c r="R740"/>
      <c r="S740"/>
      <c r="T740"/>
      <c r="U740"/>
      <c r="V740"/>
      <c r="W740"/>
      <c r="X740"/>
      <c r="Y740"/>
      <c r="Z740"/>
      <c r="AA740"/>
      <c r="AB740"/>
      <c r="AC740"/>
      <c r="AD740"/>
    </row>
    <row r="741" spans="1:30">
      <c r="A741"/>
      <c r="B741"/>
      <c r="C741"/>
      <c r="D741"/>
      <c r="E741"/>
      <c r="F741"/>
      <c r="G741"/>
      <c r="H741"/>
      <c r="I741"/>
      <c r="J741"/>
      <c r="K741"/>
      <c r="L741"/>
      <c r="M741"/>
      <c r="N741"/>
      <c r="O741"/>
      <c r="P741"/>
      <c r="Q741"/>
      <c r="R741"/>
      <c r="S741"/>
      <c r="T741"/>
      <c r="U741"/>
      <c r="V741"/>
      <c r="W741"/>
      <c r="X741"/>
      <c r="Y741"/>
      <c r="Z741"/>
      <c r="AA741"/>
      <c r="AB741"/>
      <c r="AC741"/>
      <c r="AD741"/>
    </row>
    <row r="742" spans="1:30">
      <c r="A742"/>
      <c r="B742"/>
      <c r="C742"/>
      <c r="D742"/>
      <c r="E742"/>
      <c r="F742"/>
      <c r="G742"/>
      <c r="H742"/>
      <c r="I742"/>
      <c r="J742"/>
      <c r="K742"/>
      <c r="L742"/>
      <c r="M742"/>
      <c r="N742"/>
      <c r="O742"/>
      <c r="P742"/>
      <c r="Q742"/>
      <c r="R742"/>
      <c r="S742"/>
      <c r="T742"/>
      <c r="U742"/>
      <c r="V742"/>
      <c r="W742"/>
      <c r="X742"/>
      <c r="Y742"/>
      <c r="Z742"/>
      <c r="AA742"/>
      <c r="AB742"/>
      <c r="AC742"/>
      <c r="AD742"/>
    </row>
    <row r="743" spans="1:30">
      <c r="A743"/>
      <c r="B743"/>
      <c r="C743"/>
      <c r="D743"/>
      <c r="E743"/>
      <c r="F743"/>
      <c r="G743"/>
      <c r="H743"/>
      <c r="I743"/>
      <c r="J743"/>
      <c r="K743"/>
      <c r="L743"/>
      <c r="M743"/>
      <c r="N743"/>
      <c r="O743"/>
      <c r="P743"/>
      <c r="Q743"/>
      <c r="R743"/>
      <c r="S743"/>
      <c r="T743"/>
      <c r="U743"/>
      <c r="V743"/>
      <c r="W743"/>
      <c r="X743"/>
      <c r="Y743"/>
      <c r="Z743"/>
      <c r="AA743"/>
      <c r="AB743"/>
      <c r="AC743"/>
      <c r="AD743"/>
    </row>
    <row r="744" spans="1:30">
      <c r="A744"/>
      <c r="B744"/>
      <c r="C744"/>
      <c r="D744"/>
      <c r="E744"/>
      <c r="F744"/>
      <c r="G744"/>
      <c r="H744"/>
      <c r="I744"/>
      <c r="J744"/>
      <c r="K744"/>
      <c r="L744"/>
      <c r="M744"/>
      <c r="N744"/>
      <c r="O744"/>
      <c r="P744"/>
      <c r="Q744"/>
      <c r="R744"/>
      <c r="S744"/>
      <c r="T744"/>
      <c r="U744"/>
      <c r="V744"/>
      <c r="W744"/>
      <c r="X744"/>
      <c r="Y744"/>
      <c r="Z744"/>
      <c r="AA744"/>
      <c r="AB744"/>
      <c r="AC744"/>
      <c r="AD744"/>
    </row>
    <row r="745" spans="1:30">
      <c r="A745"/>
      <c r="B745"/>
      <c r="C745"/>
      <c r="D745"/>
      <c r="E745"/>
      <c r="F745"/>
      <c r="G745"/>
      <c r="H745"/>
      <c r="I745"/>
      <c r="J745"/>
      <c r="K745"/>
      <c r="L745"/>
      <c r="M745"/>
      <c r="N745"/>
      <c r="O745"/>
      <c r="P745"/>
      <c r="Q745"/>
      <c r="R745"/>
      <c r="S745"/>
      <c r="T745"/>
      <c r="U745"/>
      <c r="V745"/>
      <c r="W745"/>
      <c r="X745"/>
      <c r="Y745"/>
      <c r="Z745"/>
      <c r="AA745"/>
      <c r="AB745"/>
      <c r="AC745"/>
      <c r="AD745"/>
    </row>
    <row r="746" spans="1:30">
      <c r="A746"/>
      <c r="B746"/>
      <c r="C746"/>
      <c r="D746"/>
      <c r="E746"/>
      <c r="F746"/>
      <c r="G746"/>
      <c r="H746"/>
      <c r="I746"/>
      <c r="J746"/>
      <c r="K746"/>
      <c r="L746"/>
      <c r="M746"/>
      <c r="N746"/>
      <c r="O746"/>
      <c r="P746"/>
      <c r="Q746"/>
      <c r="R746"/>
      <c r="S746"/>
      <c r="T746"/>
      <c r="U746"/>
      <c r="V746"/>
      <c r="W746"/>
      <c r="X746"/>
      <c r="Y746"/>
      <c r="Z746"/>
      <c r="AA746"/>
      <c r="AB746"/>
      <c r="AC746"/>
      <c r="AD746"/>
    </row>
    <row r="747" spans="1:30">
      <c r="A747"/>
      <c r="B747"/>
      <c r="C747"/>
      <c r="D747"/>
      <c r="E747"/>
      <c r="F747"/>
      <c r="G747"/>
      <c r="H747"/>
      <c r="I747"/>
      <c r="J747"/>
      <c r="K747"/>
      <c r="L747"/>
      <c r="M747"/>
      <c r="N747"/>
      <c r="O747"/>
      <c r="P747"/>
      <c r="Q747"/>
      <c r="R747"/>
      <c r="S747"/>
      <c r="T747"/>
      <c r="U747"/>
      <c r="V747"/>
      <c r="W747"/>
      <c r="X747"/>
      <c r="Y747"/>
      <c r="Z747"/>
      <c r="AA747"/>
      <c r="AB747"/>
      <c r="AC747"/>
      <c r="AD747"/>
    </row>
    <row r="748" spans="1:30">
      <c r="A748"/>
      <c r="B748"/>
      <c r="C748"/>
      <c r="D748"/>
      <c r="E748"/>
      <c r="F748"/>
      <c r="G748"/>
      <c r="H748"/>
      <c r="I748"/>
      <c r="J748"/>
      <c r="K748"/>
      <c r="L748"/>
      <c r="M748"/>
      <c r="N748"/>
      <c r="O748"/>
      <c r="P748"/>
      <c r="Q748"/>
      <c r="R748"/>
      <c r="S748"/>
      <c r="T748"/>
      <c r="U748"/>
      <c r="V748"/>
      <c r="W748"/>
      <c r="X748"/>
      <c r="Y748"/>
      <c r="Z748"/>
      <c r="AA748"/>
      <c r="AB748"/>
      <c r="AC748"/>
      <c r="AD748"/>
    </row>
    <row r="749" spans="1:30">
      <c r="A749"/>
      <c r="B749"/>
      <c r="C749"/>
      <c r="D749"/>
      <c r="E749"/>
      <c r="F749"/>
      <c r="G749"/>
      <c r="H749"/>
      <c r="I749"/>
      <c r="J749"/>
      <c r="K749"/>
      <c r="L749"/>
      <c r="M749"/>
      <c r="N749"/>
      <c r="O749"/>
      <c r="P749"/>
      <c r="Q749"/>
      <c r="R749"/>
      <c r="S749"/>
      <c r="T749"/>
      <c r="U749"/>
      <c r="V749"/>
      <c r="W749"/>
      <c r="X749"/>
      <c r="Y749"/>
      <c r="Z749"/>
      <c r="AA749"/>
      <c r="AB749"/>
      <c r="AC749"/>
      <c r="AD749"/>
    </row>
    <row r="750" spans="1:30">
      <c r="A750"/>
      <c r="B750"/>
      <c r="C750"/>
      <c r="D750"/>
      <c r="E750"/>
      <c r="F750"/>
      <c r="G750"/>
      <c r="H750"/>
      <c r="I750"/>
      <c r="J750"/>
      <c r="K750"/>
      <c r="L750"/>
      <c r="M750"/>
      <c r="N750"/>
      <c r="O750"/>
      <c r="P750"/>
      <c r="Q750"/>
      <c r="R750"/>
      <c r="S750"/>
      <c r="T750"/>
      <c r="U750"/>
      <c r="V750"/>
      <c r="W750"/>
      <c r="X750"/>
      <c r="Y750"/>
      <c r="Z750"/>
      <c r="AA750"/>
      <c r="AB750"/>
      <c r="AC750"/>
      <c r="AD750"/>
    </row>
    <row r="751" spans="1:30">
      <c r="A751"/>
      <c r="B751"/>
      <c r="C751"/>
      <c r="D751"/>
      <c r="E751"/>
      <c r="F751"/>
      <c r="G751"/>
      <c r="H751"/>
      <c r="I751"/>
      <c r="J751"/>
      <c r="K751"/>
      <c r="L751"/>
      <c r="M751"/>
      <c r="N751"/>
      <c r="O751"/>
      <c r="P751"/>
      <c r="Q751"/>
      <c r="R751"/>
      <c r="S751"/>
      <c r="T751"/>
      <c r="U751"/>
      <c r="V751"/>
      <c r="W751"/>
      <c r="X751"/>
      <c r="Y751"/>
      <c r="Z751"/>
      <c r="AA751"/>
      <c r="AB751"/>
      <c r="AC751"/>
      <c r="AD751"/>
    </row>
    <row r="752" spans="1:30">
      <c r="A752"/>
      <c r="B752"/>
      <c r="C752"/>
      <c r="D752"/>
      <c r="E752"/>
      <c r="F752"/>
      <c r="G752"/>
      <c r="H752"/>
      <c r="I752"/>
      <c r="J752"/>
      <c r="K752"/>
      <c r="L752"/>
      <c r="M752"/>
      <c r="N752"/>
      <c r="O752"/>
      <c r="P752"/>
      <c r="Q752"/>
      <c r="R752"/>
      <c r="S752"/>
      <c r="T752"/>
      <c r="U752"/>
      <c r="V752"/>
      <c r="W752"/>
      <c r="X752"/>
      <c r="Y752"/>
      <c r="Z752"/>
      <c r="AA752"/>
      <c r="AB752"/>
      <c r="AC752"/>
      <c r="AD752"/>
    </row>
    <row r="753" spans="1:30">
      <c r="A753"/>
      <c r="B753"/>
      <c r="C753"/>
      <c r="D753"/>
      <c r="E753"/>
      <c r="F753"/>
      <c r="G753"/>
      <c r="H753"/>
      <c r="I753"/>
      <c r="J753"/>
      <c r="K753"/>
      <c r="L753"/>
      <c r="M753"/>
      <c r="N753"/>
      <c r="O753"/>
      <c r="P753"/>
      <c r="Q753"/>
      <c r="R753"/>
      <c r="S753"/>
      <c r="T753"/>
      <c r="U753"/>
      <c r="V753"/>
      <c r="W753"/>
      <c r="X753"/>
      <c r="Y753"/>
      <c r="Z753"/>
      <c r="AA753"/>
      <c r="AB753"/>
      <c r="AC753"/>
      <c r="AD753"/>
    </row>
    <row r="754" spans="1:30">
      <c r="A754"/>
      <c r="B754"/>
      <c r="C754"/>
      <c r="D754"/>
      <c r="E754"/>
      <c r="F754"/>
      <c r="G754"/>
      <c r="H754"/>
      <c r="I754"/>
      <c r="J754"/>
      <c r="K754"/>
      <c r="L754"/>
      <c r="M754"/>
      <c r="N754"/>
      <c r="O754"/>
      <c r="P754"/>
      <c r="Q754"/>
      <c r="R754"/>
      <c r="S754"/>
      <c r="T754"/>
      <c r="U754"/>
      <c r="V754"/>
      <c r="W754"/>
      <c r="X754"/>
      <c r="Y754"/>
      <c r="Z754"/>
      <c r="AA754"/>
      <c r="AB754"/>
      <c r="AC754"/>
      <c r="AD754"/>
    </row>
    <row r="755" spans="1:30">
      <c r="A755"/>
      <c r="B755"/>
      <c r="C755"/>
      <c r="D755"/>
      <c r="E755"/>
      <c r="F755"/>
      <c r="G755"/>
      <c r="H755"/>
      <c r="I755"/>
      <c r="J755"/>
      <c r="K755"/>
      <c r="L755"/>
      <c r="M755"/>
      <c r="N755"/>
      <c r="O755"/>
      <c r="P755"/>
      <c r="Q755"/>
      <c r="R755"/>
      <c r="S755"/>
      <c r="T755"/>
      <c r="U755"/>
      <c r="V755"/>
      <c r="W755"/>
      <c r="X755"/>
      <c r="Y755"/>
      <c r="Z755"/>
      <c r="AA755"/>
      <c r="AB755"/>
      <c r="AC755"/>
      <c r="AD755"/>
    </row>
    <row r="756" spans="1:30">
      <c r="A756"/>
      <c r="B756"/>
      <c r="C756"/>
      <c r="D756"/>
      <c r="E756"/>
      <c r="F756"/>
      <c r="G756"/>
      <c r="H756"/>
      <c r="I756"/>
      <c r="J756"/>
      <c r="K756"/>
      <c r="L756"/>
      <c r="M756"/>
      <c r="N756"/>
      <c r="O756"/>
      <c r="P756"/>
      <c r="Q756"/>
      <c r="R756"/>
      <c r="S756"/>
      <c r="T756"/>
      <c r="U756"/>
      <c r="V756"/>
      <c r="W756"/>
      <c r="X756"/>
      <c r="Y756"/>
      <c r="Z756"/>
      <c r="AA756"/>
      <c r="AB756"/>
      <c r="AC756"/>
      <c r="AD756"/>
    </row>
    <row r="757" spans="1:30">
      <c r="A757"/>
      <c r="B757"/>
      <c r="C757"/>
      <c r="D757"/>
      <c r="E757"/>
      <c r="F757"/>
      <c r="G757"/>
      <c r="H757"/>
      <c r="I757"/>
      <c r="J757"/>
      <c r="K757"/>
      <c r="L757"/>
      <c r="M757"/>
      <c r="N757"/>
      <c r="O757"/>
      <c r="P757"/>
      <c r="Q757"/>
      <c r="R757"/>
      <c r="S757"/>
      <c r="T757"/>
      <c r="U757"/>
      <c r="V757"/>
      <c r="W757"/>
      <c r="X757"/>
      <c r="Y757"/>
      <c r="Z757"/>
      <c r="AA757"/>
      <c r="AB757"/>
      <c r="AC757"/>
      <c r="AD757"/>
    </row>
    <row r="758" spans="1:30">
      <c r="A758"/>
      <c r="B758"/>
      <c r="C758"/>
      <c r="D758"/>
      <c r="E758"/>
      <c r="F758"/>
      <c r="G758"/>
      <c r="H758"/>
      <c r="I758"/>
      <c r="J758"/>
      <c r="K758"/>
      <c r="L758"/>
      <c r="M758"/>
      <c r="N758"/>
      <c r="O758"/>
      <c r="P758"/>
      <c r="Q758"/>
      <c r="R758"/>
      <c r="S758"/>
      <c r="T758"/>
      <c r="U758"/>
      <c r="V758"/>
      <c r="W758"/>
      <c r="X758"/>
      <c r="Y758"/>
      <c r="Z758"/>
      <c r="AA758"/>
      <c r="AB758"/>
      <c r="AC758"/>
      <c r="AD758"/>
    </row>
    <row r="759" spans="1:30">
      <c r="A759"/>
      <c r="B759"/>
      <c r="C759"/>
      <c r="D759"/>
      <c r="E759"/>
      <c r="F759"/>
      <c r="G759"/>
      <c r="H759"/>
      <c r="I759"/>
      <c r="J759"/>
      <c r="K759"/>
      <c r="L759"/>
      <c r="M759"/>
      <c r="N759"/>
      <c r="O759"/>
      <c r="P759"/>
      <c r="Q759"/>
      <c r="R759"/>
      <c r="S759"/>
      <c r="T759"/>
      <c r="U759"/>
      <c r="V759"/>
      <c r="W759"/>
      <c r="X759"/>
      <c r="Y759"/>
      <c r="Z759"/>
      <c r="AA759"/>
      <c r="AB759"/>
      <c r="AC759"/>
      <c r="AD759"/>
    </row>
    <row r="760" spans="1:30">
      <c r="A760"/>
      <c r="B760"/>
      <c r="C760"/>
      <c r="D760"/>
      <c r="E760"/>
      <c r="F760"/>
      <c r="G760"/>
      <c r="H760"/>
      <c r="I760"/>
      <c r="J760"/>
      <c r="K760"/>
      <c r="L760"/>
      <c r="M760"/>
      <c r="N760"/>
      <c r="O760"/>
      <c r="P760"/>
      <c r="Q760"/>
      <c r="R760"/>
      <c r="S760"/>
      <c r="T760"/>
      <c r="U760"/>
      <c r="V760"/>
      <c r="W760"/>
      <c r="X760"/>
      <c r="Y760"/>
      <c r="Z760"/>
      <c r="AA760"/>
      <c r="AB760"/>
      <c r="AC760"/>
      <c r="AD760"/>
    </row>
    <row r="761" spans="1:30">
      <c r="A761"/>
      <c r="B761"/>
      <c r="C761"/>
      <c r="D761"/>
      <c r="E761"/>
      <c r="F761"/>
      <c r="G761"/>
      <c r="H761"/>
      <c r="I761"/>
      <c r="J761"/>
      <c r="K761"/>
      <c r="L761"/>
      <c r="M761"/>
      <c r="N761"/>
      <c r="O761"/>
      <c r="P761"/>
      <c r="Q761"/>
      <c r="R761"/>
      <c r="S761"/>
      <c r="T761"/>
      <c r="U761"/>
      <c r="V761"/>
      <c r="W761"/>
      <c r="X761"/>
      <c r="Y761"/>
      <c r="Z761"/>
      <c r="AA761"/>
      <c r="AB761"/>
      <c r="AC761"/>
      <c r="AD761"/>
    </row>
    <row r="762" spans="1:30">
      <c r="A762"/>
      <c r="B762"/>
      <c r="C762"/>
      <c r="D762"/>
      <c r="E762"/>
      <c r="F762"/>
      <c r="G762"/>
      <c r="H762"/>
      <c r="I762"/>
      <c r="J762"/>
      <c r="K762"/>
      <c r="L762"/>
      <c r="M762"/>
      <c r="N762"/>
      <c r="O762"/>
      <c r="P762"/>
      <c r="Q762"/>
      <c r="R762"/>
      <c r="S762"/>
      <c r="T762"/>
      <c r="U762"/>
      <c r="V762"/>
      <c r="W762"/>
      <c r="X762"/>
      <c r="Y762"/>
      <c r="Z762"/>
      <c r="AA762"/>
      <c r="AB762"/>
      <c r="AC762"/>
      <c r="AD762"/>
    </row>
    <row r="763" spans="1:30">
      <c r="A763"/>
      <c r="B763"/>
      <c r="C763"/>
      <c r="D763"/>
      <c r="E763"/>
      <c r="F763"/>
      <c r="G763"/>
      <c r="H763"/>
      <c r="I763"/>
      <c r="J763"/>
      <c r="K763"/>
      <c r="L763"/>
      <c r="M763"/>
      <c r="N763"/>
      <c r="O763"/>
      <c r="P763"/>
      <c r="Q763"/>
      <c r="R763"/>
      <c r="S763"/>
      <c r="T763"/>
      <c r="U763"/>
      <c r="V763"/>
      <c r="W763"/>
      <c r="X763"/>
      <c r="Y763"/>
      <c r="Z763"/>
      <c r="AA763"/>
      <c r="AB763"/>
      <c r="AC763"/>
      <c r="AD763"/>
    </row>
    <row r="764" spans="1:30">
      <c r="A764"/>
      <c r="B764"/>
      <c r="C764"/>
      <c r="D764"/>
      <c r="E764"/>
      <c r="F764"/>
      <c r="G764"/>
      <c r="H764"/>
      <c r="I764"/>
      <c r="J764"/>
      <c r="K764"/>
      <c r="L764"/>
      <c r="M764"/>
      <c r="N764"/>
      <c r="O764"/>
      <c r="P764"/>
      <c r="Q764"/>
      <c r="R764"/>
      <c r="S764"/>
      <c r="T764"/>
      <c r="U764"/>
      <c r="V764"/>
      <c r="W764"/>
      <c r="X764"/>
      <c r="Y764"/>
      <c r="Z764"/>
      <c r="AA764"/>
      <c r="AB764"/>
      <c r="AC764"/>
      <c r="AD764"/>
    </row>
    <row r="765" spans="1:30">
      <c r="A765"/>
      <c r="B765"/>
      <c r="C765"/>
      <c r="D765"/>
      <c r="E765"/>
      <c r="F765"/>
      <c r="G765"/>
      <c r="H765"/>
      <c r="I765"/>
      <c r="J765"/>
      <c r="K765"/>
      <c r="L765"/>
      <c r="M765"/>
      <c r="N765"/>
      <c r="O765"/>
      <c r="P765"/>
      <c r="Q765"/>
      <c r="R765"/>
      <c r="S765"/>
      <c r="T765"/>
      <c r="U765"/>
      <c r="V765"/>
      <c r="W765"/>
      <c r="X765"/>
      <c r="Y765"/>
      <c r="Z765"/>
      <c r="AA765"/>
      <c r="AB765"/>
      <c r="AC765"/>
      <c r="AD765"/>
    </row>
    <row r="766" spans="1:30">
      <c r="A766"/>
      <c r="B766"/>
      <c r="C766"/>
      <c r="D766"/>
      <c r="E766"/>
      <c r="F766"/>
      <c r="G766"/>
      <c r="H766"/>
      <c r="I766"/>
      <c r="J766"/>
      <c r="K766"/>
      <c r="L766"/>
      <c r="M766"/>
      <c r="N766"/>
      <c r="O766"/>
      <c r="P766"/>
      <c r="Q766"/>
      <c r="R766"/>
      <c r="S766"/>
      <c r="T766"/>
      <c r="U766"/>
      <c r="V766"/>
      <c r="W766"/>
      <c r="X766"/>
      <c r="Y766"/>
      <c r="Z766"/>
      <c r="AA766"/>
      <c r="AB766"/>
      <c r="AC766"/>
      <c r="AD766"/>
    </row>
    <row r="767" spans="1:30">
      <c r="A767"/>
      <c r="B767"/>
      <c r="C767"/>
      <c r="D767"/>
      <c r="E767"/>
      <c r="F767"/>
      <c r="G767"/>
      <c r="H767"/>
      <c r="I767"/>
      <c r="J767"/>
      <c r="K767"/>
      <c r="L767"/>
      <c r="M767"/>
      <c r="N767"/>
      <c r="O767"/>
      <c r="P767"/>
      <c r="Q767"/>
      <c r="R767"/>
      <c r="S767"/>
      <c r="T767"/>
      <c r="U767"/>
      <c r="V767"/>
      <c r="W767"/>
      <c r="X767"/>
      <c r="Y767"/>
      <c r="Z767"/>
      <c r="AA767"/>
      <c r="AB767"/>
      <c r="AC767"/>
      <c r="AD767"/>
    </row>
    <row r="768" spans="1:30">
      <c r="A768"/>
      <c r="B768"/>
      <c r="C768"/>
      <c r="D768"/>
      <c r="E768"/>
      <c r="F768"/>
      <c r="G768"/>
      <c r="H768"/>
      <c r="I768"/>
      <c r="J768"/>
      <c r="K768"/>
      <c r="L768"/>
      <c r="M768"/>
      <c r="N768"/>
      <c r="O768"/>
      <c r="P768"/>
      <c r="Q768"/>
      <c r="R768"/>
      <c r="S768"/>
      <c r="T768"/>
      <c r="U768"/>
      <c r="V768"/>
      <c r="W768"/>
      <c r="X768"/>
      <c r="Y768"/>
      <c r="Z768"/>
      <c r="AA768"/>
      <c r="AB768"/>
      <c r="AC768"/>
      <c r="AD768"/>
    </row>
    <row r="769" spans="1:30">
      <c r="A769"/>
      <c r="B769"/>
      <c r="C769"/>
      <c r="D769"/>
      <c r="E769"/>
      <c r="F769"/>
      <c r="G769"/>
      <c r="H769"/>
      <c r="I769"/>
      <c r="J769"/>
      <c r="K769"/>
      <c r="L769"/>
      <c r="M769"/>
      <c r="N769"/>
      <c r="O769"/>
      <c r="P769"/>
      <c r="Q769"/>
      <c r="R769"/>
      <c r="S769"/>
      <c r="T769"/>
      <c r="U769"/>
      <c r="V769"/>
      <c r="W769"/>
      <c r="X769"/>
      <c r="Y769"/>
      <c r="Z769"/>
      <c r="AA769"/>
      <c r="AB769"/>
      <c r="AC769"/>
      <c r="AD769"/>
    </row>
    <row r="770" spans="1:30">
      <c r="A770"/>
      <c r="B770"/>
      <c r="C770"/>
      <c r="D770"/>
      <c r="E770"/>
      <c r="F770"/>
      <c r="G770"/>
      <c r="H770"/>
      <c r="I770"/>
      <c r="J770"/>
      <c r="K770"/>
      <c r="L770"/>
      <c r="M770"/>
      <c r="N770"/>
      <c r="O770"/>
      <c r="P770"/>
      <c r="Q770"/>
      <c r="R770"/>
      <c r="S770"/>
      <c r="T770"/>
      <c r="U770"/>
      <c r="V770"/>
      <c r="W770"/>
      <c r="X770"/>
      <c r="Y770"/>
      <c r="Z770"/>
      <c r="AA770"/>
      <c r="AB770"/>
      <c r="AC770"/>
      <c r="AD770"/>
    </row>
    <row r="771" spans="1:30">
      <c r="A771"/>
      <c r="B771"/>
      <c r="C771"/>
      <c r="D771"/>
      <c r="E771"/>
      <c r="F771"/>
      <c r="G771"/>
      <c r="H771"/>
      <c r="I771"/>
      <c r="J771"/>
      <c r="K771"/>
      <c r="L771"/>
      <c r="M771"/>
      <c r="N771"/>
      <c r="O771"/>
      <c r="P771"/>
      <c r="Q771"/>
      <c r="R771"/>
      <c r="S771"/>
      <c r="T771"/>
      <c r="U771"/>
      <c r="V771"/>
      <c r="W771"/>
      <c r="X771"/>
      <c r="Y771"/>
      <c r="Z771"/>
      <c r="AA771"/>
      <c r="AB771"/>
      <c r="AC771"/>
      <c r="AD771"/>
    </row>
    <row r="772" spans="1:30">
      <c r="A772"/>
      <c r="B772"/>
      <c r="C772"/>
      <c r="D772"/>
      <c r="E772"/>
      <c r="F772"/>
      <c r="G772"/>
      <c r="H772"/>
      <c r="I772"/>
      <c r="J772"/>
      <c r="K772"/>
      <c r="L772"/>
      <c r="M772"/>
      <c r="N772"/>
      <c r="O772"/>
      <c r="P772"/>
      <c r="Q772"/>
      <c r="R772"/>
      <c r="S772"/>
      <c r="T772"/>
      <c r="U772"/>
      <c r="V772"/>
      <c r="W772"/>
      <c r="X772"/>
      <c r="Y772"/>
      <c r="Z772"/>
      <c r="AA772"/>
      <c r="AB772"/>
      <c r="AC772"/>
      <c r="AD772"/>
    </row>
    <row r="773" spans="1:30">
      <c r="A773"/>
      <c r="B773"/>
      <c r="C773"/>
      <c r="D773"/>
      <c r="E773"/>
      <c r="F773"/>
      <c r="G773"/>
      <c r="H773"/>
      <c r="I773"/>
      <c r="J773"/>
      <c r="K773"/>
      <c r="L773"/>
      <c r="M773"/>
      <c r="N773"/>
      <c r="O773"/>
      <c r="P773"/>
      <c r="Q773"/>
      <c r="R773"/>
      <c r="S773"/>
      <c r="T773"/>
      <c r="U773"/>
      <c r="V773"/>
      <c r="W773"/>
      <c r="X773"/>
      <c r="Y773"/>
      <c r="Z773"/>
      <c r="AA773"/>
      <c r="AB773"/>
      <c r="AC773"/>
      <c r="AD773"/>
    </row>
    <row r="774" spans="1:30">
      <c r="A774"/>
      <c r="B774"/>
      <c r="C774"/>
      <c r="D774"/>
      <c r="E774"/>
      <c r="F774"/>
      <c r="G774"/>
      <c r="H774"/>
      <c r="I774"/>
      <c r="J774"/>
      <c r="K774"/>
      <c r="L774"/>
      <c r="M774"/>
      <c r="N774"/>
      <c r="O774"/>
      <c r="P774"/>
      <c r="Q774"/>
      <c r="R774"/>
      <c r="S774"/>
      <c r="T774"/>
      <c r="U774"/>
      <c r="V774"/>
      <c r="W774"/>
      <c r="X774"/>
      <c r="Y774"/>
      <c r="Z774"/>
      <c r="AA774"/>
      <c r="AB774"/>
      <c r="AC774"/>
      <c r="AD774"/>
    </row>
    <row r="775" spans="1:30">
      <c r="A775"/>
      <c r="B775"/>
      <c r="C775"/>
      <c r="D775"/>
      <c r="E775"/>
      <c r="F775"/>
      <c r="G775"/>
      <c r="H775"/>
      <c r="I775"/>
      <c r="J775"/>
      <c r="K775"/>
      <c r="L775"/>
      <c r="M775"/>
      <c r="N775"/>
      <c r="O775"/>
      <c r="P775"/>
      <c r="Q775"/>
      <c r="R775"/>
      <c r="S775"/>
      <c r="T775"/>
      <c r="U775"/>
      <c r="V775"/>
      <c r="W775"/>
      <c r="X775"/>
      <c r="Y775"/>
      <c r="Z775"/>
      <c r="AA775"/>
      <c r="AB775"/>
      <c r="AC775"/>
      <c r="AD775"/>
    </row>
    <row r="776" spans="1:30">
      <c r="A776"/>
      <c r="B776"/>
      <c r="C776"/>
      <c r="D776"/>
      <c r="E776"/>
      <c r="F776"/>
      <c r="G776"/>
      <c r="H776"/>
      <c r="I776"/>
      <c r="J776"/>
      <c r="K776"/>
      <c r="L776"/>
      <c r="M776"/>
      <c r="N776"/>
      <c r="O776"/>
      <c r="P776"/>
      <c r="Q776"/>
      <c r="R776"/>
      <c r="S776"/>
      <c r="T776"/>
      <c r="U776"/>
      <c r="V776"/>
      <c r="W776"/>
      <c r="X776"/>
      <c r="Y776"/>
      <c r="Z776"/>
      <c r="AA776"/>
      <c r="AB776"/>
      <c r="AC776"/>
      <c r="AD776"/>
    </row>
    <row r="777" spans="1:30">
      <c r="A777"/>
      <c r="B777"/>
      <c r="C777"/>
      <c r="D777"/>
      <c r="E777"/>
      <c r="F777"/>
      <c r="G777"/>
      <c r="H777"/>
      <c r="I777"/>
      <c r="J777"/>
      <c r="K777"/>
      <c r="L777"/>
      <c r="M777"/>
      <c r="N777"/>
      <c r="O777"/>
      <c r="P777"/>
      <c r="Q777"/>
      <c r="R777"/>
      <c r="S777"/>
      <c r="T777"/>
      <c r="U777"/>
      <c r="V777"/>
      <c r="W777"/>
      <c r="X777"/>
      <c r="Y777"/>
      <c r="Z777"/>
      <c r="AA777"/>
      <c r="AB777"/>
      <c r="AC777"/>
      <c r="AD777"/>
    </row>
    <row r="778" spans="1:30">
      <c r="A778"/>
      <c r="B778"/>
      <c r="C778"/>
      <c r="D778"/>
      <c r="E778"/>
      <c r="F778"/>
      <c r="G778"/>
      <c r="H778"/>
      <c r="I778"/>
      <c r="J778"/>
      <c r="K778"/>
      <c r="L778"/>
      <c r="M778"/>
      <c r="N778"/>
      <c r="O778"/>
      <c r="P778"/>
      <c r="Q778"/>
      <c r="R778"/>
      <c r="S778"/>
      <c r="T778"/>
      <c r="U778"/>
      <c r="V778"/>
      <c r="W778"/>
      <c r="X778"/>
      <c r="Y778"/>
      <c r="Z778"/>
      <c r="AA778"/>
      <c r="AB778"/>
      <c r="AC778"/>
      <c r="AD778"/>
    </row>
    <row r="779" spans="1:30">
      <c r="A779"/>
      <c r="B779"/>
      <c r="C779"/>
      <c r="D779"/>
      <c r="E779"/>
      <c r="F779"/>
      <c r="G779"/>
      <c r="H779"/>
      <c r="I779"/>
      <c r="J779"/>
      <c r="K779"/>
      <c r="L779"/>
      <c r="M779"/>
      <c r="N779"/>
      <c r="O779"/>
      <c r="P779"/>
      <c r="Q779"/>
      <c r="R779"/>
      <c r="S779"/>
      <c r="T779"/>
      <c r="U779"/>
      <c r="V779"/>
      <c r="W779"/>
      <c r="X779"/>
      <c r="Y779"/>
      <c r="Z779"/>
      <c r="AA779"/>
      <c r="AB779"/>
      <c r="AC779"/>
      <c r="AD779"/>
    </row>
    <row r="780" spans="1:30">
      <c r="A780"/>
      <c r="B780"/>
      <c r="C780"/>
      <c r="D780"/>
      <c r="E780"/>
      <c r="F780"/>
      <c r="G780"/>
      <c r="H780"/>
      <c r="I780"/>
      <c r="J780"/>
      <c r="K780"/>
      <c r="L780"/>
      <c r="M780"/>
      <c r="N780"/>
      <c r="O780"/>
      <c r="P780"/>
      <c r="Q780"/>
      <c r="R780"/>
      <c r="S780"/>
      <c r="T780"/>
      <c r="U780"/>
      <c r="V780"/>
      <c r="W780"/>
      <c r="X780"/>
      <c r="Y780"/>
      <c r="Z780"/>
      <c r="AA780"/>
      <c r="AB780"/>
      <c r="AC780"/>
      <c r="AD780"/>
    </row>
    <row r="781" spans="1:30">
      <c r="A781"/>
      <c r="B781"/>
      <c r="C781"/>
      <c r="D781"/>
      <c r="E781"/>
      <c r="F781"/>
      <c r="G781"/>
      <c r="H781"/>
      <c r="I781"/>
      <c r="J781"/>
      <c r="K781"/>
      <c r="L781"/>
      <c r="M781"/>
      <c r="N781"/>
      <c r="O781"/>
      <c r="P781"/>
      <c r="Q781"/>
      <c r="R781"/>
      <c r="S781"/>
      <c r="T781"/>
      <c r="U781"/>
      <c r="V781"/>
      <c r="W781"/>
      <c r="X781"/>
      <c r="Y781"/>
      <c r="Z781"/>
      <c r="AA781"/>
      <c r="AB781"/>
      <c r="AC781"/>
      <c r="AD781"/>
    </row>
    <row r="782" spans="1:30">
      <c r="A782"/>
      <c r="B782"/>
      <c r="C782"/>
      <c r="D782"/>
      <c r="E782"/>
      <c r="F782"/>
      <c r="G782"/>
      <c r="H782"/>
      <c r="I782"/>
      <c r="J782"/>
      <c r="K782"/>
      <c r="L782"/>
      <c r="M782"/>
      <c r="N782"/>
      <c r="O782"/>
      <c r="P782"/>
      <c r="Q782"/>
      <c r="R782"/>
      <c r="S782"/>
      <c r="T782"/>
      <c r="U782"/>
      <c r="V782"/>
      <c r="W782"/>
      <c r="X782"/>
      <c r="Y782"/>
      <c r="Z782"/>
      <c r="AA782"/>
      <c r="AB782"/>
      <c r="AC782"/>
      <c r="AD782"/>
    </row>
    <row r="783" spans="1:30">
      <c r="A783"/>
      <c r="B783"/>
      <c r="C783"/>
      <c r="D783"/>
      <c r="E783"/>
      <c r="F783"/>
      <c r="G783"/>
      <c r="H783"/>
      <c r="I783"/>
      <c r="J783"/>
      <c r="K783"/>
      <c r="L783"/>
      <c r="M783"/>
      <c r="N783"/>
      <c r="O783"/>
      <c r="P783"/>
      <c r="Q783"/>
      <c r="R783"/>
      <c r="S783"/>
      <c r="T783"/>
      <c r="U783"/>
      <c r="V783"/>
      <c r="W783"/>
      <c r="X783"/>
      <c r="Y783"/>
      <c r="Z783"/>
      <c r="AA783"/>
      <c r="AB783"/>
      <c r="AC783"/>
      <c r="AD783"/>
    </row>
    <row r="784" spans="1:30">
      <c r="A784"/>
      <c r="B784"/>
      <c r="C784"/>
      <c r="D784"/>
      <c r="E784"/>
      <c r="F784"/>
      <c r="G784"/>
      <c r="H784"/>
      <c r="I784"/>
      <c r="J784"/>
      <c r="K784"/>
      <c r="L784"/>
      <c r="M784"/>
      <c r="N784"/>
      <c r="O784"/>
      <c r="P784"/>
      <c r="Q784"/>
      <c r="R784"/>
      <c r="S784"/>
      <c r="T784"/>
      <c r="U784"/>
      <c r="V784"/>
      <c r="W784"/>
      <c r="X784"/>
      <c r="Y784"/>
      <c r="Z784"/>
      <c r="AA784"/>
      <c r="AB784"/>
      <c r="AC784"/>
      <c r="AD784"/>
    </row>
    <row r="785" spans="1:30">
      <c r="A785"/>
      <c r="B785"/>
      <c r="C785"/>
      <c r="D785"/>
      <c r="E785"/>
      <c r="F785"/>
      <c r="G785"/>
      <c r="H785"/>
      <c r="I785"/>
      <c r="J785"/>
      <c r="K785"/>
      <c r="L785"/>
      <c r="M785"/>
      <c r="N785"/>
      <c r="O785"/>
      <c r="P785"/>
      <c r="Q785"/>
      <c r="R785"/>
      <c r="S785"/>
      <c r="T785"/>
      <c r="U785"/>
      <c r="V785"/>
      <c r="W785"/>
      <c r="X785"/>
      <c r="Y785"/>
      <c r="Z785"/>
      <c r="AA785"/>
      <c r="AB785"/>
      <c r="AC785"/>
      <c r="AD785"/>
    </row>
    <row r="786" spans="1:30">
      <c r="A786"/>
      <c r="B786"/>
      <c r="C786"/>
      <c r="D786"/>
      <c r="E786"/>
      <c r="F786"/>
      <c r="G786"/>
      <c r="H786"/>
      <c r="I786"/>
      <c r="J786"/>
      <c r="K786"/>
      <c r="L786"/>
      <c r="M786"/>
      <c r="N786"/>
      <c r="O786"/>
      <c r="P786"/>
      <c r="Q786"/>
      <c r="R786"/>
      <c r="S786"/>
      <c r="T786"/>
      <c r="U786"/>
      <c r="V786"/>
      <c r="W786"/>
      <c r="X786"/>
      <c r="Y786"/>
      <c r="Z786"/>
      <c r="AA786"/>
      <c r="AB786"/>
      <c r="AC786"/>
      <c r="AD786"/>
    </row>
    <row r="787" spans="1:30">
      <c r="A787"/>
      <c r="B787"/>
      <c r="C787"/>
      <c r="D787"/>
      <c r="E787"/>
      <c r="F787"/>
      <c r="G787"/>
      <c r="H787"/>
      <c r="I787"/>
      <c r="J787"/>
      <c r="K787"/>
      <c r="L787"/>
      <c r="M787"/>
      <c r="N787"/>
      <c r="O787"/>
      <c r="P787"/>
      <c r="Q787"/>
      <c r="R787"/>
      <c r="S787"/>
      <c r="T787"/>
      <c r="U787"/>
      <c r="V787"/>
      <c r="W787"/>
      <c r="X787"/>
      <c r="Y787"/>
      <c r="Z787"/>
      <c r="AA787"/>
      <c r="AB787"/>
      <c r="AC787"/>
      <c r="AD787"/>
    </row>
    <row r="788" spans="1:30">
      <c r="A788"/>
      <c r="B788"/>
      <c r="C788"/>
      <c r="D788"/>
      <c r="E788"/>
      <c r="F788"/>
      <c r="G788"/>
      <c r="H788"/>
      <c r="I788"/>
      <c r="J788"/>
      <c r="K788"/>
      <c r="L788"/>
      <c r="M788"/>
      <c r="N788"/>
      <c r="O788"/>
      <c r="P788"/>
      <c r="Q788"/>
      <c r="R788"/>
      <c r="S788"/>
      <c r="T788"/>
      <c r="U788"/>
      <c r="V788"/>
      <c r="W788"/>
      <c r="X788"/>
      <c r="Y788"/>
      <c r="Z788"/>
      <c r="AA788"/>
      <c r="AB788"/>
      <c r="AC788"/>
      <c r="AD788"/>
    </row>
    <row r="789" spans="1:30">
      <c r="A789"/>
      <c r="B789"/>
      <c r="C789"/>
      <c r="D789"/>
      <c r="E789"/>
      <c r="F789"/>
      <c r="G789"/>
      <c r="H789"/>
      <c r="I789"/>
      <c r="J789"/>
      <c r="K789"/>
      <c r="L789"/>
      <c r="M789"/>
      <c r="N789"/>
      <c r="O789"/>
      <c r="P789"/>
      <c r="Q789"/>
      <c r="R789"/>
      <c r="S789"/>
      <c r="T789"/>
      <c r="U789"/>
      <c r="V789"/>
      <c r="W789"/>
      <c r="X789"/>
      <c r="Y789"/>
      <c r="Z789"/>
      <c r="AA789"/>
      <c r="AB789"/>
      <c r="AC789"/>
      <c r="AD789"/>
    </row>
    <row r="790" spans="1:30">
      <c r="A790"/>
      <c r="B790"/>
      <c r="C790"/>
      <c r="D790"/>
      <c r="E790"/>
      <c r="F790"/>
      <c r="G790"/>
      <c r="H790"/>
      <c r="I790"/>
      <c r="J790"/>
      <c r="K790"/>
      <c r="L790"/>
      <c r="M790"/>
      <c r="N790"/>
      <c r="O790"/>
      <c r="P790"/>
      <c r="Q790"/>
      <c r="R790"/>
      <c r="S790"/>
      <c r="T790"/>
      <c r="U790"/>
      <c r="V790"/>
      <c r="W790"/>
      <c r="X790"/>
      <c r="Y790"/>
      <c r="Z790"/>
      <c r="AA790"/>
      <c r="AB790"/>
      <c r="AC790"/>
      <c r="AD790"/>
    </row>
    <row r="791" spans="1:30">
      <c r="A791"/>
      <c r="B791"/>
      <c r="C791"/>
      <c r="D791"/>
      <c r="E791"/>
      <c r="F791"/>
      <c r="G791"/>
      <c r="H791"/>
      <c r="I791"/>
      <c r="J791"/>
      <c r="K791"/>
      <c r="L791"/>
      <c r="M791"/>
      <c r="N791"/>
      <c r="O791"/>
      <c r="P791"/>
      <c r="Q791"/>
      <c r="R791"/>
      <c r="S791"/>
      <c r="T791"/>
      <c r="U791"/>
      <c r="V791"/>
      <c r="W791"/>
      <c r="X791"/>
      <c r="Y791"/>
      <c r="Z791"/>
      <c r="AA791"/>
      <c r="AB791"/>
      <c r="AC791"/>
      <c r="AD791"/>
    </row>
    <row r="792" spans="1:30">
      <c r="A792"/>
      <c r="B792"/>
      <c r="C792"/>
      <c r="D792"/>
      <c r="E792"/>
      <c r="F792"/>
      <c r="G792"/>
      <c r="H792"/>
      <c r="I792"/>
      <c r="J792"/>
      <c r="K792"/>
      <c r="L792"/>
      <c r="M792"/>
      <c r="N792"/>
      <c r="O792"/>
      <c r="P792"/>
      <c r="Q792"/>
      <c r="R792"/>
      <c r="S792"/>
      <c r="T792"/>
      <c r="U792"/>
      <c r="V792"/>
      <c r="W792"/>
      <c r="X792"/>
      <c r="Y792"/>
      <c r="Z792"/>
      <c r="AA792"/>
      <c r="AB792"/>
      <c r="AC792"/>
      <c r="AD792"/>
    </row>
    <row r="793" spans="1:30">
      <c r="A793"/>
      <c r="B793"/>
      <c r="C793"/>
      <c r="D793"/>
      <c r="E793"/>
      <c r="F793"/>
      <c r="G793"/>
      <c r="H793"/>
      <c r="I793"/>
      <c r="J793"/>
      <c r="K793"/>
      <c r="L793"/>
      <c r="M793"/>
      <c r="N793"/>
      <c r="O793"/>
      <c r="P793"/>
      <c r="Q793"/>
      <c r="R793"/>
      <c r="S793"/>
      <c r="T793"/>
      <c r="U793"/>
      <c r="V793"/>
      <c r="W793"/>
      <c r="X793"/>
      <c r="Y793"/>
      <c r="Z793"/>
      <c r="AA793"/>
      <c r="AB793"/>
      <c r="AC793"/>
      <c r="AD793"/>
    </row>
    <row r="794" spans="1:30">
      <c r="A794"/>
      <c r="B794"/>
      <c r="C794"/>
      <c r="D794"/>
      <c r="E794"/>
      <c r="F794"/>
      <c r="G794"/>
      <c r="H794"/>
      <c r="I794"/>
      <c r="J794"/>
      <c r="K794"/>
      <c r="L794"/>
      <c r="M794"/>
      <c r="N794"/>
      <c r="O794"/>
      <c r="P794"/>
      <c r="Q794"/>
      <c r="R794"/>
      <c r="S794"/>
      <c r="T794"/>
      <c r="U794"/>
      <c r="V794"/>
      <c r="W794"/>
      <c r="X794"/>
      <c r="Y794"/>
      <c r="Z794"/>
      <c r="AA794"/>
      <c r="AB794"/>
      <c r="AC794"/>
      <c r="AD794"/>
    </row>
    <row r="795" spans="1:30">
      <c r="A795"/>
      <c r="B795"/>
      <c r="C795"/>
      <c r="D795"/>
      <c r="E795"/>
      <c r="F795"/>
      <c r="G795"/>
      <c r="H795"/>
      <c r="I795"/>
      <c r="J795"/>
      <c r="K795"/>
      <c r="L795"/>
      <c r="M795"/>
      <c r="N795"/>
      <c r="O795"/>
      <c r="P795"/>
      <c r="Q795"/>
      <c r="R795"/>
      <c r="S795"/>
      <c r="T795"/>
      <c r="U795"/>
      <c r="V795"/>
      <c r="W795"/>
      <c r="X795"/>
      <c r="Y795"/>
      <c r="Z795"/>
      <c r="AA795"/>
      <c r="AB795"/>
      <c r="AC795"/>
      <c r="AD795"/>
    </row>
    <row r="796" spans="1:30">
      <c r="A796"/>
      <c r="B796"/>
      <c r="C796"/>
      <c r="D796"/>
      <c r="E796"/>
      <c r="F796"/>
      <c r="G796"/>
      <c r="H796"/>
      <c r="I796"/>
      <c r="J796"/>
      <c r="K796"/>
      <c r="L796"/>
      <c r="M796"/>
      <c r="N796"/>
      <c r="O796"/>
      <c r="P796"/>
      <c r="Q796"/>
      <c r="R796"/>
      <c r="S796"/>
      <c r="T796"/>
      <c r="U796"/>
      <c r="V796"/>
      <c r="W796"/>
      <c r="X796"/>
      <c r="Y796"/>
      <c r="Z796"/>
      <c r="AA796"/>
      <c r="AB796"/>
      <c r="AC796"/>
      <c r="AD796"/>
    </row>
    <row r="797" spans="1:30">
      <c r="A797"/>
      <c r="B797"/>
      <c r="C797"/>
      <c r="D797"/>
      <c r="E797"/>
      <c r="F797"/>
      <c r="G797"/>
      <c r="H797"/>
      <c r="I797"/>
      <c r="J797"/>
      <c r="K797"/>
      <c r="L797"/>
      <c r="M797"/>
      <c r="N797"/>
      <c r="O797"/>
      <c r="P797"/>
      <c r="Q797"/>
      <c r="R797"/>
      <c r="S797"/>
      <c r="T797"/>
      <c r="U797"/>
      <c r="V797"/>
      <c r="W797"/>
      <c r="X797"/>
      <c r="Y797"/>
      <c r="Z797"/>
      <c r="AA797"/>
      <c r="AB797"/>
      <c r="AC797"/>
      <c r="AD797"/>
    </row>
    <row r="798" spans="1:30">
      <c r="A798"/>
      <c r="B798"/>
      <c r="C798"/>
      <c r="D798"/>
      <c r="E798"/>
      <c r="F798"/>
      <c r="G798"/>
      <c r="H798"/>
      <c r="I798"/>
      <c r="J798"/>
      <c r="K798"/>
      <c r="L798"/>
      <c r="M798"/>
      <c r="N798"/>
      <c r="O798"/>
      <c r="P798"/>
      <c r="Q798"/>
      <c r="R798"/>
      <c r="S798"/>
      <c r="T798"/>
      <c r="U798"/>
      <c r="V798"/>
      <c r="W798"/>
      <c r="X798"/>
      <c r="Y798"/>
      <c r="Z798"/>
      <c r="AA798"/>
      <c r="AB798"/>
      <c r="AC798"/>
      <c r="AD798"/>
    </row>
    <row r="799" spans="1:30">
      <c r="A799"/>
      <c r="B799"/>
      <c r="C799"/>
      <c r="D799"/>
      <c r="E799"/>
      <c r="F799"/>
      <c r="G799"/>
      <c r="H799"/>
      <c r="I799"/>
      <c r="J799"/>
      <c r="K799"/>
      <c r="L799"/>
      <c r="M799"/>
      <c r="N799"/>
      <c r="O799"/>
      <c r="P799"/>
      <c r="Q799"/>
      <c r="R799"/>
      <c r="S799"/>
      <c r="T799"/>
      <c r="U799"/>
      <c r="V799"/>
      <c r="W799"/>
      <c r="X799"/>
      <c r="Y799"/>
      <c r="Z799"/>
      <c r="AA799"/>
      <c r="AB799"/>
      <c r="AC799"/>
      <c r="AD799"/>
    </row>
    <row r="800" spans="1:30">
      <c r="A800"/>
      <c r="B800"/>
      <c r="C800"/>
      <c r="D800"/>
      <c r="E800"/>
      <c r="F800"/>
      <c r="G800"/>
      <c r="H800"/>
      <c r="I800"/>
      <c r="J800"/>
      <c r="K800"/>
      <c r="L800"/>
      <c r="M800"/>
      <c r="N800"/>
      <c r="O800"/>
      <c r="P800"/>
      <c r="Q800"/>
      <c r="R800"/>
      <c r="S800"/>
      <c r="T800"/>
      <c r="U800"/>
      <c r="V800"/>
      <c r="W800"/>
      <c r="X800"/>
      <c r="Y800"/>
      <c r="Z800"/>
      <c r="AA800"/>
      <c r="AB800"/>
      <c r="AC800"/>
      <c r="AD800"/>
    </row>
    <row r="801" spans="1:30">
      <c r="A801"/>
      <c r="B801"/>
      <c r="C801"/>
      <c r="D801"/>
      <c r="E801"/>
      <c r="F801"/>
      <c r="G801"/>
      <c r="H801"/>
      <c r="I801"/>
      <c r="J801"/>
      <c r="K801"/>
      <c r="L801"/>
      <c r="M801"/>
      <c r="N801"/>
      <c r="O801"/>
      <c r="P801"/>
      <c r="Q801"/>
      <c r="R801"/>
      <c r="S801"/>
      <c r="T801"/>
      <c r="U801"/>
      <c r="V801"/>
      <c r="W801"/>
      <c r="X801"/>
      <c r="Y801"/>
      <c r="Z801"/>
      <c r="AA801"/>
      <c r="AB801"/>
      <c r="AC801"/>
      <c r="AD801"/>
    </row>
    <row r="802" spans="1:30">
      <c r="A802"/>
      <c r="B802"/>
      <c r="C802"/>
      <c r="D802"/>
      <c r="E802"/>
      <c r="F802"/>
      <c r="G802"/>
      <c r="H802"/>
      <c r="I802"/>
      <c r="J802"/>
      <c r="K802"/>
      <c r="L802"/>
      <c r="M802"/>
      <c r="N802"/>
      <c r="O802"/>
      <c r="P802"/>
      <c r="Q802"/>
      <c r="R802"/>
      <c r="S802"/>
      <c r="T802"/>
      <c r="U802"/>
      <c r="V802"/>
      <c r="W802"/>
      <c r="X802"/>
      <c r="Y802"/>
      <c r="Z802"/>
      <c r="AA802"/>
      <c r="AB802"/>
      <c r="AC802"/>
      <c r="AD802"/>
    </row>
    <row r="803" spans="1:30">
      <c r="A803"/>
      <c r="B803"/>
      <c r="C803"/>
      <c r="D803"/>
      <c r="E803"/>
      <c r="F803"/>
      <c r="G803"/>
      <c r="H803"/>
      <c r="I803"/>
      <c r="J803"/>
      <c r="K803"/>
      <c r="L803"/>
      <c r="M803"/>
      <c r="N803"/>
      <c r="O803"/>
      <c r="P803"/>
      <c r="Q803"/>
      <c r="R803"/>
      <c r="S803"/>
      <c r="T803"/>
      <c r="U803"/>
      <c r="V803"/>
      <c r="W803"/>
      <c r="X803"/>
      <c r="Y803"/>
      <c r="Z803"/>
      <c r="AA803"/>
      <c r="AB803"/>
      <c r="AC803"/>
      <c r="AD803"/>
    </row>
    <row r="804" spans="1:30">
      <c r="A804"/>
      <c r="B804"/>
      <c r="C804"/>
      <c r="D804"/>
      <c r="E804"/>
      <c r="F804"/>
      <c r="G804"/>
      <c r="H804"/>
      <c r="I804"/>
      <c r="J804"/>
      <c r="K804"/>
      <c r="L804"/>
      <c r="M804"/>
      <c r="N804"/>
      <c r="O804"/>
      <c r="P804"/>
      <c r="Q804"/>
      <c r="R804"/>
      <c r="S804"/>
      <c r="T804"/>
      <c r="U804"/>
      <c r="V804"/>
      <c r="W804"/>
      <c r="X804"/>
      <c r="Y804"/>
      <c r="Z804"/>
      <c r="AA804"/>
      <c r="AB804"/>
      <c r="AC804"/>
      <c r="AD804"/>
    </row>
    <row r="805" spans="1:30">
      <c r="A805"/>
      <c r="B805"/>
      <c r="C805"/>
      <c r="D805"/>
      <c r="E805"/>
      <c r="F805"/>
      <c r="G805"/>
      <c r="H805"/>
      <c r="I805"/>
      <c r="J805"/>
      <c r="K805"/>
      <c r="L805"/>
      <c r="M805"/>
      <c r="N805"/>
      <c r="O805"/>
      <c r="P805"/>
      <c r="Q805"/>
      <c r="R805"/>
      <c r="S805"/>
      <c r="T805"/>
      <c r="U805"/>
      <c r="V805"/>
      <c r="W805"/>
      <c r="X805"/>
      <c r="Y805"/>
      <c r="Z805"/>
      <c r="AA805"/>
      <c r="AB805"/>
      <c r="AC805"/>
      <c r="AD805"/>
    </row>
    <row r="806" spans="1:30">
      <c r="A806"/>
      <c r="B806"/>
      <c r="C806"/>
      <c r="D806"/>
      <c r="E806"/>
      <c r="F806"/>
      <c r="G806"/>
      <c r="H806"/>
      <c r="I806"/>
      <c r="J806"/>
      <c r="K806"/>
      <c r="L806"/>
      <c r="M806"/>
      <c r="N806"/>
      <c r="O806"/>
      <c r="P806"/>
      <c r="Q806"/>
      <c r="R806"/>
      <c r="S806"/>
      <c r="T806"/>
      <c r="U806"/>
      <c r="V806"/>
      <c r="W806"/>
      <c r="X806"/>
      <c r="Y806"/>
      <c r="Z806"/>
      <c r="AA806"/>
      <c r="AB806"/>
      <c r="AC806"/>
      <c r="AD806"/>
    </row>
    <row r="807" spans="1:30">
      <c r="A807"/>
      <c r="B807"/>
      <c r="C807"/>
      <c r="D807"/>
      <c r="E807"/>
      <c r="F807"/>
      <c r="G807"/>
      <c r="H807"/>
      <c r="I807"/>
      <c r="J807"/>
      <c r="K807"/>
      <c r="L807"/>
      <c r="M807"/>
      <c r="N807"/>
      <c r="O807"/>
      <c r="P807"/>
      <c r="Q807"/>
      <c r="R807"/>
      <c r="S807"/>
      <c r="T807"/>
      <c r="U807"/>
      <c r="V807"/>
      <c r="W807"/>
      <c r="X807"/>
      <c r="Y807"/>
      <c r="Z807"/>
      <c r="AA807"/>
      <c r="AB807"/>
      <c r="AC807"/>
      <c r="AD807"/>
    </row>
    <row r="808" spans="1:30">
      <c r="A808"/>
      <c r="B808"/>
      <c r="C808"/>
      <c r="D808"/>
      <c r="E808"/>
      <c r="F808"/>
      <c r="G808"/>
      <c r="H808"/>
      <c r="I808"/>
      <c r="J808"/>
      <c r="K808"/>
      <c r="L808"/>
      <c r="M808"/>
      <c r="N808"/>
      <c r="O808"/>
      <c r="P808"/>
      <c r="Q808"/>
      <c r="R808"/>
      <c r="S808"/>
      <c r="T808"/>
      <c r="U808"/>
      <c r="V808"/>
      <c r="W808"/>
      <c r="X808"/>
      <c r="Y808"/>
      <c r="Z808"/>
      <c r="AA808"/>
      <c r="AB808"/>
      <c r="AC808"/>
      <c r="AD808"/>
    </row>
    <row r="809" spans="1:30">
      <c r="A809"/>
      <c r="B809"/>
      <c r="C809"/>
      <c r="D809"/>
      <c r="E809"/>
      <c r="F809"/>
      <c r="G809"/>
      <c r="H809"/>
      <c r="I809"/>
      <c r="J809"/>
      <c r="K809"/>
      <c r="L809"/>
      <c r="M809"/>
      <c r="N809"/>
      <c r="O809"/>
      <c r="P809"/>
      <c r="Q809"/>
      <c r="R809"/>
      <c r="S809"/>
      <c r="T809"/>
      <c r="U809"/>
      <c r="V809"/>
      <c r="W809"/>
      <c r="X809"/>
      <c r="Y809"/>
      <c r="Z809"/>
      <c r="AA809"/>
      <c r="AB809"/>
      <c r="AC809"/>
      <c r="AD809"/>
    </row>
    <row r="810" spans="1:30">
      <c r="A810"/>
      <c r="B810"/>
      <c r="C810"/>
      <c r="D810"/>
      <c r="E810"/>
      <c r="F810"/>
      <c r="G810"/>
      <c r="H810"/>
      <c r="I810"/>
      <c r="J810"/>
      <c r="K810"/>
      <c r="L810"/>
      <c r="M810"/>
      <c r="N810"/>
      <c r="O810"/>
      <c r="P810"/>
      <c r="Q810"/>
      <c r="R810"/>
      <c r="S810"/>
      <c r="T810"/>
      <c r="U810"/>
      <c r="V810"/>
      <c r="W810"/>
      <c r="X810"/>
      <c r="Y810"/>
      <c r="Z810"/>
      <c r="AA810"/>
      <c r="AB810"/>
      <c r="AC810"/>
      <c r="AD810"/>
    </row>
    <row r="811" spans="1:30">
      <c r="A811"/>
      <c r="B811"/>
      <c r="C811"/>
      <c r="D811"/>
      <c r="E811"/>
      <c r="F811"/>
      <c r="G811"/>
      <c r="H811"/>
      <c r="I811"/>
      <c r="J811"/>
      <c r="K811"/>
      <c r="L811"/>
      <c r="M811"/>
      <c r="N811"/>
      <c r="O811"/>
      <c r="P811"/>
      <c r="Q811"/>
      <c r="R811"/>
      <c r="S811"/>
      <c r="T811"/>
      <c r="U811"/>
      <c r="V811"/>
      <c r="W811"/>
      <c r="X811"/>
      <c r="Y811"/>
      <c r="Z811"/>
      <c r="AA811"/>
      <c r="AB811"/>
      <c r="AC811"/>
      <c r="AD811"/>
    </row>
    <row r="812" spans="1:30">
      <c r="A812"/>
      <c r="B812"/>
      <c r="C812"/>
      <c r="D812"/>
      <c r="E812"/>
      <c r="F812"/>
      <c r="G812"/>
      <c r="H812"/>
      <c r="I812"/>
      <c r="J812"/>
      <c r="K812"/>
      <c r="L812"/>
      <c r="M812"/>
      <c r="N812"/>
      <c r="O812"/>
      <c r="P812"/>
      <c r="Q812"/>
      <c r="R812"/>
      <c r="S812"/>
      <c r="T812"/>
      <c r="U812"/>
      <c r="V812"/>
      <c r="W812"/>
      <c r="X812"/>
      <c r="Y812"/>
      <c r="Z812"/>
      <c r="AA812"/>
      <c r="AB812"/>
      <c r="AC812"/>
      <c r="AD812"/>
    </row>
    <row r="813" spans="1:30">
      <c r="A813"/>
      <c r="B813"/>
      <c r="C813"/>
      <c r="D813"/>
      <c r="E813"/>
      <c r="F813"/>
      <c r="G813"/>
      <c r="H813"/>
      <c r="I813"/>
      <c r="J813"/>
      <c r="K813"/>
      <c r="L813"/>
      <c r="M813"/>
      <c r="N813"/>
      <c r="O813"/>
      <c r="P813"/>
      <c r="Q813"/>
      <c r="R813"/>
      <c r="S813"/>
      <c r="T813"/>
      <c r="U813"/>
      <c r="V813"/>
      <c r="W813"/>
      <c r="X813"/>
      <c r="Y813"/>
      <c r="Z813"/>
      <c r="AA813"/>
      <c r="AB813"/>
      <c r="AC813"/>
      <c r="AD813"/>
    </row>
    <row r="814" spans="1:30">
      <c r="A814"/>
      <c r="B814"/>
      <c r="C814"/>
      <c r="D814"/>
      <c r="E814"/>
      <c r="F814"/>
      <c r="G814"/>
      <c r="H814"/>
      <c r="I814"/>
      <c r="J814"/>
      <c r="K814"/>
      <c r="L814"/>
      <c r="M814"/>
      <c r="N814"/>
      <c r="O814"/>
      <c r="P814"/>
      <c r="Q814"/>
      <c r="R814"/>
      <c r="S814"/>
      <c r="T814"/>
      <c r="U814"/>
      <c r="V814"/>
      <c r="W814"/>
      <c r="X814"/>
      <c r="Y814"/>
      <c r="Z814"/>
      <c r="AA814"/>
      <c r="AB814"/>
      <c r="AC814"/>
      <c r="AD814"/>
    </row>
    <row r="815" spans="1:30">
      <c r="A815"/>
      <c r="B815"/>
      <c r="C815"/>
      <c r="D815"/>
      <c r="E815"/>
      <c r="F815"/>
      <c r="G815"/>
      <c r="H815"/>
      <c r="I815"/>
      <c r="J815"/>
      <c r="K815"/>
      <c r="L815"/>
      <c r="M815"/>
      <c r="N815"/>
      <c r="O815"/>
      <c r="P815"/>
      <c r="Q815"/>
      <c r="R815"/>
      <c r="S815"/>
      <c r="T815"/>
      <c r="U815"/>
      <c r="V815"/>
      <c r="W815"/>
      <c r="X815"/>
      <c r="Y815"/>
      <c r="Z815"/>
      <c r="AA815"/>
      <c r="AB815"/>
      <c r="AC815"/>
      <c r="AD815"/>
    </row>
    <row r="816" spans="1:30">
      <c r="A816"/>
      <c r="B816"/>
      <c r="C816"/>
      <c r="D816"/>
      <c r="E816"/>
      <c r="F816"/>
      <c r="G816"/>
      <c r="H816"/>
      <c r="I816"/>
      <c r="J816"/>
      <c r="K816"/>
      <c r="L816"/>
      <c r="M816"/>
      <c r="N816"/>
      <c r="O816"/>
      <c r="P816"/>
      <c r="Q816"/>
      <c r="R816"/>
      <c r="S816"/>
      <c r="T816"/>
      <c r="U816"/>
      <c r="V816"/>
      <c r="W816"/>
      <c r="X816"/>
      <c r="Y816"/>
      <c r="Z816"/>
      <c r="AA816"/>
      <c r="AB816"/>
      <c r="AC816"/>
      <c r="AD816"/>
    </row>
    <row r="817" spans="1:30">
      <c r="A817"/>
      <c r="B817"/>
      <c r="C817"/>
      <c r="D817"/>
      <c r="E817"/>
      <c r="F817"/>
      <c r="G817"/>
      <c r="H817"/>
      <c r="I817"/>
      <c r="J817"/>
      <c r="K817"/>
      <c r="L817"/>
      <c r="M817"/>
      <c r="N817"/>
      <c r="O817"/>
      <c r="P817"/>
      <c r="Q817"/>
      <c r="R817"/>
      <c r="S817"/>
      <c r="T817"/>
      <c r="U817"/>
      <c r="V817"/>
      <c r="W817"/>
      <c r="X817"/>
      <c r="Y817"/>
      <c r="Z817"/>
      <c r="AA817"/>
      <c r="AB817"/>
      <c r="AC817"/>
      <c r="AD817"/>
    </row>
    <row r="818" spans="1:30">
      <c r="A818"/>
      <c r="B818"/>
      <c r="C818"/>
      <c r="D818"/>
      <c r="E818"/>
      <c r="F818"/>
      <c r="G818"/>
      <c r="H818"/>
      <c r="I818"/>
      <c r="J818"/>
      <c r="K818"/>
      <c r="L818"/>
      <c r="M818"/>
      <c r="N818"/>
      <c r="O818"/>
      <c r="P818"/>
      <c r="Q818"/>
      <c r="R818"/>
      <c r="S818"/>
      <c r="T818"/>
      <c r="U818"/>
      <c r="V818"/>
      <c r="W818"/>
      <c r="X818"/>
      <c r="Y818"/>
      <c r="Z818"/>
      <c r="AA818"/>
      <c r="AB818"/>
      <c r="AC818"/>
      <c r="AD818"/>
    </row>
    <row r="819" spans="1:30">
      <c r="A819"/>
      <c r="B819"/>
      <c r="C819"/>
      <c r="D819"/>
      <c r="E819"/>
      <c r="F819"/>
      <c r="G819"/>
      <c r="H819"/>
      <c r="I819"/>
      <c r="J819"/>
      <c r="K819"/>
      <c r="L819"/>
      <c r="M819"/>
      <c r="N819"/>
      <c r="O819"/>
      <c r="P819"/>
      <c r="Q819"/>
      <c r="R819"/>
      <c r="S819"/>
      <c r="T819"/>
      <c r="U819"/>
      <c r="V819"/>
      <c r="W819"/>
      <c r="X819"/>
      <c r="Y819"/>
      <c r="Z819"/>
      <c r="AA819"/>
      <c r="AB819"/>
      <c r="AC819"/>
      <c r="AD819"/>
    </row>
    <row r="820" spans="1:30">
      <c r="A820"/>
      <c r="B820"/>
      <c r="C820"/>
      <c r="D820"/>
      <c r="E820"/>
      <c r="F820"/>
      <c r="G820"/>
      <c r="H820"/>
      <c r="I820"/>
      <c r="J820"/>
      <c r="K820"/>
      <c r="L820"/>
      <c r="M820"/>
      <c r="N820"/>
      <c r="O820"/>
      <c r="P820"/>
      <c r="Q820"/>
      <c r="R820"/>
      <c r="S820"/>
      <c r="T820"/>
      <c r="U820"/>
      <c r="V820"/>
      <c r="W820"/>
      <c r="X820"/>
      <c r="Y820"/>
      <c r="Z820"/>
      <c r="AA820"/>
      <c r="AB820"/>
      <c r="AC820"/>
      <c r="AD820"/>
    </row>
    <row r="821" spans="1:30">
      <c r="A821"/>
      <c r="B821"/>
      <c r="C821"/>
      <c r="D821"/>
      <c r="E821"/>
      <c r="F821"/>
      <c r="G821"/>
      <c r="H821"/>
      <c r="I821"/>
      <c r="J821"/>
      <c r="K821"/>
      <c r="L821"/>
      <c r="M821"/>
      <c r="N821"/>
      <c r="O821"/>
      <c r="P821"/>
      <c r="Q821"/>
      <c r="R821"/>
      <c r="S821"/>
      <c r="T821"/>
      <c r="U821"/>
      <c r="V821"/>
      <c r="W821"/>
      <c r="X821"/>
      <c r="Y821"/>
      <c r="Z821"/>
      <c r="AA821"/>
      <c r="AB821"/>
      <c r="AC821"/>
      <c r="AD821"/>
    </row>
    <row r="822" spans="1:30">
      <c r="A822"/>
      <c r="B822"/>
      <c r="C822"/>
      <c r="D822"/>
      <c r="E822"/>
      <c r="F822"/>
      <c r="G822"/>
      <c r="H822"/>
      <c r="I822"/>
      <c r="J822"/>
      <c r="K822"/>
      <c r="L822"/>
      <c r="M822"/>
      <c r="N822"/>
      <c r="O822"/>
      <c r="P822"/>
      <c r="Q822"/>
      <c r="R822"/>
      <c r="S822"/>
      <c r="T822"/>
      <c r="U822"/>
      <c r="V822"/>
      <c r="W822"/>
      <c r="X822"/>
      <c r="Y822"/>
      <c r="Z822"/>
      <c r="AA822"/>
      <c r="AB822"/>
      <c r="AC822"/>
      <c r="AD822"/>
    </row>
    <row r="823" spans="1:30">
      <c r="A823"/>
      <c r="B823"/>
      <c r="C823"/>
      <c r="D823"/>
      <c r="E823"/>
      <c r="F823"/>
      <c r="G823"/>
      <c r="H823"/>
      <c r="I823"/>
      <c r="J823"/>
      <c r="K823"/>
      <c r="L823"/>
      <c r="M823"/>
      <c r="N823"/>
      <c r="O823"/>
      <c r="P823"/>
      <c r="Q823"/>
      <c r="R823"/>
      <c r="S823"/>
      <c r="T823"/>
      <c r="U823"/>
      <c r="V823"/>
      <c r="W823"/>
      <c r="X823"/>
      <c r="Y823"/>
      <c r="Z823"/>
      <c r="AA823"/>
      <c r="AB823"/>
      <c r="AC823"/>
      <c r="AD823"/>
    </row>
    <row r="824" spans="1:30">
      <c r="A824"/>
      <c r="B824"/>
      <c r="C824"/>
      <c r="D824"/>
      <c r="E824"/>
      <c r="F824"/>
      <c r="G824"/>
      <c r="H824"/>
      <c r="I824"/>
      <c r="J824"/>
      <c r="K824"/>
      <c r="L824"/>
      <c r="M824"/>
      <c r="N824"/>
      <c r="O824"/>
      <c r="P824"/>
      <c r="Q824"/>
      <c r="R824"/>
      <c r="S824"/>
      <c r="T824"/>
      <c r="U824"/>
      <c r="V824"/>
      <c r="W824"/>
      <c r="X824"/>
      <c r="Y824"/>
      <c r="Z824"/>
      <c r="AA824"/>
      <c r="AB824"/>
      <c r="AC824"/>
      <c r="AD824"/>
    </row>
    <row r="825" spans="1:30">
      <c r="A825"/>
      <c r="B825"/>
      <c r="C825"/>
      <c r="D825"/>
      <c r="E825"/>
      <c r="F825"/>
      <c r="G825"/>
      <c r="H825"/>
      <c r="I825"/>
      <c r="J825"/>
      <c r="K825"/>
      <c r="L825"/>
      <c r="M825"/>
      <c r="N825"/>
      <c r="O825"/>
      <c r="P825"/>
      <c r="Q825"/>
      <c r="R825"/>
      <c r="S825"/>
      <c r="T825"/>
      <c r="U825"/>
      <c r="V825"/>
      <c r="W825"/>
      <c r="X825"/>
      <c r="Y825"/>
      <c r="Z825"/>
      <c r="AA825"/>
      <c r="AB825"/>
      <c r="AC825"/>
      <c r="AD825"/>
    </row>
    <row r="826" spans="1:30">
      <c r="A826"/>
      <c r="B826"/>
      <c r="C826"/>
      <c r="D826"/>
      <c r="E826"/>
      <c r="F826"/>
      <c r="G826"/>
      <c r="H826"/>
      <c r="I826"/>
      <c r="J826"/>
      <c r="K826"/>
      <c r="L826"/>
      <c r="M826"/>
      <c r="N826"/>
      <c r="O826"/>
      <c r="P826"/>
      <c r="Q826"/>
      <c r="R826"/>
      <c r="S826"/>
      <c r="T826"/>
      <c r="U826"/>
      <c r="V826"/>
      <c r="W826"/>
      <c r="X826"/>
      <c r="Y826"/>
      <c r="Z826"/>
      <c r="AA826"/>
      <c r="AB826"/>
      <c r="AC826"/>
      <c r="AD826"/>
    </row>
    <row r="827" spans="1:30">
      <c r="A827"/>
      <c r="B827"/>
      <c r="C827"/>
      <c r="D827"/>
      <c r="E827"/>
      <c r="F827"/>
      <c r="G827"/>
      <c r="H827"/>
      <c r="I827"/>
      <c r="J827"/>
      <c r="K827"/>
      <c r="L827"/>
      <c r="M827"/>
      <c r="N827"/>
      <c r="O827"/>
      <c r="P827"/>
      <c r="Q827"/>
      <c r="R827"/>
      <c r="S827"/>
      <c r="T827"/>
      <c r="U827"/>
      <c r="V827"/>
      <c r="W827"/>
      <c r="X827"/>
      <c r="Y827"/>
      <c r="Z827"/>
      <c r="AA827"/>
      <c r="AB827"/>
      <c r="AC827"/>
      <c r="AD827"/>
    </row>
    <row r="828" spans="1:30">
      <c r="A828"/>
      <c r="B828"/>
      <c r="C828"/>
      <c r="D828"/>
      <c r="E828"/>
      <c r="F828"/>
      <c r="G828"/>
      <c r="H828"/>
      <c r="I828"/>
      <c r="J828"/>
      <c r="K828"/>
      <c r="L828"/>
      <c r="M828"/>
      <c r="N828"/>
      <c r="O828"/>
      <c r="P828"/>
      <c r="Q828"/>
      <c r="R828"/>
      <c r="S828"/>
      <c r="T828"/>
      <c r="U828"/>
      <c r="V828"/>
      <c r="W828"/>
      <c r="X828"/>
      <c r="Y828"/>
      <c r="Z828"/>
      <c r="AA828"/>
      <c r="AB828"/>
      <c r="AC828"/>
      <c r="AD828"/>
    </row>
    <row r="829" spans="1:30">
      <c r="A829"/>
      <c r="B829"/>
      <c r="C829"/>
      <c r="D829"/>
      <c r="E829"/>
      <c r="F829"/>
      <c r="G829"/>
      <c r="H829"/>
      <c r="I829"/>
      <c r="J829"/>
      <c r="K829"/>
      <c r="L829"/>
      <c r="M829"/>
      <c r="N829"/>
      <c r="O829"/>
      <c r="P829"/>
      <c r="Q829"/>
      <c r="R829"/>
      <c r="S829"/>
      <c r="T829"/>
      <c r="U829"/>
      <c r="V829"/>
      <c r="W829"/>
      <c r="X829"/>
      <c r="Y829"/>
      <c r="Z829"/>
      <c r="AA829"/>
      <c r="AB829"/>
      <c r="AC829"/>
      <c r="AD829"/>
    </row>
    <row r="830" spans="1:30">
      <c r="A830"/>
      <c r="B830"/>
      <c r="C830"/>
      <c r="D830"/>
      <c r="E830"/>
      <c r="F830"/>
      <c r="G830"/>
      <c r="H830"/>
      <c r="I830"/>
      <c r="J830"/>
      <c r="K830"/>
      <c r="L830"/>
      <c r="M830"/>
      <c r="N830"/>
      <c r="O830"/>
      <c r="P830"/>
      <c r="Q830"/>
      <c r="R830"/>
      <c r="S830"/>
      <c r="T830"/>
      <c r="U830"/>
      <c r="V830"/>
      <c r="W830"/>
      <c r="X830"/>
      <c r="Y830"/>
      <c r="Z830"/>
      <c r="AA830"/>
      <c r="AB830"/>
      <c r="AC830"/>
      <c r="AD830"/>
    </row>
    <row r="831" spans="1:30">
      <c r="A831"/>
      <c r="B831"/>
      <c r="C831"/>
      <c r="D831"/>
      <c r="E831"/>
      <c r="F831"/>
      <c r="G831"/>
      <c r="H831"/>
      <c r="I831"/>
      <c r="J831"/>
      <c r="K831"/>
      <c r="L831"/>
      <c r="M831"/>
      <c r="N831"/>
      <c r="O831"/>
      <c r="P831"/>
      <c r="Q831"/>
      <c r="R831"/>
      <c r="S831"/>
      <c r="T831"/>
      <c r="U831"/>
      <c r="V831"/>
      <c r="W831"/>
      <c r="X831"/>
      <c r="Y831"/>
      <c r="Z831"/>
      <c r="AA831"/>
      <c r="AB831"/>
      <c r="AC831"/>
      <c r="AD831"/>
    </row>
    <row r="832" spans="1:30">
      <c r="A832"/>
      <c r="B832"/>
      <c r="C832"/>
      <c r="D832"/>
      <c r="E832"/>
      <c r="F832"/>
      <c r="G832"/>
      <c r="H832"/>
      <c r="I832"/>
      <c r="J832"/>
      <c r="K832"/>
      <c r="L832"/>
      <c r="M832"/>
      <c r="N832"/>
      <c r="O832"/>
      <c r="P832"/>
      <c r="Q832"/>
      <c r="R832"/>
      <c r="S832"/>
      <c r="T832"/>
      <c r="U832"/>
      <c r="V832"/>
      <c r="W832"/>
      <c r="X832"/>
      <c r="Y832"/>
      <c r="Z832"/>
      <c r="AA832"/>
      <c r="AB832"/>
      <c r="AC832"/>
      <c r="AD832"/>
    </row>
    <row r="833" spans="1:30">
      <c r="A833"/>
      <c r="B833"/>
      <c r="C833"/>
      <c r="D833"/>
      <c r="E833"/>
      <c r="F833"/>
      <c r="G833"/>
      <c r="H833"/>
      <c r="I833"/>
      <c r="J833"/>
      <c r="K833"/>
      <c r="L833"/>
      <c r="M833"/>
      <c r="N833"/>
      <c r="O833"/>
      <c r="P833"/>
      <c r="Q833"/>
      <c r="R833"/>
      <c r="S833"/>
      <c r="T833"/>
      <c r="U833"/>
      <c r="V833"/>
      <c r="W833"/>
      <c r="X833"/>
      <c r="Y833"/>
      <c r="Z833"/>
      <c r="AA833"/>
      <c r="AB833"/>
      <c r="AC833"/>
      <c r="AD833"/>
    </row>
    <row r="834" spans="1:30">
      <c r="A834"/>
      <c r="B834"/>
      <c r="C834"/>
      <c r="D834"/>
      <c r="E834"/>
      <c r="F834"/>
      <c r="G834"/>
      <c r="H834"/>
      <c r="I834"/>
      <c r="J834"/>
      <c r="K834"/>
      <c r="L834"/>
      <c r="M834"/>
      <c r="N834"/>
      <c r="O834"/>
      <c r="P834"/>
      <c r="Q834"/>
      <c r="R834"/>
      <c r="S834"/>
      <c r="T834"/>
      <c r="U834"/>
      <c r="V834"/>
      <c r="W834"/>
      <c r="X834"/>
      <c r="Y834"/>
      <c r="Z834"/>
      <c r="AA834"/>
      <c r="AB834"/>
      <c r="AC834"/>
      <c r="AD834"/>
    </row>
    <row r="835" spans="1:30">
      <c r="A835"/>
      <c r="B835"/>
      <c r="C835"/>
      <c r="D835"/>
      <c r="E835"/>
      <c r="F835"/>
      <c r="G835"/>
      <c r="H835"/>
      <c r="I835"/>
      <c r="J835"/>
      <c r="K835"/>
      <c r="L835"/>
      <c r="M835"/>
      <c r="N835"/>
      <c r="O835"/>
      <c r="P835"/>
      <c r="Q835"/>
      <c r="R835"/>
      <c r="S835"/>
      <c r="T835"/>
      <c r="U835"/>
      <c r="V835"/>
      <c r="W835"/>
      <c r="X835"/>
      <c r="Y835"/>
      <c r="Z835"/>
      <c r="AA835"/>
      <c r="AB835"/>
      <c r="AC835"/>
      <c r="AD835"/>
    </row>
    <row r="836" spans="1:30">
      <c r="A836"/>
      <c r="B836"/>
      <c r="C836"/>
      <c r="D836"/>
      <c r="E836"/>
      <c r="F836"/>
      <c r="G836"/>
      <c r="H836"/>
      <c r="I836"/>
      <c r="J836"/>
      <c r="K836"/>
      <c r="L836"/>
      <c r="M836"/>
      <c r="N836"/>
      <c r="O836"/>
      <c r="P836"/>
      <c r="Q836"/>
      <c r="R836"/>
      <c r="S836"/>
      <c r="T836"/>
      <c r="U836"/>
      <c r="V836"/>
      <c r="W836"/>
      <c r="X836"/>
      <c r="Y836"/>
      <c r="Z836"/>
      <c r="AA836"/>
      <c r="AB836"/>
      <c r="AC836"/>
      <c r="AD836"/>
    </row>
    <row r="837" spans="1:30">
      <c r="A837"/>
      <c r="B837"/>
      <c r="C837"/>
      <c r="D837"/>
      <c r="E837"/>
      <c r="F837"/>
      <c r="G837"/>
      <c r="H837"/>
      <c r="I837"/>
      <c r="J837"/>
      <c r="K837"/>
      <c r="L837"/>
      <c r="M837"/>
      <c r="N837"/>
      <c r="O837"/>
      <c r="P837"/>
      <c r="Q837"/>
      <c r="R837"/>
      <c r="S837"/>
      <c r="T837"/>
      <c r="U837"/>
      <c r="V837"/>
      <c r="W837"/>
      <c r="X837"/>
      <c r="Y837"/>
      <c r="Z837"/>
      <c r="AA837"/>
      <c r="AB837"/>
      <c r="AC837"/>
      <c r="AD837"/>
    </row>
    <row r="838" spans="1:30">
      <c r="A838"/>
      <c r="B838"/>
      <c r="C838"/>
      <c r="D838"/>
      <c r="E838"/>
      <c r="F838"/>
      <c r="G838"/>
      <c r="H838"/>
      <c r="I838"/>
      <c r="J838"/>
      <c r="K838"/>
      <c r="L838"/>
      <c r="M838"/>
      <c r="N838"/>
      <c r="O838"/>
      <c r="P838"/>
      <c r="Q838"/>
      <c r="R838"/>
      <c r="S838"/>
      <c r="T838"/>
      <c r="U838"/>
      <c r="V838"/>
      <c r="W838"/>
      <c r="X838"/>
      <c r="Y838"/>
      <c r="Z838"/>
      <c r="AA838"/>
      <c r="AB838"/>
      <c r="AC838"/>
      <c r="AD838"/>
    </row>
    <row r="839" spans="1:30">
      <c r="A839"/>
      <c r="B839"/>
      <c r="C839"/>
      <c r="D839"/>
      <c r="E839"/>
      <c r="F839"/>
      <c r="G839"/>
      <c r="H839"/>
      <c r="I839"/>
      <c r="J839"/>
      <c r="K839"/>
      <c r="L839"/>
      <c r="M839"/>
      <c r="N839"/>
      <c r="O839"/>
      <c r="P839"/>
      <c r="Q839"/>
      <c r="R839"/>
      <c r="S839"/>
      <c r="T839"/>
      <c r="U839"/>
      <c r="V839"/>
      <c r="W839"/>
      <c r="X839"/>
      <c r="Y839"/>
      <c r="Z839"/>
      <c r="AA839"/>
      <c r="AB839"/>
      <c r="AC839"/>
      <c r="AD839"/>
    </row>
    <row r="840" spans="1:30">
      <c r="A840"/>
      <c r="B840"/>
      <c r="C840"/>
      <c r="D840"/>
      <c r="E840"/>
      <c r="F840"/>
      <c r="G840"/>
      <c r="H840"/>
      <c r="I840"/>
      <c r="J840"/>
      <c r="K840"/>
      <c r="L840"/>
      <c r="M840"/>
      <c r="N840"/>
      <c r="O840"/>
      <c r="P840"/>
      <c r="Q840"/>
      <c r="R840"/>
      <c r="S840"/>
      <c r="T840"/>
      <c r="U840"/>
      <c r="V840"/>
      <c r="W840"/>
      <c r="X840"/>
      <c r="Y840"/>
      <c r="Z840"/>
      <c r="AA840"/>
      <c r="AB840"/>
      <c r="AC840"/>
      <c r="AD840"/>
    </row>
    <row r="841" spans="1:30">
      <c r="A841"/>
      <c r="B841"/>
      <c r="C841"/>
      <c r="D841"/>
      <c r="E841"/>
      <c r="F841"/>
      <c r="G841"/>
      <c r="H841"/>
      <c r="I841"/>
      <c r="J841"/>
      <c r="K841"/>
      <c r="L841"/>
      <c r="M841"/>
      <c r="N841"/>
      <c r="O841"/>
      <c r="P841"/>
      <c r="Q841"/>
      <c r="R841"/>
      <c r="S841"/>
      <c r="T841"/>
      <c r="U841"/>
      <c r="V841"/>
      <c r="W841"/>
      <c r="X841"/>
      <c r="Y841"/>
      <c r="Z841"/>
      <c r="AA841"/>
      <c r="AB841"/>
      <c r="AC841"/>
      <c r="AD841"/>
    </row>
    <row r="842" spans="1:30">
      <c r="A842"/>
      <c r="B842"/>
      <c r="C842"/>
      <c r="D842"/>
      <c r="E842"/>
      <c r="F842"/>
      <c r="G842"/>
      <c r="H842"/>
      <c r="I842"/>
      <c r="J842"/>
      <c r="K842"/>
      <c r="L842"/>
      <c r="M842"/>
      <c r="N842"/>
      <c r="O842"/>
      <c r="P842"/>
      <c r="Q842"/>
      <c r="R842"/>
      <c r="S842"/>
      <c r="T842"/>
      <c r="U842"/>
      <c r="V842"/>
      <c r="W842"/>
      <c r="X842"/>
      <c r="Y842"/>
      <c r="Z842"/>
      <c r="AA842"/>
      <c r="AB842"/>
      <c r="AC842"/>
      <c r="AD842"/>
    </row>
    <row r="843" spans="1:30">
      <c r="A843"/>
      <c r="B843"/>
      <c r="C843"/>
      <c r="D843"/>
      <c r="E843"/>
      <c r="F843"/>
      <c r="G843"/>
      <c r="H843"/>
      <c r="I843"/>
      <c r="J843"/>
      <c r="K843"/>
      <c r="L843"/>
      <c r="M843"/>
      <c r="N843"/>
      <c r="O843"/>
      <c r="P843"/>
      <c r="Q843"/>
      <c r="R843"/>
      <c r="S843"/>
      <c r="T843"/>
      <c r="U843"/>
      <c r="V843"/>
      <c r="W843"/>
      <c r="X843"/>
      <c r="Y843"/>
      <c r="Z843"/>
      <c r="AA843"/>
      <c r="AB843"/>
      <c r="AC843"/>
      <c r="AD843"/>
    </row>
    <row r="844" spans="1:30">
      <c r="A844"/>
      <c r="B844"/>
      <c r="C844"/>
      <c r="D844"/>
      <c r="E844"/>
      <c r="F844"/>
      <c r="G844"/>
      <c r="H844"/>
      <c r="I844"/>
      <c r="J844"/>
      <c r="K844"/>
      <c r="L844"/>
      <c r="M844"/>
      <c r="N844"/>
      <c r="O844"/>
      <c r="P844"/>
      <c r="Q844"/>
      <c r="R844"/>
      <c r="S844"/>
      <c r="T844"/>
      <c r="U844"/>
      <c r="V844"/>
      <c r="W844"/>
      <c r="X844"/>
      <c r="Y844"/>
      <c r="Z844"/>
      <c r="AA844"/>
      <c r="AB844"/>
      <c r="AC844"/>
      <c r="AD844"/>
    </row>
    <row r="845" spans="1:30">
      <c r="A845"/>
      <c r="B845"/>
      <c r="C845"/>
      <c r="D845"/>
      <c r="E845"/>
      <c r="F845"/>
      <c r="G845"/>
      <c r="H845"/>
      <c r="I845"/>
      <c r="J845"/>
      <c r="K845"/>
      <c r="L845"/>
      <c r="M845"/>
      <c r="N845"/>
      <c r="O845"/>
      <c r="P845"/>
      <c r="Q845"/>
      <c r="R845"/>
      <c r="S845"/>
      <c r="T845"/>
      <c r="U845"/>
      <c r="V845"/>
      <c r="W845"/>
      <c r="X845"/>
      <c r="Y845"/>
      <c r="Z845"/>
      <c r="AA845"/>
      <c r="AB845"/>
      <c r="AC845"/>
      <c r="AD845"/>
    </row>
    <row r="846" spans="1:30">
      <c r="A846"/>
      <c r="B846"/>
      <c r="C846"/>
      <c r="D846"/>
      <c r="E846"/>
      <c r="F846"/>
      <c r="G846"/>
      <c r="H846"/>
      <c r="I846"/>
      <c r="J846"/>
      <c r="K846"/>
      <c r="L846"/>
      <c r="M846"/>
      <c r="N846"/>
      <c r="O846"/>
      <c r="P846"/>
      <c r="Q846"/>
      <c r="R846"/>
      <c r="S846"/>
      <c r="T846"/>
      <c r="U846"/>
      <c r="V846"/>
      <c r="W846"/>
      <c r="X846"/>
      <c r="Y846"/>
      <c r="Z846"/>
      <c r="AA846"/>
      <c r="AB846"/>
      <c r="AC846"/>
      <c r="AD846"/>
    </row>
    <row r="847" spans="1:30">
      <c r="A847"/>
      <c r="B847"/>
      <c r="C847"/>
      <c r="D847"/>
      <c r="E847"/>
      <c r="F847"/>
      <c r="G847"/>
      <c r="H847"/>
      <c r="I847"/>
      <c r="J847"/>
      <c r="K847"/>
      <c r="L847"/>
      <c r="M847"/>
      <c r="N847"/>
      <c r="O847"/>
      <c r="P847"/>
      <c r="Q847"/>
      <c r="R847"/>
      <c r="S847"/>
      <c r="T847"/>
      <c r="U847"/>
      <c r="V847"/>
      <c r="W847"/>
      <c r="X847"/>
      <c r="Y847"/>
      <c r="Z847"/>
      <c r="AA847"/>
      <c r="AB847"/>
      <c r="AC847"/>
      <c r="AD847"/>
    </row>
    <row r="848" spans="1:30">
      <c r="A848"/>
      <c r="B848"/>
      <c r="C848"/>
      <c r="D848"/>
      <c r="E848"/>
      <c r="F848"/>
      <c r="G848"/>
      <c r="H848"/>
      <c r="I848"/>
      <c r="J848"/>
      <c r="K848"/>
      <c r="L848"/>
      <c r="M848"/>
      <c r="N848"/>
      <c r="O848"/>
      <c r="P848"/>
      <c r="Q848"/>
      <c r="R848"/>
      <c r="S848"/>
      <c r="T848"/>
      <c r="U848"/>
      <c r="V848"/>
      <c r="W848"/>
      <c r="X848"/>
      <c r="Y848"/>
      <c r="Z848"/>
      <c r="AA848"/>
      <c r="AB848"/>
      <c r="AC848"/>
      <c r="AD848"/>
    </row>
    <row r="849" spans="1:30">
      <c r="A849"/>
      <c r="B849"/>
      <c r="C849"/>
      <c r="D849"/>
      <c r="E849"/>
      <c r="F849"/>
      <c r="G849"/>
      <c r="H849"/>
      <c r="I849"/>
      <c r="J849"/>
      <c r="K849"/>
      <c r="L849"/>
      <c r="M849"/>
      <c r="N849"/>
      <c r="O849"/>
      <c r="P849"/>
      <c r="Q849"/>
      <c r="R849"/>
      <c r="S849"/>
      <c r="T849"/>
      <c r="U849"/>
      <c r="V849"/>
      <c r="W849"/>
      <c r="X849"/>
      <c r="Y849"/>
      <c r="Z849"/>
      <c r="AA849"/>
      <c r="AB849"/>
      <c r="AC849"/>
      <c r="AD849"/>
    </row>
    <row r="850" spans="1:30">
      <c r="A850"/>
      <c r="B850"/>
      <c r="C850"/>
      <c r="D850"/>
      <c r="E850"/>
      <c r="F850"/>
      <c r="G850"/>
      <c r="H850"/>
      <c r="I850"/>
      <c r="J850"/>
      <c r="K850"/>
      <c r="L850"/>
      <c r="M850"/>
      <c r="N850"/>
      <c r="O850"/>
      <c r="P850"/>
      <c r="Q850"/>
      <c r="R850"/>
      <c r="S850"/>
      <c r="T850"/>
      <c r="U850"/>
      <c r="V850"/>
      <c r="W850"/>
      <c r="X850"/>
      <c r="Y850"/>
      <c r="Z850"/>
      <c r="AA850"/>
      <c r="AB850"/>
      <c r="AC850"/>
      <c r="AD850"/>
    </row>
    <row r="851" spans="1:30">
      <c r="A851"/>
      <c r="B851"/>
      <c r="C851"/>
      <c r="D851"/>
      <c r="E851"/>
      <c r="F851"/>
      <c r="G851"/>
      <c r="H851"/>
      <c r="I851"/>
      <c r="J851"/>
      <c r="K851"/>
      <c r="L851"/>
      <c r="M851"/>
      <c r="N851"/>
      <c r="O851"/>
      <c r="P851"/>
      <c r="Q851"/>
      <c r="R851"/>
      <c r="S851"/>
      <c r="T851"/>
      <c r="U851"/>
      <c r="V851"/>
      <c r="W851"/>
      <c r="X851"/>
      <c r="Y851"/>
      <c r="Z851"/>
      <c r="AA851"/>
      <c r="AB851"/>
      <c r="AC851"/>
      <c r="AD851"/>
    </row>
    <row r="852" spans="1:30">
      <c r="A852"/>
      <c r="B852"/>
      <c r="C852"/>
      <c r="D852"/>
      <c r="E852"/>
      <c r="F852"/>
      <c r="G852"/>
      <c r="H852"/>
      <c r="I852"/>
      <c r="J852"/>
      <c r="K852"/>
      <c r="L852"/>
      <c r="M852"/>
      <c r="N852"/>
      <c r="O852"/>
      <c r="P852"/>
      <c r="Q852"/>
      <c r="R852"/>
      <c r="S852"/>
      <c r="T852"/>
      <c r="U852"/>
      <c r="V852"/>
      <c r="W852"/>
      <c r="X852"/>
      <c r="Y852"/>
      <c r="Z852"/>
      <c r="AA852"/>
      <c r="AB852"/>
      <c r="AC852"/>
      <c r="AD852"/>
    </row>
    <row r="853" spans="1:30">
      <c r="A853"/>
      <c r="B853"/>
      <c r="C853"/>
      <c r="D853"/>
      <c r="E853"/>
      <c r="F853"/>
      <c r="G853"/>
      <c r="H853"/>
      <c r="I853"/>
      <c r="J853"/>
      <c r="K853"/>
      <c r="L853"/>
      <c r="M853"/>
      <c r="N853"/>
      <c r="O853"/>
      <c r="P853"/>
      <c r="Q853"/>
      <c r="R853"/>
      <c r="S853"/>
      <c r="T853"/>
      <c r="U853"/>
      <c r="V853"/>
      <c r="W853"/>
      <c r="X853"/>
      <c r="Y853"/>
      <c r="Z853"/>
      <c r="AA853"/>
      <c r="AB853"/>
      <c r="AC853"/>
      <c r="AD853"/>
    </row>
    <row r="854" spans="1:30">
      <c r="A854"/>
      <c r="B854"/>
      <c r="C854"/>
      <c r="D854"/>
      <c r="E854"/>
      <c r="F854"/>
      <c r="G854"/>
      <c r="H854"/>
      <c r="I854"/>
      <c r="J854"/>
      <c r="K854"/>
      <c r="L854"/>
      <c r="M854"/>
      <c r="N854"/>
      <c r="O854"/>
      <c r="P854"/>
      <c r="Q854"/>
      <c r="R854"/>
      <c r="S854"/>
      <c r="T854"/>
      <c r="U854"/>
      <c r="V854"/>
      <c r="W854"/>
      <c r="X854"/>
      <c r="Y854"/>
      <c r="Z854"/>
      <c r="AA854"/>
      <c r="AB854"/>
      <c r="AC854"/>
      <c r="AD854"/>
    </row>
    <row r="855" spans="1:30">
      <c r="A855"/>
      <c r="B855"/>
      <c r="C855"/>
      <c r="D855"/>
      <c r="E855"/>
      <c r="F855"/>
      <c r="G855"/>
      <c r="H855"/>
      <c r="I855"/>
      <c r="J855"/>
      <c r="K855"/>
      <c r="L855"/>
      <c r="M855"/>
      <c r="N855"/>
      <c r="O855"/>
      <c r="P855"/>
      <c r="Q855"/>
      <c r="R855"/>
      <c r="S855"/>
      <c r="T855"/>
      <c r="U855"/>
      <c r="V855"/>
      <c r="W855"/>
      <c r="X855"/>
      <c r="Y855"/>
      <c r="Z855"/>
      <c r="AA855"/>
      <c r="AB855"/>
      <c r="AC855"/>
      <c r="AD855"/>
    </row>
    <row r="856" spans="1:30">
      <c r="A856"/>
      <c r="B856"/>
      <c r="C856"/>
      <c r="D856"/>
      <c r="E856"/>
      <c r="F856"/>
      <c r="G856"/>
      <c r="H856"/>
      <c r="I856"/>
      <c r="J856"/>
      <c r="K856"/>
      <c r="L856"/>
      <c r="M856"/>
      <c r="N856"/>
      <c r="O856"/>
      <c r="P856"/>
      <c r="Q856"/>
      <c r="R856"/>
      <c r="S856"/>
      <c r="T856"/>
      <c r="U856"/>
      <c r="V856"/>
      <c r="W856"/>
      <c r="X856"/>
      <c r="Y856"/>
      <c r="Z856"/>
      <c r="AA856"/>
      <c r="AB856"/>
      <c r="AC856"/>
      <c r="AD856"/>
    </row>
    <row r="857" spans="1:30">
      <c r="A857"/>
      <c r="B857"/>
      <c r="C857"/>
      <c r="D857"/>
      <c r="E857"/>
      <c r="F857"/>
      <c r="G857"/>
      <c r="H857"/>
      <c r="I857"/>
      <c r="J857"/>
      <c r="K857"/>
      <c r="L857"/>
      <c r="M857"/>
      <c r="N857"/>
      <c r="O857"/>
      <c r="P857"/>
      <c r="Q857"/>
      <c r="R857"/>
      <c r="S857"/>
      <c r="T857"/>
      <c r="U857"/>
      <c r="V857"/>
      <c r="W857"/>
      <c r="X857"/>
      <c r="Y857"/>
      <c r="Z857"/>
      <c r="AA857"/>
      <c r="AB857"/>
      <c r="AC857"/>
      <c r="AD857"/>
    </row>
    <row r="858" spans="1:30">
      <c r="A858"/>
      <c r="B858"/>
      <c r="C858"/>
      <c r="D858"/>
      <c r="E858"/>
      <c r="F858"/>
      <c r="G858"/>
      <c r="H858"/>
      <c r="I858"/>
      <c r="J858"/>
      <c r="K858"/>
      <c r="L858"/>
      <c r="M858"/>
      <c r="N858"/>
      <c r="O858"/>
      <c r="P858"/>
      <c r="Q858"/>
      <c r="R858"/>
      <c r="S858"/>
      <c r="T858"/>
      <c r="U858"/>
      <c r="V858"/>
      <c r="W858"/>
      <c r="X858"/>
      <c r="Y858"/>
      <c r="Z858"/>
      <c r="AA858"/>
      <c r="AB858"/>
      <c r="AC858"/>
      <c r="AD858"/>
    </row>
    <row r="859" spans="1:30">
      <c r="A859"/>
      <c r="B859"/>
      <c r="C859"/>
      <c r="D859"/>
      <c r="E859"/>
      <c r="F859"/>
      <c r="G859"/>
      <c r="H859"/>
      <c r="I859"/>
      <c r="J859"/>
      <c r="K859"/>
      <c r="L859"/>
      <c r="M859"/>
      <c r="N859"/>
      <c r="O859"/>
      <c r="P859"/>
      <c r="Q859"/>
      <c r="R859"/>
      <c r="S859"/>
      <c r="T859"/>
      <c r="U859"/>
      <c r="V859"/>
      <c r="W859"/>
      <c r="X859"/>
      <c r="Y859"/>
      <c r="Z859"/>
      <c r="AA859"/>
      <c r="AB859"/>
      <c r="AC859"/>
      <c r="AD859"/>
    </row>
    <row r="860" spans="1:30">
      <c r="A860"/>
      <c r="B860"/>
      <c r="C860"/>
      <c r="D860"/>
      <c r="E860"/>
      <c r="F860"/>
      <c r="G860"/>
      <c r="H860"/>
      <c r="I860"/>
      <c r="J860"/>
      <c r="K860"/>
      <c r="L860"/>
      <c r="M860"/>
      <c r="N860"/>
      <c r="O860"/>
      <c r="P860"/>
      <c r="Q860"/>
      <c r="R860"/>
      <c r="S860"/>
      <c r="T860"/>
      <c r="U860"/>
      <c r="V860"/>
      <c r="W860"/>
      <c r="X860"/>
      <c r="Y860"/>
      <c r="Z860"/>
      <c r="AA860"/>
      <c r="AB860"/>
      <c r="AC860"/>
      <c r="AD860"/>
    </row>
    <row r="861" spans="1:30">
      <c r="A861"/>
      <c r="B861"/>
      <c r="C861"/>
      <c r="D861"/>
      <c r="E861"/>
      <c r="F861"/>
      <c r="G861"/>
      <c r="H861"/>
      <c r="I861"/>
      <c r="J861"/>
      <c r="K861"/>
      <c r="L861"/>
      <c r="M861"/>
      <c r="N861"/>
      <c r="O861"/>
      <c r="P861"/>
      <c r="Q861"/>
      <c r="R861"/>
      <c r="S861"/>
      <c r="T861"/>
      <c r="U861"/>
      <c r="V861"/>
      <c r="W861"/>
      <c r="X861"/>
      <c r="Y861"/>
      <c r="Z861"/>
      <c r="AA861"/>
      <c r="AB861"/>
      <c r="AC861"/>
      <c r="AD861"/>
    </row>
    <row r="862" spans="1:30">
      <c r="A862"/>
      <c r="B862"/>
      <c r="C862"/>
      <c r="D862"/>
      <c r="E862"/>
      <c r="F862"/>
      <c r="G862"/>
      <c r="H862"/>
      <c r="I862"/>
      <c r="J862"/>
      <c r="K862"/>
      <c r="L862"/>
      <c r="M862"/>
      <c r="N862"/>
      <c r="O862"/>
      <c r="P862"/>
      <c r="Q862"/>
      <c r="R862"/>
      <c r="S862"/>
      <c r="T862"/>
      <c r="U862"/>
      <c r="V862"/>
      <c r="W862"/>
      <c r="X862"/>
      <c r="Y862"/>
      <c r="Z862"/>
      <c r="AA862"/>
      <c r="AB862"/>
      <c r="AC862"/>
      <c r="AD862"/>
    </row>
    <row r="863" spans="1:30">
      <c r="A863"/>
      <c r="B863"/>
      <c r="C863"/>
      <c r="D863"/>
      <c r="E863"/>
      <c r="F863"/>
      <c r="G863"/>
      <c r="H863"/>
      <c r="I863"/>
      <c r="J863"/>
      <c r="K863"/>
      <c r="L863"/>
      <c r="M863"/>
      <c r="N863"/>
      <c r="O863"/>
      <c r="P863"/>
      <c r="Q863"/>
      <c r="R863"/>
      <c r="S863"/>
      <c r="T863"/>
      <c r="U863"/>
      <c r="V863"/>
      <c r="W863"/>
      <c r="X863"/>
      <c r="Y863"/>
      <c r="Z863"/>
      <c r="AA863"/>
      <c r="AB863"/>
      <c r="AC863"/>
      <c r="AD863"/>
    </row>
    <row r="864" spans="1:30">
      <c r="A864"/>
      <c r="B864"/>
      <c r="C864"/>
      <c r="D864"/>
      <c r="E864"/>
      <c r="F864"/>
      <c r="G864"/>
      <c r="H864"/>
      <c r="I864"/>
      <c r="J864"/>
      <c r="K864"/>
      <c r="L864"/>
      <c r="M864"/>
      <c r="N864"/>
      <c r="O864"/>
      <c r="P864"/>
      <c r="Q864"/>
      <c r="R864"/>
      <c r="S864"/>
      <c r="T864"/>
      <c r="U864"/>
      <c r="V864"/>
      <c r="W864"/>
      <c r="X864"/>
      <c r="Y864"/>
      <c r="Z864"/>
      <c r="AA864"/>
      <c r="AB864"/>
      <c r="AC864"/>
      <c r="AD864"/>
    </row>
    <row r="865" spans="1:30">
      <c r="A865"/>
      <c r="B865"/>
      <c r="C865"/>
      <c r="D865"/>
      <c r="E865"/>
      <c r="F865"/>
      <c r="G865"/>
      <c r="H865"/>
      <c r="I865"/>
      <c r="J865"/>
      <c r="K865"/>
      <c r="L865"/>
      <c r="M865"/>
      <c r="N865"/>
      <c r="O865"/>
      <c r="P865"/>
      <c r="Q865"/>
      <c r="R865"/>
      <c r="S865"/>
      <c r="T865"/>
      <c r="U865"/>
      <c r="V865"/>
      <c r="W865"/>
      <c r="X865"/>
      <c r="Y865"/>
      <c r="Z865"/>
      <c r="AA865"/>
      <c r="AB865"/>
      <c r="AC865"/>
      <c r="AD865"/>
    </row>
    <row r="866" spans="1:30">
      <c r="A866"/>
      <c r="B866"/>
      <c r="C866"/>
      <c r="D866"/>
      <c r="E866"/>
      <c r="F866"/>
      <c r="G866"/>
      <c r="H866"/>
      <c r="I866"/>
      <c r="J866"/>
      <c r="K866"/>
      <c r="L866"/>
      <c r="M866"/>
      <c r="N866"/>
      <c r="O866"/>
      <c r="P866"/>
      <c r="Q866"/>
      <c r="R866"/>
      <c r="S866"/>
      <c r="T866"/>
      <c r="U866"/>
      <c r="V866"/>
      <c r="W866"/>
      <c r="X866"/>
      <c r="Y866"/>
      <c r="Z866"/>
      <c r="AA866"/>
      <c r="AB866"/>
      <c r="AC866"/>
      <c r="AD866"/>
    </row>
    <row r="867" spans="1:30">
      <c r="A867"/>
      <c r="B867"/>
      <c r="C867"/>
      <c r="D867"/>
      <c r="E867"/>
      <c r="F867"/>
      <c r="G867"/>
      <c r="H867"/>
      <c r="I867"/>
      <c r="J867"/>
      <c r="K867"/>
      <c r="L867"/>
      <c r="M867"/>
      <c r="N867"/>
      <c r="O867"/>
      <c r="P867"/>
      <c r="Q867"/>
      <c r="R867"/>
      <c r="S867"/>
      <c r="T867"/>
      <c r="U867"/>
      <c r="V867"/>
      <c r="W867"/>
      <c r="X867"/>
      <c r="Y867"/>
      <c r="Z867"/>
      <c r="AA867"/>
      <c r="AB867"/>
      <c r="AC867"/>
      <c r="AD867"/>
    </row>
    <row r="868" spans="1:30">
      <c r="A868"/>
      <c r="B868"/>
      <c r="C868"/>
      <c r="D868"/>
      <c r="E868"/>
      <c r="F868"/>
      <c r="G868"/>
      <c r="H868"/>
      <c r="I868"/>
      <c r="J868"/>
      <c r="K868"/>
      <c r="L868"/>
      <c r="M868"/>
      <c r="N868"/>
      <c r="O868"/>
      <c r="P868"/>
      <c r="Q868"/>
      <c r="R868"/>
      <c r="S868"/>
      <c r="T868"/>
      <c r="U868"/>
      <c r="V868"/>
      <c r="W868"/>
      <c r="X868"/>
      <c r="Y868"/>
      <c r="Z868"/>
      <c r="AA868"/>
      <c r="AB868"/>
      <c r="AC868"/>
      <c r="AD868"/>
    </row>
    <row r="869" spans="1:30">
      <c r="A869"/>
      <c r="B869"/>
      <c r="C869"/>
      <c r="D869"/>
      <c r="E869"/>
      <c r="F869"/>
      <c r="G869"/>
      <c r="H869"/>
      <c r="I869"/>
      <c r="J869"/>
      <c r="K869"/>
      <c r="L869"/>
      <c r="M869"/>
      <c r="N869"/>
      <c r="O869"/>
      <c r="P869"/>
      <c r="Q869"/>
      <c r="R869"/>
      <c r="S869"/>
      <c r="T869"/>
      <c r="U869"/>
      <c r="V869"/>
      <c r="W869"/>
      <c r="X869"/>
      <c r="Y869"/>
      <c r="Z869"/>
      <c r="AA869"/>
      <c r="AB869"/>
      <c r="AC869"/>
      <c r="AD869"/>
    </row>
    <row r="870" spans="1:30">
      <c r="A870"/>
      <c r="B870"/>
      <c r="C870"/>
      <c r="D870"/>
      <c r="E870"/>
      <c r="F870"/>
      <c r="G870"/>
      <c r="H870"/>
      <c r="I870"/>
      <c r="J870"/>
      <c r="K870"/>
      <c r="L870"/>
      <c r="M870"/>
      <c r="N870"/>
      <c r="O870"/>
      <c r="P870"/>
      <c r="Q870"/>
      <c r="R870"/>
      <c r="S870"/>
      <c r="T870"/>
      <c r="U870"/>
      <c r="V870"/>
      <c r="W870"/>
      <c r="X870"/>
      <c r="Y870"/>
      <c r="Z870"/>
      <c r="AA870"/>
      <c r="AB870"/>
      <c r="AC870"/>
      <c r="AD870"/>
    </row>
    <row r="871" spans="1:30">
      <c r="A871"/>
      <c r="B871"/>
      <c r="C871"/>
      <c r="D871"/>
      <c r="E871"/>
      <c r="F871"/>
      <c r="G871"/>
      <c r="H871"/>
      <c r="I871"/>
      <c r="J871"/>
      <c r="K871"/>
      <c r="L871"/>
      <c r="M871"/>
      <c r="N871"/>
      <c r="O871"/>
      <c r="P871"/>
      <c r="Q871"/>
      <c r="R871"/>
      <c r="S871"/>
      <c r="T871"/>
      <c r="U871"/>
      <c r="V871"/>
      <c r="W871"/>
      <c r="X871"/>
      <c r="Y871"/>
      <c r="Z871"/>
      <c r="AA871"/>
      <c r="AB871"/>
      <c r="AC871"/>
      <c r="AD871"/>
    </row>
    <row r="872" spans="1:30">
      <c r="A872"/>
      <c r="B872"/>
      <c r="C872"/>
      <c r="D872"/>
      <c r="E872"/>
      <c r="F872"/>
      <c r="G872"/>
      <c r="H872"/>
      <c r="I872"/>
      <c r="J872"/>
      <c r="K872"/>
      <c r="L872"/>
      <c r="M872"/>
      <c r="N872"/>
      <c r="O872"/>
      <c r="P872"/>
      <c r="Q872"/>
      <c r="R872"/>
      <c r="S872"/>
      <c r="T872"/>
      <c r="U872"/>
      <c r="V872"/>
      <c r="W872"/>
      <c r="X872"/>
      <c r="Y872"/>
      <c r="Z872"/>
      <c r="AA872"/>
      <c r="AB872"/>
      <c r="AC872"/>
      <c r="AD872"/>
    </row>
    <row r="873" spans="1:30">
      <c r="A873"/>
      <c r="B873"/>
      <c r="C873"/>
      <c r="D873"/>
      <c r="E873"/>
      <c r="F873"/>
      <c r="G873"/>
      <c r="H873"/>
      <c r="I873"/>
      <c r="J873"/>
      <c r="K873"/>
      <c r="L873"/>
      <c r="M873"/>
      <c r="N873"/>
      <c r="O873"/>
      <c r="P873"/>
      <c r="Q873"/>
      <c r="R873"/>
      <c r="S873"/>
      <c r="T873"/>
      <c r="U873"/>
      <c r="V873"/>
      <c r="W873"/>
      <c r="X873"/>
      <c r="Y873"/>
      <c r="Z873"/>
      <c r="AA873"/>
      <c r="AB873"/>
      <c r="AC873"/>
      <c r="AD873"/>
    </row>
    <row r="874" spans="1:30">
      <c r="A874"/>
      <c r="B874"/>
      <c r="C874"/>
      <c r="D874"/>
      <c r="E874"/>
      <c r="F874"/>
      <c r="G874"/>
      <c r="H874"/>
      <c r="I874"/>
      <c r="J874"/>
      <c r="K874"/>
      <c r="L874"/>
      <c r="M874"/>
      <c r="N874"/>
      <c r="O874"/>
      <c r="P874"/>
      <c r="Q874"/>
      <c r="R874"/>
      <c r="S874"/>
      <c r="T874"/>
      <c r="U874"/>
      <c r="V874"/>
      <c r="W874"/>
      <c r="X874"/>
      <c r="Y874"/>
      <c r="Z874"/>
      <c r="AA874"/>
      <c r="AB874"/>
      <c r="AC874"/>
      <c r="AD874"/>
    </row>
    <row r="875" spans="1:30">
      <c r="A875"/>
      <c r="B875"/>
      <c r="C875"/>
      <c r="D875"/>
      <c r="E875"/>
      <c r="F875"/>
      <c r="G875"/>
      <c r="H875"/>
      <c r="I875"/>
      <c r="J875"/>
      <c r="K875"/>
      <c r="L875"/>
      <c r="M875"/>
      <c r="N875"/>
      <c r="O875"/>
      <c r="P875"/>
      <c r="Q875"/>
      <c r="R875"/>
      <c r="S875"/>
      <c r="T875"/>
      <c r="U875"/>
      <c r="V875"/>
      <c r="W875"/>
      <c r="X875"/>
      <c r="Y875"/>
      <c r="Z875"/>
      <c r="AA875"/>
      <c r="AB875"/>
      <c r="AC875"/>
      <c r="AD875"/>
    </row>
    <row r="876" spans="1:30">
      <c r="A876"/>
      <c r="B876"/>
      <c r="C876"/>
      <c r="D876"/>
      <c r="E876"/>
      <c r="F876"/>
      <c r="G876"/>
      <c r="H876"/>
      <c r="I876"/>
      <c r="J876"/>
      <c r="K876"/>
      <c r="L876"/>
      <c r="M876"/>
      <c r="N876"/>
      <c r="O876"/>
      <c r="P876"/>
      <c r="Q876"/>
      <c r="R876"/>
      <c r="S876"/>
      <c r="T876"/>
      <c r="U876"/>
      <c r="V876"/>
      <c r="W876"/>
      <c r="X876"/>
      <c r="Y876"/>
      <c r="Z876"/>
      <c r="AA876"/>
      <c r="AB876"/>
      <c r="AC876"/>
      <c r="AD876"/>
    </row>
    <row r="877" spans="1:30">
      <c r="A877"/>
      <c r="B877"/>
      <c r="C877"/>
      <c r="D877"/>
      <c r="E877"/>
      <c r="F877"/>
      <c r="G877"/>
      <c r="H877"/>
      <c r="I877"/>
      <c r="J877"/>
      <c r="K877"/>
      <c r="L877"/>
      <c r="M877"/>
      <c r="N877"/>
      <c r="O877"/>
      <c r="P877"/>
      <c r="Q877"/>
      <c r="R877"/>
      <c r="S877"/>
      <c r="T877"/>
      <c r="U877"/>
      <c r="V877"/>
      <c r="W877"/>
      <c r="X877"/>
      <c r="Y877"/>
      <c r="Z877"/>
      <c r="AA877"/>
      <c r="AB877"/>
      <c r="AC877"/>
      <c r="AD877"/>
    </row>
    <row r="878" spans="1:30">
      <c r="A878"/>
      <c r="B878"/>
      <c r="C878"/>
      <c r="D878"/>
      <c r="E878"/>
      <c r="F878"/>
      <c r="G878"/>
      <c r="H878"/>
      <c r="I878"/>
      <c r="J878"/>
      <c r="K878"/>
      <c r="L878"/>
      <c r="M878"/>
      <c r="N878"/>
      <c r="O878"/>
      <c r="P878"/>
      <c r="Q878"/>
      <c r="R878"/>
      <c r="S878"/>
      <c r="T878"/>
      <c r="U878"/>
      <c r="V878"/>
      <c r="W878"/>
      <c r="X878"/>
      <c r="Y878"/>
      <c r="Z878"/>
      <c r="AA878"/>
      <c r="AB878"/>
      <c r="AC878"/>
      <c r="AD878"/>
    </row>
    <row r="879" spans="1:30">
      <c r="A879"/>
      <c r="B879"/>
      <c r="C879"/>
      <c r="D879"/>
      <c r="E879"/>
      <c r="F879"/>
      <c r="G879"/>
      <c r="H879"/>
      <c r="I879"/>
      <c r="J879"/>
      <c r="K879"/>
      <c r="L879"/>
      <c r="M879"/>
      <c r="N879"/>
      <c r="O879"/>
      <c r="P879"/>
      <c r="Q879"/>
      <c r="R879"/>
      <c r="S879"/>
      <c r="T879"/>
      <c r="U879"/>
      <c r="V879"/>
      <c r="W879"/>
      <c r="X879"/>
      <c r="Y879"/>
      <c r="Z879"/>
      <c r="AA879"/>
      <c r="AB879"/>
      <c r="AC879"/>
      <c r="AD879"/>
    </row>
    <row r="880" spans="1:30">
      <c r="A880"/>
      <c r="B880"/>
      <c r="C880"/>
      <c r="D880"/>
      <c r="E880"/>
      <c r="F880"/>
      <c r="G880"/>
      <c r="H880"/>
      <c r="I880"/>
      <c r="J880"/>
      <c r="K880"/>
      <c r="L880"/>
      <c r="M880"/>
      <c r="N880"/>
      <c r="O880"/>
      <c r="P880"/>
      <c r="Q880"/>
      <c r="R880"/>
      <c r="S880"/>
      <c r="T880"/>
      <c r="U880"/>
      <c r="V880"/>
      <c r="W880"/>
      <c r="X880"/>
      <c r="Y880"/>
      <c r="Z880"/>
      <c r="AA880"/>
      <c r="AB880"/>
      <c r="AC880"/>
      <c r="AD880"/>
    </row>
    <row r="881" spans="1:30">
      <c r="A881"/>
      <c r="B881"/>
      <c r="C881"/>
      <c r="D881"/>
      <c r="E881"/>
      <c r="F881"/>
      <c r="G881"/>
      <c r="H881"/>
      <c r="I881"/>
      <c r="J881"/>
      <c r="K881"/>
      <c r="L881"/>
      <c r="M881"/>
      <c r="N881"/>
      <c r="O881"/>
      <c r="P881"/>
      <c r="Q881"/>
      <c r="R881"/>
      <c r="S881"/>
      <c r="T881"/>
      <c r="U881"/>
      <c r="V881"/>
      <c r="W881"/>
      <c r="X881"/>
      <c r="Y881"/>
      <c r="Z881"/>
      <c r="AA881"/>
      <c r="AB881"/>
      <c r="AC881"/>
      <c r="AD881"/>
    </row>
    <row r="882" spans="1:30">
      <c r="A882"/>
      <c r="B882"/>
      <c r="C882"/>
      <c r="D882"/>
      <c r="E882"/>
      <c r="F882"/>
      <c r="G882"/>
      <c r="H882"/>
      <c r="I882"/>
      <c r="J882"/>
      <c r="K882"/>
      <c r="L882"/>
      <c r="M882"/>
      <c r="N882"/>
      <c r="O882"/>
      <c r="P882"/>
      <c r="Q882"/>
      <c r="R882"/>
      <c r="S882"/>
      <c r="T882"/>
      <c r="U882"/>
      <c r="V882"/>
      <c r="W882"/>
      <c r="X882"/>
      <c r="Y882"/>
      <c r="Z882"/>
      <c r="AA882"/>
      <c r="AB882"/>
      <c r="AC882"/>
      <c r="AD882"/>
    </row>
    <row r="883" spans="1:30">
      <c r="A883"/>
      <c r="B883"/>
      <c r="C883"/>
      <c r="D883"/>
      <c r="E883"/>
      <c r="F883"/>
      <c r="G883"/>
      <c r="H883"/>
      <c r="I883"/>
      <c r="J883"/>
      <c r="K883"/>
      <c r="L883"/>
      <c r="M883"/>
      <c r="N883"/>
      <c r="O883"/>
      <c r="P883"/>
      <c r="Q883"/>
      <c r="R883"/>
      <c r="S883"/>
      <c r="T883"/>
      <c r="U883"/>
      <c r="V883"/>
      <c r="W883"/>
      <c r="X883"/>
      <c r="Y883"/>
      <c r="Z883"/>
      <c r="AA883"/>
      <c r="AB883"/>
      <c r="AC883"/>
      <c r="AD883"/>
    </row>
    <row r="884" spans="1:30">
      <c r="A884"/>
      <c r="B884"/>
      <c r="C884"/>
      <c r="D884"/>
      <c r="E884"/>
      <c r="F884"/>
      <c r="G884"/>
      <c r="H884"/>
      <c r="I884"/>
      <c r="J884"/>
      <c r="K884"/>
      <c r="L884"/>
      <c r="M884"/>
      <c r="N884"/>
      <c r="O884"/>
      <c r="P884"/>
      <c r="Q884"/>
      <c r="R884"/>
      <c r="S884"/>
      <c r="T884"/>
      <c r="U884"/>
      <c r="V884"/>
      <c r="W884"/>
      <c r="X884"/>
      <c r="Y884"/>
      <c r="Z884"/>
      <c r="AA884"/>
      <c r="AB884"/>
      <c r="AC884"/>
      <c r="AD884"/>
    </row>
    <row r="885" spans="1:30">
      <c r="A885"/>
      <c r="B885"/>
      <c r="C885"/>
      <c r="D885"/>
      <c r="E885"/>
      <c r="F885"/>
      <c r="G885"/>
      <c r="H885"/>
      <c r="I885"/>
      <c r="J885"/>
      <c r="K885"/>
      <c r="L885"/>
      <c r="M885"/>
      <c r="N885"/>
      <c r="O885"/>
      <c r="P885"/>
      <c r="Q885"/>
      <c r="R885"/>
      <c r="S885"/>
      <c r="T885"/>
      <c r="U885"/>
      <c r="V885"/>
      <c r="W885"/>
      <c r="X885"/>
      <c r="Y885"/>
      <c r="Z885"/>
      <c r="AA885"/>
      <c r="AB885"/>
      <c r="AC885"/>
      <c r="AD885"/>
    </row>
    <row r="886" spans="1:30">
      <c r="A886"/>
      <c r="B886"/>
      <c r="C886"/>
      <c r="D886"/>
      <c r="E886"/>
      <c r="F886"/>
      <c r="G886"/>
      <c r="H886"/>
      <c r="I886"/>
      <c r="J886"/>
      <c r="K886"/>
      <c r="L886"/>
      <c r="M886"/>
      <c r="N886"/>
      <c r="O886"/>
      <c r="P886"/>
      <c r="Q886"/>
      <c r="R886"/>
      <c r="S886"/>
      <c r="T886"/>
      <c r="U886"/>
      <c r="V886"/>
      <c r="W886"/>
      <c r="X886"/>
      <c r="Y886"/>
      <c r="Z886"/>
      <c r="AA886"/>
      <c r="AB886"/>
      <c r="AC886"/>
      <c r="AD886"/>
    </row>
    <row r="887" spans="1:30">
      <c r="A887"/>
      <c r="B887"/>
      <c r="C887"/>
      <c r="D887"/>
      <c r="E887"/>
      <c r="F887"/>
      <c r="G887"/>
      <c r="H887"/>
      <c r="I887"/>
      <c r="J887"/>
      <c r="K887"/>
      <c r="L887"/>
      <c r="M887"/>
      <c r="N887"/>
      <c r="O887"/>
      <c r="P887"/>
      <c r="Q887"/>
      <c r="R887"/>
      <c r="S887"/>
      <c r="T887"/>
      <c r="U887"/>
      <c r="V887"/>
      <c r="W887"/>
      <c r="X887"/>
      <c r="Y887"/>
      <c r="Z887"/>
      <c r="AA887"/>
      <c r="AB887"/>
      <c r="AC887"/>
      <c r="AD887"/>
    </row>
    <row r="888" spans="1:30">
      <c r="A888"/>
      <c r="B888"/>
      <c r="C888"/>
      <c r="D888"/>
      <c r="E888"/>
      <c r="F888"/>
      <c r="G888"/>
      <c r="H888"/>
      <c r="I888"/>
      <c r="J888"/>
      <c r="K888"/>
      <c r="L888"/>
      <c r="M888"/>
      <c r="N888"/>
      <c r="O888"/>
      <c r="P888"/>
      <c r="Q888"/>
      <c r="R888"/>
      <c r="S888"/>
      <c r="T888"/>
      <c r="U888"/>
      <c r="V888"/>
      <c r="W888"/>
      <c r="X888"/>
      <c r="Y888"/>
      <c r="Z888"/>
      <c r="AA888"/>
      <c r="AB888"/>
      <c r="AC888"/>
      <c r="AD888"/>
    </row>
    <row r="889" spans="1:30">
      <c r="A889"/>
      <c r="B889"/>
      <c r="C889"/>
      <c r="D889"/>
      <c r="E889"/>
      <c r="F889"/>
      <c r="G889"/>
      <c r="H889"/>
      <c r="I889"/>
      <c r="J889"/>
      <c r="K889"/>
      <c r="L889"/>
      <c r="M889"/>
      <c r="N889"/>
      <c r="O889"/>
      <c r="P889"/>
      <c r="Q889"/>
      <c r="R889"/>
      <c r="S889"/>
      <c r="T889"/>
      <c r="U889"/>
      <c r="V889"/>
      <c r="W889"/>
      <c r="X889"/>
      <c r="Y889"/>
      <c r="Z889"/>
      <c r="AA889"/>
      <c r="AB889"/>
      <c r="AC889"/>
      <c r="AD889"/>
    </row>
    <row r="890" spans="1:30">
      <c r="A890"/>
      <c r="B890"/>
      <c r="C890"/>
      <c r="D890"/>
      <c r="E890"/>
      <c r="F890"/>
      <c r="G890"/>
      <c r="H890"/>
      <c r="I890"/>
      <c r="J890"/>
      <c r="K890"/>
      <c r="L890"/>
      <c r="M890"/>
      <c r="N890"/>
      <c r="O890"/>
      <c r="P890"/>
      <c r="Q890"/>
      <c r="R890"/>
      <c r="S890"/>
      <c r="T890"/>
      <c r="U890"/>
      <c r="V890"/>
      <c r="W890"/>
      <c r="X890"/>
      <c r="Y890"/>
      <c r="Z890"/>
      <c r="AA890"/>
      <c r="AB890"/>
      <c r="AC890"/>
      <c r="AD890"/>
    </row>
    <row r="891" spans="1:30">
      <c r="A891"/>
      <c r="B891"/>
      <c r="C891"/>
      <c r="D891"/>
      <c r="E891"/>
      <c r="F891"/>
      <c r="G891"/>
      <c r="H891"/>
      <c r="I891"/>
      <c r="J891"/>
      <c r="K891"/>
      <c r="L891"/>
      <c r="M891"/>
      <c r="N891"/>
      <c r="O891"/>
      <c r="P891"/>
      <c r="Q891"/>
      <c r="R891"/>
      <c r="S891"/>
      <c r="T891"/>
      <c r="U891"/>
      <c r="V891"/>
      <c r="W891"/>
      <c r="X891"/>
      <c r="Y891"/>
      <c r="Z891"/>
      <c r="AA891"/>
      <c r="AB891"/>
      <c r="AC891"/>
      <c r="AD891"/>
    </row>
    <row r="892" spans="1:30">
      <c r="A892"/>
      <c r="B892"/>
      <c r="C892"/>
      <c r="D892"/>
      <c r="E892"/>
      <c r="F892"/>
      <c r="G892"/>
      <c r="H892"/>
      <c r="I892"/>
      <c r="J892"/>
      <c r="K892"/>
      <c r="L892"/>
      <c r="M892"/>
      <c r="N892"/>
      <c r="O892"/>
      <c r="P892"/>
      <c r="Q892"/>
      <c r="R892"/>
      <c r="S892"/>
      <c r="T892"/>
      <c r="U892"/>
      <c r="V892"/>
      <c r="W892"/>
      <c r="X892"/>
      <c r="Y892"/>
      <c r="Z892"/>
      <c r="AA892"/>
      <c r="AB892"/>
      <c r="AC892"/>
      <c r="AD892"/>
    </row>
    <row r="893" spans="1:30">
      <c r="A893"/>
      <c r="B893"/>
      <c r="C893"/>
      <c r="D893"/>
      <c r="E893"/>
      <c r="F893"/>
      <c r="G893"/>
      <c r="H893"/>
      <c r="I893"/>
      <c r="J893"/>
      <c r="K893"/>
      <c r="L893"/>
      <c r="M893"/>
      <c r="N893"/>
      <c r="O893"/>
      <c r="P893"/>
      <c r="Q893"/>
      <c r="R893"/>
      <c r="S893"/>
      <c r="T893"/>
      <c r="U893"/>
      <c r="V893"/>
      <c r="W893"/>
      <c r="X893"/>
      <c r="Y893"/>
      <c r="Z893"/>
      <c r="AA893"/>
      <c r="AB893"/>
      <c r="AC893"/>
      <c r="AD893"/>
    </row>
    <row r="894" spans="1:30">
      <c r="A894"/>
      <c r="B894"/>
      <c r="C894"/>
      <c r="D894"/>
      <c r="E894"/>
      <c r="F894"/>
      <c r="G894"/>
      <c r="H894"/>
      <c r="I894"/>
      <c r="J894"/>
      <c r="K894"/>
      <c r="L894"/>
      <c r="M894"/>
      <c r="N894"/>
      <c r="O894"/>
      <c r="P894"/>
      <c r="Q894"/>
      <c r="R894"/>
      <c r="S894"/>
      <c r="T894"/>
      <c r="U894"/>
      <c r="V894"/>
      <c r="W894"/>
      <c r="X894"/>
      <c r="Y894"/>
      <c r="Z894"/>
      <c r="AA894"/>
      <c r="AB894"/>
      <c r="AC894"/>
      <c r="AD894"/>
    </row>
    <row r="895" spans="1:30">
      <c r="A895"/>
      <c r="B895"/>
      <c r="C895"/>
      <c r="D895"/>
      <c r="E895"/>
      <c r="F895"/>
      <c r="G895"/>
      <c r="H895"/>
      <c r="I895"/>
      <c r="J895"/>
      <c r="K895"/>
      <c r="L895"/>
      <c r="M895"/>
      <c r="N895"/>
      <c r="O895"/>
      <c r="P895"/>
      <c r="Q895"/>
      <c r="R895"/>
      <c r="S895"/>
      <c r="T895"/>
      <c r="U895"/>
      <c r="V895"/>
      <c r="W895"/>
      <c r="X895"/>
      <c r="Y895"/>
      <c r="Z895"/>
      <c r="AA895"/>
      <c r="AB895"/>
      <c r="AC895"/>
      <c r="AD895"/>
    </row>
    <row r="896" spans="1:30">
      <c r="A896"/>
      <c r="B896"/>
      <c r="C896"/>
      <c r="D896"/>
      <c r="E896"/>
      <c r="F896"/>
      <c r="G896"/>
      <c r="H896"/>
      <c r="I896"/>
      <c r="J896"/>
      <c r="K896"/>
      <c r="L896"/>
      <c r="M896"/>
      <c r="N896"/>
      <c r="O896"/>
      <c r="P896"/>
      <c r="Q896"/>
      <c r="R896"/>
      <c r="S896"/>
      <c r="T896"/>
      <c r="U896"/>
      <c r="V896"/>
      <c r="W896"/>
      <c r="X896"/>
      <c r="Y896"/>
      <c r="Z896"/>
      <c r="AA896"/>
      <c r="AB896"/>
      <c r="AC896"/>
      <c r="AD896"/>
    </row>
    <row r="897" spans="1:30">
      <c r="A897"/>
      <c r="B897"/>
      <c r="C897"/>
      <c r="D897"/>
      <c r="E897"/>
      <c r="F897"/>
      <c r="G897"/>
      <c r="H897"/>
      <c r="I897"/>
      <c r="J897"/>
      <c r="K897"/>
      <c r="L897"/>
      <c r="M897"/>
      <c r="N897"/>
      <c r="O897"/>
      <c r="P897"/>
      <c r="Q897"/>
      <c r="R897"/>
      <c r="S897"/>
      <c r="T897"/>
      <c r="U897"/>
      <c r="V897"/>
      <c r="W897"/>
      <c r="X897"/>
      <c r="Y897"/>
      <c r="Z897"/>
      <c r="AA897"/>
      <c r="AB897"/>
      <c r="AC897"/>
      <c r="AD897"/>
    </row>
    <row r="898" spans="1:30">
      <c r="A898"/>
      <c r="B898"/>
      <c r="C898"/>
      <c r="D898"/>
      <c r="E898"/>
      <c r="F898"/>
      <c r="G898"/>
      <c r="H898"/>
      <c r="I898"/>
      <c r="J898"/>
      <c r="K898"/>
      <c r="L898"/>
      <c r="M898"/>
      <c r="N898"/>
      <c r="O898"/>
      <c r="P898"/>
      <c r="Q898"/>
      <c r="R898"/>
      <c r="S898"/>
      <c r="T898"/>
      <c r="U898"/>
      <c r="V898"/>
      <c r="W898"/>
      <c r="X898"/>
      <c r="Y898"/>
      <c r="Z898"/>
      <c r="AA898"/>
      <c r="AB898"/>
      <c r="AC898"/>
      <c r="AD898"/>
    </row>
    <row r="899" spans="1:30">
      <c r="A899"/>
      <c r="B899"/>
      <c r="C899"/>
      <c r="D899"/>
      <c r="E899"/>
      <c r="F899"/>
      <c r="G899"/>
      <c r="H899"/>
      <c r="I899"/>
      <c r="J899"/>
      <c r="K899"/>
      <c r="L899"/>
      <c r="M899"/>
      <c r="N899"/>
      <c r="O899"/>
      <c r="P899"/>
      <c r="Q899"/>
      <c r="R899"/>
      <c r="S899"/>
      <c r="T899"/>
      <c r="U899"/>
      <c r="V899"/>
      <c r="W899"/>
      <c r="X899"/>
      <c r="Y899"/>
      <c r="Z899"/>
      <c r="AA899"/>
      <c r="AB899"/>
      <c r="AC899"/>
      <c r="AD899"/>
    </row>
    <row r="900" spans="1:30">
      <c r="A900"/>
      <c r="B900"/>
      <c r="C900"/>
      <c r="D900"/>
      <c r="E900"/>
      <c r="F900"/>
      <c r="G900"/>
      <c r="H900"/>
      <c r="I900"/>
      <c r="J900"/>
      <c r="K900"/>
      <c r="L900"/>
      <c r="M900"/>
      <c r="N900"/>
      <c r="O900"/>
      <c r="P900"/>
      <c r="Q900"/>
      <c r="R900"/>
      <c r="S900"/>
      <c r="T900"/>
      <c r="U900"/>
      <c r="V900"/>
      <c r="W900"/>
      <c r="X900"/>
      <c r="Y900"/>
      <c r="Z900"/>
      <c r="AA900"/>
      <c r="AB900"/>
      <c r="AC900"/>
      <c r="AD900"/>
    </row>
    <row r="901" spans="1:30">
      <c r="A901"/>
      <c r="B901"/>
      <c r="C901"/>
      <c r="D901"/>
      <c r="E901"/>
      <c r="F901"/>
      <c r="G901"/>
      <c r="H901"/>
      <c r="I901"/>
      <c r="J901"/>
      <c r="K901"/>
      <c r="L901"/>
      <c r="M901"/>
      <c r="N901"/>
      <c r="O901"/>
      <c r="P901"/>
      <c r="Q901"/>
      <c r="R901"/>
      <c r="S901"/>
      <c r="T901"/>
      <c r="U901"/>
      <c r="V901"/>
      <c r="W901"/>
      <c r="X901"/>
      <c r="Y901"/>
      <c r="Z901"/>
      <c r="AA901"/>
      <c r="AB901"/>
      <c r="AC901"/>
      <c r="AD901"/>
    </row>
    <row r="902" spans="1:30">
      <c r="A902"/>
      <c r="B902"/>
      <c r="C902"/>
      <c r="D902"/>
      <c r="E902"/>
      <c r="F902"/>
      <c r="G902"/>
      <c r="H902"/>
      <c r="I902"/>
      <c r="J902"/>
      <c r="K902"/>
      <c r="L902"/>
      <c r="M902"/>
      <c r="N902"/>
      <c r="O902"/>
      <c r="P902"/>
      <c r="Q902"/>
      <c r="R902"/>
      <c r="S902"/>
      <c r="T902"/>
      <c r="U902"/>
      <c r="V902"/>
      <c r="W902"/>
      <c r="X902"/>
      <c r="Y902"/>
      <c r="Z902"/>
      <c r="AA902"/>
      <c r="AB902"/>
      <c r="AC902"/>
      <c r="AD902"/>
    </row>
    <row r="903" spans="1:30">
      <c r="A903"/>
      <c r="B903"/>
      <c r="C903"/>
      <c r="D903"/>
      <c r="E903"/>
      <c r="F903"/>
      <c r="G903"/>
      <c r="H903"/>
      <c r="I903"/>
      <c r="J903"/>
      <c r="K903"/>
      <c r="L903"/>
      <c r="M903"/>
      <c r="N903"/>
      <c r="O903"/>
      <c r="P903"/>
      <c r="Q903"/>
      <c r="R903"/>
      <c r="S903"/>
      <c r="T903"/>
      <c r="U903"/>
      <c r="V903"/>
      <c r="W903"/>
      <c r="X903"/>
      <c r="Y903"/>
      <c r="Z903"/>
      <c r="AA903"/>
      <c r="AB903"/>
      <c r="AC903"/>
      <c r="AD903"/>
    </row>
    <row r="904" spans="1:30">
      <c r="A904"/>
      <c r="B904"/>
      <c r="C904"/>
      <c r="D904"/>
      <c r="E904"/>
      <c r="F904"/>
      <c r="G904"/>
      <c r="H904"/>
      <c r="I904"/>
      <c r="J904"/>
      <c r="K904"/>
      <c r="L904"/>
      <c r="M904"/>
      <c r="N904"/>
      <c r="O904"/>
      <c r="P904"/>
      <c r="Q904"/>
      <c r="R904"/>
      <c r="S904"/>
      <c r="T904"/>
      <c r="U904"/>
      <c r="V904"/>
      <c r="W904"/>
      <c r="X904"/>
      <c r="Y904"/>
      <c r="Z904"/>
      <c r="AA904"/>
      <c r="AB904"/>
      <c r="AC904"/>
      <c r="AD904"/>
    </row>
    <row r="905" spans="1:30">
      <c r="A905"/>
      <c r="B905"/>
      <c r="C905"/>
      <c r="D905"/>
      <c r="E905"/>
      <c r="F905"/>
      <c r="G905"/>
      <c r="H905"/>
      <c r="I905"/>
      <c r="J905"/>
      <c r="K905"/>
      <c r="L905"/>
      <c r="M905"/>
      <c r="N905"/>
      <c r="O905"/>
      <c r="P905"/>
      <c r="Q905"/>
      <c r="R905"/>
      <c r="S905"/>
      <c r="T905"/>
      <c r="U905"/>
      <c r="V905"/>
      <c r="W905"/>
      <c r="X905"/>
      <c r="Y905"/>
      <c r="Z905"/>
      <c r="AA905"/>
      <c r="AB905"/>
      <c r="AC905"/>
      <c r="AD905"/>
    </row>
    <row r="906" spans="1:30">
      <c r="A906"/>
      <c r="B906"/>
      <c r="C906"/>
      <c r="D906"/>
      <c r="E906"/>
      <c r="F906"/>
      <c r="G906"/>
      <c r="H906"/>
      <c r="I906"/>
      <c r="J906"/>
      <c r="K906"/>
      <c r="L906"/>
      <c r="M906"/>
      <c r="N906"/>
      <c r="O906"/>
      <c r="P906"/>
      <c r="Q906"/>
      <c r="R906"/>
      <c r="S906"/>
      <c r="T906"/>
      <c r="U906"/>
      <c r="V906"/>
      <c r="W906"/>
      <c r="X906"/>
      <c r="Y906"/>
      <c r="Z906"/>
      <c r="AA906"/>
      <c r="AB906"/>
      <c r="AC906"/>
      <c r="AD906"/>
    </row>
    <row r="907" spans="1:30">
      <c r="A907"/>
      <c r="B907"/>
      <c r="C907"/>
      <c r="D907"/>
      <c r="E907"/>
      <c r="F907"/>
      <c r="G907"/>
      <c r="H907"/>
      <c r="I907"/>
      <c r="J907"/>
      <c r="K907"/>
      <c r="L907"/>
      <c r="M907"/>
      <c r="N907"/>
      <c r="O907"/>
      <c r="P907"/>
      <c r="Q907"/>
      <c r="R907"/>
      <c r="S907"/>
      <c r="T907"/>
      <c r="U907"/>
      <c r="V907"/>
      <c r="W907"/>
      <c r="X907"/>
      <c r="Y907"/>
      <c r="Z907"/>
      <c r="AA907"/>
      <c r="AB907"/>
      <c r="AC907"/>
      <c r="AD907"/>
    </row>
    <row r="908" spans="1:30">
      <c r="A908"/>
      <c r="B908"/>
      <c r="C908"/>
      <c r="D908"/>
      <c r="E908"/>
      <c r="F908"/>
      <c r="G908"/>
      <c r="H908"/>
      <c r="I908"/>
      <c r="J908"/>
      <c r="K908"/>
      <c r="L908"/>
      <c r="M908"/>
      <c r="N908"/>
      <c r="O908"/>
      <c r="P908"/>
      <c r="Q908"/>
      <c r="R908"/>
      <c r="S908"/>
      <c r="T908"/>
      <c r="U908"/>
      <c r="V908"/>
      <c r="W908"/>
      <c r="X908"/>
      <c r="Y908"/>
      <c r="Z908"/>
      <c r="AA908"/>
      <c r="AB908"/>
      <c r="AC908"/>
      <c r="AD908"/>
    </row>
    <row r="909" spans="1:30">
      <c r="A909"/>
      <c r="B909"/>
      <c r="C909"/>
      <c r="D909"/>
      <c r="E909"/>
      <c r="F909"/>
      <c r="G909"/>
      <c r="H909"/>
      <c r="I909"/>
      <c r="J909"/>
      <c r="K909"/>
      <c r="L909"/>
      <c r="M909"/>
      <c r="N909"/>
      <c r="O909"/>
      <c r="P909"/>
      <c r="Q909"/>
      <c r="R909"/>
      <c r="S909"/>
      <c r="T909"/>
      <c r="U909"/>
      <c r="V909"/>
      <c r="W909"/>
      <c r="X909"/>
      <c r="Y909"/>
      <c r="Z909"/>
      <c r="AA909"/>
      <c r="AB909"/>
      <c r="AC909"/>
      <c r="AD909"/>
    </row>
    <row r="910" spans="1:30">
      <c r="A910"/>
      <c r="B910"/>
      <c r="C910"/>
      <c r="D910"/>
      <c r="E910"/>
      <c r="F910"/>
      <c r="G910"/>
      <c r="H910"/>
      <c r="I910"/>
      <c r="J910"/>
      <c r="K910"/>
      <c r="L910"/>
      <c r="M910"/>
      <c r="N910"/>
      <c r="O910"/>
      <c r="P910"/>
      <c r="Q910"/>
      <c r="R910"/>
      <c r="S910"/>
      <c r="T910"/>
      <c r="U910"/>
      <c r="V910"/>
      <c r="W910"/>
      <c r="X910"/>
      <c r="Y910"/>
      <c r="Z910"/>
      <c r="AA910"/>
      <c r="AB910"/>
      <c r="AC910"/>
      <c r="AD910"/>
    </row>
    <row r="911" spans="1:30">
      <c r="A911"/>
      <c r="B911"/>
      <c r="C911"/>
      <c r="D911"/>
      <c r="E911"/>
      <c r="F911"/>
      <c r="G911"/>
      <c r="H911"/>
      <c r="I911"/>
      <c r="J911"/>
      <c r="K911"/>
      <c r="L911"/>
      <c r="M911"/>
      <c r="N911"/>
      <c r="O911"/>
      <c r="P911"/>
      <c r="Q911"/>
      <c r="R911"/>
      <c r="S911"/>
      <c r="T911"/>
      <c r="U911"/>
      <c r="V911"/>
      <c r="W911"/>
      <c r="X911"/>
      <c r="Y911"/>
      <c r="Z911"/>
      <c r="AA911"/>
      <c r="AB911"/>
      <c r="AC911"/>
      <c r="AD911"/>
    </row>
    <row r="912" spans="1:30">
      <c r="A912"/>
      <c r="B912"/>
      <c r="C912"/>
      <c r="D912"/>
      <c r="E912"/>
      <c r="F912"/>
      <c r="G912"/>
      <c r="H912"/>
      <c r="I912"/>
      <c r="J912"/>
      <c r="K912"/>
      <c r="L912"/>
      <c r="M912"/>
      <c r="N912"/>
      <c r="O912"/>
      <c r="P912"/>
      <c r="Q912"/>
      <c r="R912"/>
      <c r="S912"/>
      <c r="T912"/>
      <c r="U912"/>
      <c r="V912"/>
      <c r="W912"/>
      <c r="X912"/>
      <c r="Y912"/>
      <c r="Z912"/>
      <c r="AA912"/>
      <c r="AB912"/>
      <c r="AC912"/>
      <c r="AD912"/>
    </row>
    <row r="913" spans="1:30">
      <c r="A913"/>
      <c r="B913"/>
      <c r="C913"/>
      <c r="D913"/>
      <c r="E913"/>
      <c r="F913"/>
      <c r="G913"/>
      <c r="H913"/>
      <c r="I913"/>
      <c r="J913"/>
      <c r="K913"/>
      <c r="L913"/>
      <c r="M913"/>
      <c r="N913"/>
      <c r="O913"/>
      <c r="P913"/>
      <c r="Q913"/>
      <c r="R913"/>
      <c r="S913"/>
      <c r="T913"/>
      <c r="U913"/>
      <c r="V913"/>
      <c r="W913"/>
      <c r="X913"/>
      <c r="Y913"/>
      <c r="Z913"/>
      <c r="AA913"/>
      <c r="AB913"/>
      <c r="AC913"/>
      <c r="AD913"/>
    </row>
    <row r="914" spans="1:30">
      <c r="A914"/>
      <c r="B914"/>
      <c r="C914"/>
      <c r="D914"/>
      <c r="E914"/>
      <c r="F914"/>
      <c r="G914"/>
      <c r="H914"/>
      <c r="I914"/>
      <c r="J914"/>
      <c r="K914"/>
      <c r="L914"/>
      <c r="M914"/>
      <c r="N914"/>
      <c r="O914"/>
      <c r="P914"/>
      <c r="Q914"/>
      <c r="R914"/>
      <c r="S914"/>
      <c r="T914"/>
      <c r="U914"/>
      <c r="V914"/>
      <c r="W914"/>
      <c r="X914"/>
      <c r="Y914"/>
      <c r="Z914"/>
      <c r="AA914"/>
      <c r="AB914"/>
      <c r="AC914"/>
      <c r="AD914"/>
    </row>
    <row r="915" spans="1:30">
      <c r="A915"/>
      <c r="B915"/>
      <c r="C915"/>
      <c r="D915"/>
      <c r="E915"/>
      <c r="F915"/>
      <c r="G915"/>
      <c r="H915"/>
      <c r="I915"/>
      <c r="J915"/>
      <c r="K915"/>
      <c r="L915"/>
      <c r="M915"/>
      <c r="N915"/>
      <c r="O915"/>
      <c r="P915"/>
      <c r="Q915"/>
      <c r="R915"/>
      <c r="S915"/>
      <c r="T915"/>
      <c r="U915"/>
      <c r="V915"/>
      <c r="W915"/>
      <c r="X915"/>
      <c r="Y915"/>
      <c r="Z915"/>
      <c r="AA915"/>
      <c r="AB915"/>
      <c r="AC915"/>
      <c r="AD915"/>
    </row>
    <row r="916" spans="1:30">
      <c r="A916"/>
      <c r="B916"/>
      <c r="C916"/>
      <c r="D916"/>
      <c r="E916"/>
      <c r="F916"/>
      <c r="G916"/>
      <c r="H916"/>
      <c r="I916"/>
      <c r="J916"/>
      <c r="K916"/>
      <c r="L916"/>
      <c r="M916"/>
      <c r="N916"/>
      <c r="O916"/>
      <c r="P916"/>
      <c r="Q916"/>
      <c r="R916"/>
      <c r="S916"/>
      <c r="T916"/>
      <c r="U916"/>
      <c r="V916"/>
      <c r="W916"/>
      <c r="X916"/>
      <c r="Y916"/>
      <c r="Z916"/>
      <c r="AA916"/>
      <c r="AB916"/>
      <c r="AC916"/>
      <c r="AD916"/>
    </row>
    <row r="917" spans="1:30">
      <c r="A917"/>
      <c r="B917"/>
      <c r="C917"/>
      <c r="D917"/>
      <c r="E917"/>
      <c r="F917"/>
      <c r="G917"/>
      <c r="H917"/>
      <c r="I917"/>
      <c r="J917"/>
      <c r="K917"/>
      <c r="L917"/>
      <c r="M917"/>
      <c r="N917"/>
      <c r="O917"/>
      <c r="P917"/>
      <c r="Q917"/>
      <c r="R917"/>
      <c r="S917"/>
      <c r="T917"/>
      <c r="U917"/>
      <c r="V917"/>
      <c r="W917"/>
      <c r="X917"/>
      <c r="Y917"/>
      <c r="Z917"/>
      <c r="AA917"/>
      <c r="AB917"/>
      <c r="AC917"/>
      <c r="AD917"/>
    </row>
    <row r="918" spans="1:30">
      <c r="A918"/>
      <c r="B918"/>
      <c r="C918"/>
      <c r="D918"/>
      <c r="E918"/>
      <c r="F918"/>
      <c r="G918"/>
      <c r="H918"/>
      <c r="I918"/>
      <c r="J918"/>
      <c r="K918"/>
      <c r="L918"/>
      <c r="M918"/>
      <c r="N918"/>
      <c r="O918"/>
      <c r="P918"/>
      <c r="Q918"/>
      <c r="R918"/>
      <c r="S918"/>
      <c r="T918"/>
      <c r="U918"/>
      <c r="V918"/>
      <c r="W918"/>
      <c r="X918"/>
      <c r="Y918"/>
      <c r="Z918"/>
      <c r="AA918"/>
      <c r="AB918"/>
      <c r="AC918"/>
      <c r="AD918"/>
    </row>
    <row r="919" spans="1:30">
      <c r="A919"/>
      <c r="B919"/>
      <c r="C919"/>
      <c r="D919"/>
      <c r="E919"/>
      <c r="F919"/>
      <c r="G919"/>
      <c r="H919"/>
      <c r="I919"/>
      <c r="J919"/>
      <c r="K919"/>
      <c r="L919"/>
      <c r="M919"/>
      <c r="N919"/>
      <c r="O919"/>
      <c r="P919"/>
      <c r="Q919"/>
      <c r="R919"/>
      <c r="S919"/>
      <c r="T919"/>
      <c r="U919"/>
      <c r="V919"/>
      <c r="W919"/>
      <c r="X919"/>
      <c r="Y919"/>
      <c r="Z919"/>
      <c r="AA919"/>
      <c r="AB919"/>
      <c r="AC919"/>
      <c r="AD919"/>
    </row>
    <row r="920" spans="1:30">
      <c r="A920"/>
      <c r="B920"/>
      <c r="C920"/>
      <c r="D920"/>
      <c r="E920"/>
      <c r="F920"/>
      <c r="G920"/>
      <c r="H920"/>
      <c r="I920"/>
      <c r="J920"/>
      <c r="K920"/>
      <c r="L920"/>
      <c r="M920"/>
      <c r="N920"/>
      <c r="O920"/>
      <c r="P920"/>
      <c r="Q920"/>
      <c r="R920"/>
      <c r="S920"/>
      <c r="T920"/>
      <c r="U920"/>
      <c r="V920"/>
      <c r="W920"/>
      <c r="X920"/>
      <c r="Y920"/>
      <c r="Z920"/>
      <c r="AA920"/>
      <c r="AB920"/>
      <c r="AC920"/>
      <c r="AD920"/>
    </row>
    <row r="921" spans="1:30">
      <c r="A921"/>
      <c r="B921"/>
      <c r="C921"/>
      <c r="D921"/>
      <c r="E921"/>
      <c r="F921"/>
      <c r="G921"/>
      <c r="H921"/>
      <c r="I921"/>
      <c r="J921"/>
      <c r="K921"/>
      <c r="L921"/>
      <c r="M921"/>
      <c r="N921"/>
      <c r="O921"/>
      <c r="P921"/>
      <c r="Q921"/>
      <c r="R921"/>
      <c r="S921"/>
      <c r="T921"/>
      <c r="U921"/>
      <c r="V921"/>
      <c r="W921"/>
      <c r="X921"/>
      <c r="Y921"/>
      <c r="Z921"/>
      <c r="AA921"/>
      <c r="AB921"/>
      <c r="AC921"/>
      <c r="AD921"/>
    </row>
    <row r="922" spans="1:30">
      <c r="A922"/>
      <c r="B922"/>
      <c r="C922"/>
      <c r="D922"/>
      <c r="E922"/>
      <c r="F922"/>
      <c r="G922"/>
      <c r="H922"/>
      <c r="I922"/>
      <c r="J922"/>
      <c r="K922"/>
      <c r="L922"/>
      <c r="M922"/>
      <c r="N922"/>
      <c r="O922"/>
      <c r="P922"/>
      <c r="Q922"/>
      <c r="R922"/>
      <c r="S922"/>
      <c r="T922"/>
      <c r="U922"/>
      <c r="V922"/>
      <c r="W922"/>
      <c r="X922"/>
      <c r="Y922"/>
      <c r="Z922"/>
      <c r="AA922"/>
      <c r="AB922"/>
      <c r="AC922"/>
      <c r="AD922"/>
    </row>
    <row r="923" spans="1:30">
      <c r="A923"/>
      <c r="B923"/>
      <c r="C923"/>
      <c r="D923"/>
      <c r="E923"/>
      <c r="F923"/>
      <c r="G923"/>
      <c r="H923"/>
      <c r="I923"/>
      <c r="J923"/>
      <c r="K923"/>
      <c r="L923"/>
      <c r="M923"/>
      <c r="N923"/>
      <c r="O923"/>
      <c r="P923"/>
      <c r="Q923"/>
      <c r="R923"/>
      <c r="S923"/>
      <c r="T923"/>
      <c r="U923"/>
      <c r="V923"/>
      <c r="W923"/>
      <c r="X923"/>
      <c r="Y923"/>
      <c r="Z923"/>
      <c r="AA923"/>
      <c r="AB923"/>
      <c r="AC923"/>
      <c r="AD923"/>
    </row>
    <row r="924" spans="1:30">
      <c r="A924"/>
      <c r="B924"/>
      <c r="C924"/>
      <c r="D924"/>
      <c r="E924"/>
      <c r="F924"/>
      <c r="G924"/>
      <c r="H924"/>
      <c r="I924"/>
      <c r="J924"/>
      <c r="K924"/>
      <c r="L924"/>
      <c r="M924"/>
      <c r="N924"/>
      <c r="O924"/>
      <c r="P924"/>
      <c r="Q924"/>
      <c r="R924"/>
      <c r="S924"/>
      <c r="T924"/>
      <c r="U924"/>
      <c r="V924"/>
      <c r="W924"/>
      <c r="X924"/>
      <c r="Y924"/>
      <c r="Z924"/>
      <c r="AA924"/>
      <c r="AB924"/>
      <c r="AC924"/>
      <c r="AD924"/>
    </row>
    <row r="925" spans="1:30">
      <c r="A925"/>
      <c r="B925"/>
      <c r="C925"/>
      <c r="D925"/>
      <c r="E925"/>
      <c r="F925"/>
      <c r="G925"/>
      <c r="H925"/>
      <c r="I925"/>
      <c r="J925"/>
      <c r="K925"/>
      <c r="L925"/>
      <c r="M925"/>
      <c r="N925"/>
      <c r="O925"/>
      <c r="P925"/>
      <c r="Q925"/>
      <c r="R925"/>
      <c r="S925"/>
      <c r="T925"/>
      <c r="U925"/>
      <c r="V925"/>
      <c r="W925"/>
      <c r="X925"/>
      <c r="Y925"/>
      <c r="Z925"/>
      <c r="AA925"/>
      <c r="AB925"/>
      <c r="AC925"/>
      <c r="AD925"/>
    </row>
    <row r="926" spans="1:30">
      <c r="A926"/>
      <c r="B926"/>
      <c r="C926"/>
      <c r="D926"/>
      <c r="E926"/>
      <c r="F926"/>
      <c r="G926"/>
      <c r="H926"/>
      <c r="I926"/>
      <c r="J926"/>
      <c r="K926"/>
      <c r="L926"/>
      <c r="M926"/>
      <c r="N926"/>
      <c r="O926"/>
      <c r="P926"/>
      <c r="Q926"/>
      <c r="R926"/>
      <c r="S926"/>
      <c r="T926"/>
      <c r="U926"/>
      <c r="V926"/>
      <c r="W926"/>
      <c r="X926"/>
      <c r="Y926"/>
      <c r="Z926"/>
      <c r="AA926"/>
      <c r="AB926"/>
      <c r="AC926"/>
      <c r="AD926"/>
    </row>
    <row r="927" spans="1:30">
      <c r="A927"/>
      <c r="B927"/>
      <c r="C927"/>
      <c r="D927"/>
      <c r="E927"/>
      <c r="F927"/>
      <c r="G927"/>
      <c r="H927"/>
      <c r="I927"/>
      <c r="J927"/>
      <c r="K927"/>
      <c r="L927"/>
      <c r="M927"/>
      <c r="N927"/>
      <c r="O927"/>
      <c r="P927"/>
      <c r="Q927"/>
      <c r="R927"/>
      <c r="S927"/>
      <c r="T927"/>
      <c r="U927"/>
      <c r="V927"/>
      <c r="W927"/>
      <c r="X927"/>
      <c r="Y927"/>
      <c r="Z927"/>
      <c r="AA927"/>
      <c r="AB927"/>
      <c r="AC927"/>
      <c r="AD927"/>
    </row>
    <row r="928" spans="1:30">
      <c r="A928"/>
      <c r="B928"/>
      <c r="C928"/>
      <c r="D928"/>
      <c r="E928"/>
      <c r="F928"/>
      <c r="G928"/>
      <c r="H928"/>
      <c r="I928"/>
      <c r="J928"/>
      <c r="K928"/>
      <c r="L928"/>
      <c r="M928"/>
      <c r="N928"/>
      <c r="O928"/>
      <c r="P928"/>
      <c r="Q928"/>
      <c r="R928"/>
      <c r="S928"/>
      <c r="T928"/>
      <c r="U928"/>
      <c r="V928"/>
      <c r="W928"/>
      <c r="X928"/>
      <c r="Y928"/>
      <c r="Z928"/>
      <c r="AA928"/>
      <c r="AB928"/>
      <c r="AC928"/>
      <c r="AD928"/>
    </row>
    <row r="929" spans="1:30">
      <c r="A929"/>
      <c r="B929"/>
      <c r="C929"/>
      <c r="D929"/>
      <c r="E929"/>
      <c r="F929"/>
      <c r="G929"/>
      <c r="H929"/>
      <c r="I929"/>
      <c r="J929"/>
      <c r="K929"/>
      <c r="L929"/>
      <c r="M929"/>
      <c r="N929"/>
      <c r="O929"/>
      <c r="P929"/>
      <c r="Q929"/>
      <c r="R929"/>
      <c r="S929"/>
      <c r="T929"/>
      <c r="U929"/>
      <c r="V929"/>
      <c r="W929"/>
      <c r="X929"/>
      <c r="Y929"/>
      <c r="Z929"/>
      <c r="AA929"/>
      <c r="AB929"/>
      <c r="AC929"/>
      <c r="AD929"/>
    </row>
    <row r="930" spans="1:30">
      <c r="A930"/>
      <c r="B930"/>
      <c r="C930"/>
      <c r="D930"/>
      <c r="E930"/>
      <c r="F930"/>
      <c r="G930"/>
      <c r="H930"/>
      <c r="I930"/>
      <c r="J930"/>
      <c r="K930"/>
      <c r="L930"/>
      <c r="M930"/>
      <c r="N930"/>
      <c r="O930"/>
      <c r="P930"/>
      <c r="Q930"/>
      <c r="R930"/>
      <c r="S930"/>
      <c r="T930"/>
      <c r="U930"/>
      <c r="V930"/>
      <c r="W930"/>
      <c r="X930"/>
      <c r="Y930"/>
      <c r="Z930"/>
      <c r="AA930"/>
      <c r="AB930"/>
      <c r="AC930"/>
      <c r="AD930"/>
    </row>
    <row r="931" spans="1:30">
      <c r="A931"/>
      <c r="B931"/>
      <c r="C931"/>
      <c r="D931"/>
      <c r="E931"/>
      <c r="F931"/>
      <c r="G931"/>
      <c r="H931"/>
      <c r="I931"/>
      <c r="J931"/>
      <c r="K931"/>
      <c r="L931"/>
      <c r="M931"/>
      <c r="N931"/>
      <c r="O931"/>
      <c r="P931"/>
      <c r="Q931"/>
      <c r="R931"/>
      <c r="S931"/>
      <c r="T931"/>
      <c r="U931"/>
      <c r="V931"/>
      <c r="W931"/>
      <c r="X931"/>
      <c r="Y931"/>
      <c r="Z931"/>
      <c r="AA931"/>
      <c r="AB931"/>
      <c r="AC931"/>
      <c r="AD931"/>
    </row>
    <row r="932" spans="1:30">
      <c r="A932"/>
      <c r="B932"/>
      <c r="C932"/>
      <c r="D932"/>
      <c r="E932"/>
      <c r="F932"/>
      <c r="G932"/>
      <c r="H932"/>
      <c r="I932"/>
      <c r="J932"/>
      <c r="K932"/>
      <c r="L932"/>
      <c r="M932"/>
      <c r="N932"/>
      <c r="O932"/>
      <c r="P932"/>
      <c r="Q932"/>
      <c r="R932"/>
      <c r="S932"/>
      <c r="T932"/>
      <c r="U932"/>
      <c r="V932"/>
      <c r="W932"/>
      <c r="X932"/>
      <c r="Y932"/>
      <c r="Z932"/>
      <c r="AA932"/>
      <c r="AB932"/>
      <c r="AC932"/>
      <c r="AD932"/>
    </row>
    <row r="933" spans="1:30">
      <c r="A933"/>
      <c r="B933"/>
      <c r="C933"/>
      <c r="D933"/>
      <c r="E933"/>
      <c r="F933"/>
      <c r="G933"/>
      <c r="H933"/>
      <c r="I933"/>
      <c r="J933"/>
      <c r="K933"/>
      <c r="L933"/>
      <c r="M933"/>
      <c r="N933"/>
      <c r="O933"/>
      <c r="P933"/>
      <c r="Q933"/>
      <c r="R933"/>
      <c r="S933"/>
      <c r="T933"/>
      <c r="U933"/>
      <c r="V933"/>
      <c r="W933"/>
      <c r="X933"/>
      <c r="Y933"/>
      <c r="Z933"/>
      <c r="AA933"/>
      <c r="AB933"/>
      <c r="AC933"/>
      <c r="AD933"/>
    </row>
    <row r="934" spans="1:30">
      <c r="A934"/>
      <c r="B934"/>
      <c r="C934"/>
      <c r="D934"/>
      <c r="E934"/>
      <c r="F934"/>
      <c r="G934"/>
      <c r="H934"/>
      <c r="I934"/>
      <c r="J934"/>
      <c r="K934"/>
      <c r="L934"/>
      <c r="M934"/>
      <c r="N934"/>
      <c r="O934"/>
      <c r="P934"/>
      <c r="Q934"/>
      <c r="R934"/>
      <c r="S934"/>
      <c r="T934"/>
      <c r="U934"/>
      <c r="V934"/>
      <c r="W934"/>
      <c r="X934"/>
      <c r="Y934"/>
      <c r="Z934"/>
      <c r="AA934"/>
      <c r="AB934"/>
      <c r="AC934"/>
      <c r="AD934"/>
    </row>
    <row r="935" spans="1:30">
      <c r="A935"/>
      <c r="B935"/>
      <c r="C935"/>
      <c r="D935"/>
      <c r="E935"/>
      <c r="F935"/>
      <c r="G935"/>
      <c r="H935"/>
      <c r="I935"/>
      <c r="J935"/>
      <c r="K935"/>
      <c r="L935"/>
      <c r="M935"/>
      <c r="N935"/>
      <c r="O935"/>
      <c r="P935"/>
      <c r="Q935"/>
      <c r="R935"/>
      <c r="S935"/>
      <c r="T935"/>
      <c r="U935"/>
      <c r="V935"/>
      <c r="W935"/>
      <c r="X935"/>
      <c r="Y935"/>
      <c r="Z935"/>
      <c r="AA935"/>
      <c r="AB935"/>
      <c r="AC935"/>
      <c r="AD935"/>
    </row>
    <row r="936" spans="1:30">
      <c r="A936"/>
      <c r="B936"/>
      <c r="C936"/>
      <c r="D936"/>
      <c r="E936"/>
      <c r="F936"/>
      <c r="G936"/>
      <c r="H936"/>
      <c r="I936"/>
      <c r="J936"/>
      <c r="K936"/>
      <c r="L936"/>
      <c r="M936"/>
      <c r="N936"/>
      <c r="O936"/>
      <c r="P936"/>
      <c r="Q936"/>
      <c r="R936"/>
      <c r="S936"/>
      <c r="T936"/>
      <c r="U936"/>
      <c r="V936"/>
      <c r="W936"/>
      <c r="X936"/>
      <c r="Y936"/>
      <c r="Z936"/>
      <c r="AA936"/>
      <c r="AB936"/>
      <c r="AC936"/>
      <c r="AD936"/>
    </row>
    <row r="937" spans="1:30">
      <c r="A937"/>
      <c r="B937"/>
      <c r="C937"/>
      <c r="D937"/>
      <c r="E937"/>
      <c r="F937"/>
      <c r="G937"/>
      <c r="H937"/>
      <c r="I937"/>
      <c r="J937"/>
      <c r="K937"/>
      <c r="L937"/>
      <c r="M937"/>
      <c r="N937"/>
      <c r="O937"/>
      <c r="P937"/>
      <c r="Q937"/>
      <c r="R937"/>
      <c r="S937"/>
      <c r="T937"/>
      <c r="U937"/>
      <c r="V937"/>
      <c r="W937"/>
      <c r="X937"/>
      <c r="Y937"/>
      <c r="Z937"/>
      <c r="AA937"/>
      <c r="AB937"/>
      <c r="AC937"/>
      <c r="AD937"/>
    </row>
    <row r="938" spans="1:30">
      <c r="A938"/>
      <c r="B938"/>
      <c r="C938"/>
      <c r="D938"/>
      <c r="E938"/>
      <c r="F938"/>
      <c r="G938"/>
      <c r="H938"/>
      <c r="I938"/>
      <c r="J938"/>
      <c r="K938"/>
      <c r="L938"/>
      <c r="M938"/>
      <c r="N938"/>
      <c r="O938"/>
      <c r="P938"/>
      <c r="Q938"/>
      <c r="R938"/>
      <c r="S938"/>
      <c r="T938"/>
      <c r="U938"/>
      <c r="V938"/>
      <c r="W938"/>
      <c r="X938"/>
      <c r="Y938"/>
      <c r="Z938"/>
      <c r="AA938"/>
      <c r="AB938"/>
      <c r="AC938"/>
      <c r="AD938"/>
    </row>
    <row r="939" spans="1:30">
      <c r="A939"/>
      <c r="B939"/>
      <c r="C939"/>
      <c r="D939"/>
      <c r="E939"/>
      <c r="F939"/>
      <c r="G939"/>
      <c r="H939"/>
      <c r="I939"/>
      <c r="J939"/>
      <c r="K939"/>
      <c r="L939"/>
      <c r="M939"/>
      <c r="N939"/>
      <c r="O939"/>
      <c r="P939"/>
      <c r="Q939"/>
      <c r="R939"/>
      <c r="S939"/>
      <c r="T939"/>
      <c r="U939"/>
      <c r="V939"/>
      <c r="W939"/>
      <c r="X939"/>
      <c r="Y939"/>
      <c r="Z939"/>
      <c r="AA939"/>
      <c r="AB939"/>
      <c r="AC939"/>
      <c r="AD939"/>
    </row>
    <row r="940" spans="1:30">
      <c r="A940"/>
      <c r="B940"/>
      <c r="C940"/>
      <c r="D940"/>
      <c r="E940"/>
      <c r="F940"/>
      <c r="G940"/>
      <c r="H940"/>
      <c r="I940"/>
      <c r="J940"/>
      <c r="K940"/>
      <c r="L940"/>
      <c r="M940"/>
      <c r="N940"/>
      <c r="O940"/>
      <c r="P940"/>
      <c r="Q940"/>
      <c r="R940"/>
      <c r="S940"/>
      <c r="T940"/>
      <c r="U940"/>
      <c r="V940"/>
      <c r="W940"/>
      <c r="X940"/>
      <c r="Y940"/>
      <c r="Z940"/>
      <c r="AA940"/>
      <c r="AB940"/>
      <c r="AC940"/>
      <c r="AD940"/>
    </row>
    <row r="941" spans="1:30">
      <c r="A941"/>
      <c r="B941"/>
      <c r="C941"/>
      <c r="D941"/>
      <c r="E941"/>
      <c r="F941"/>
      <c r="G941"/>
      <c r="H941"/>
      <c r="I941"/>
      <c r="J941"/>
      <c r="K941"/>
      <c r="L941"/>
      <c r="M941"/>
      <c r="N941"/>
      <c r="O941"/>
      <c r="P941"/>
      <c r="Q941"/>
      <c r="R941"/>
      <c r="S941"/>
      <c r="T941"/>
      <c r="U941"/>
      <c r="V941"/>
      <c r="W941"/>
      <c r="X941"/>
      <c r="Y941"/>
      <c r="Z941"/>
      <c r="AA941"/>
      <c r="AB941"/>
      <c r="AC941"/>
      <c r="AD941"/>
    </row>
    <row r="942" spans="1:30">
      <c r="A942"/>
      <c r="B942"/>
      <c r="C942"/>
      <c r="D942"/>
      <c r="E942"/>
      <c r="F942"/>
      <c r="G942"/>
      <c r="H942"/>
      <c r="I942"/>
      <c r="J942"/>
      <c r="K942"/>
      <c r="L942"/>
      <c r="M942"/>
      <c r="N942"/>
      <c r="O942"/>
      <c r="P942"/>
      <c r="Q942"/>
      <c r="R942"/>
      <c r="S942"/>
      <c r="T942"/>
      <c r="U942"/>
      <c r="V942"/>
      <c r="W942"/>
      <c r="X942"/>
      <c r="Y942"/>
      <c r="Z942"/>
      <c r="AA942"/>
      <c r="AB942"/>
      <c r="AC942"/>
      <c r="AD942"/>
    </row>
    <row r="943" spans="1:30">
      <c r="A943"/>
      <c r="B943"/>
      <c r="C943"/>
      <c r="D943"/>
      <c r="E943"/>
      <c r="F943"/>
      <c r="G943"/>
      <c r="H943"/>
      <c r="I943"/>
      <c r="J943"/>
      <c r="K943"/>
      <c r="L943"/>
      <c r="M943"/>
      <c r="N943"/>
      <c r="O943"/>
      <c r="P943"/>
      <c r="Q943"/>
      <c r="R943"/>
      <c r="S943"/>
      <c r="T943"/>
      <c r="U943"/>
      <c r="V943"/>
      <c r="W943"/>
      <c r="X943"/>
      <c r="Y943"/>
      <c r="Z943"/>
      <c r="AA943"/>
      <c r="AB943"/>
      <c r="AC943"/>
      <c r="AD943"/>
    </row>
    <row r="944" spans="1:30">
      <c r="A944"/>
      <c r="B944"/>
      <c r="C944"/>
      <c r="D944"/>
      <c r="E944"/>
      <c r="F944"/>
      <c r="G944"/>
      <c r="H944"/>
      <c r="I944"/>
      <c r="J944"/>
      <c r="K944"/>
      <c r="L944"/>
      <c r="M944"/>
      <c r="N944"/>
      <c r="O944"/>
      <c r="P944"/>
      <c r="Q944"/>
      <c r="R944"/>
      <c r="S944"/>
      <c r="T944"/>
      <c r="U944"/>
      <c r="V944"/>
      <c r="W944"/>
      <c r="X944"/>
      <c r="Y944"/>
      <c r="Z944"/>
      <c r="AA944"/>
      <c r="AB944"/>
      <c r="AC944"/>
      <c r="AD944"/>
    </row>
    <row r="945" spans="1:30">
      <c r="A945"/>
      <c r="B945"/>
      <c r="C945"/>
      <c r="D945"/>
      <c r="E945"/>
      <c r="F945"/>
      <c r="G945"/>
      <c r="H945"/>
      <c r="I945"/>
      <c r="J945"/>
      <c r="K945"/>
      <c r="L945"/>
      <c r="M945"/>
      <c r="N945"/>
      <c r="O945"/>
      <c r="P945"/>
      <c r="Q945"/>
      <c r="R945"/>
      <c r="S945"/>
      <c r="T945"/>
      <c r="U945"/>
      <c r="V945"/>
      <c r="W945"/>
      <c r="X945"/>
      <c r="Y945"/>
      <c r="Z945"/>
      <c r="AA945"/>
      <c r="AB945"/>
      <c r="AC945"/>
      <c r="AD945"/>
    </row>
    <row r="946" spans="1:30">
      <c r="A946"/>
      <c r="B946"/>
      <c r="C946"/>
      <c r="D946"/>
      <c r="E946"/>
      <c r="F946"/>
      <c r="G946"/>
      <c r="H946"/>
      <c r="I946"/>
      <c r="J946"/>
      <c r="K946"/>
      <c r="L946"/>
      <c r="M946"/>
      <c r="N946"/>
      <c r="O946"/>
      <c r="P946"/>
      <c r="Q946"/>
      <c r="R946"/>
      <c r="S946"/>
      <c r="T946"/>
      <c r="U946"/>
      <c r="V946"/>
      <c r="W946"/>
      <c r="X946"/>
      <c r="Y946"/>
      <c r="Z946"/>
      <c r="AA946"/>
      <c r="AB946"/>
      <c r="AC946"/>
      <c r="AD946"/>
    </row>
    <row r="947" spans="1:30">
      <c r="A947"/>
      <c r="B947"/>
      <c r="C947"/>
      <c r="D947"/>
      <c r="E947"/>
      <c r="F947"/>
      <c r="G947"/>
      <c r="H947"/>
      <c r="I947"/>
      <c r="J947"/>
      <c r="K947"/>
      <c r="L947"/>
      <c r="M947"/>
      <c r="N947"/>
      <c r="O947"/>
      <c r="P947"/>
      <c r="Q947"/>
      <c r="R947"/>
      <c r="S947"/>
      <c r="T947"/>
      <c r="U947"/>
      <c r="V947"/>
      <c r="W947"/>
      <c r="X947"/>
      <c r="Y947"/>
      <c r="Z947"/>
      <c r="AA947"/>
      <c r="AB947"/>
      <c r="AC947"/>
      <c r="AD947"/>
    </row>
    <row r="948" spans="1:30">
      <c r="A948"/>
      <c r="B948"/>
      <c r="C948"/>
      <c r="D948"/>
      <c r="E948"/>
      <c r="F948"/>
      <c r="G948"/>
      <c r="H948"/>
      <c r="I948"/>
      <c r="J948"/>
      <c r="K948"/>
      <c r="L948"/>
      <c r="M948"/>
      <c r="N948"/>
      <c r="O948"/>
      <c r="P948"/>
      <c r="Q948"/>
      <c r="R948"/>
      <c r="S948"/>
      <c r="T948"/>
      <c r="U948"/>
      <c r="V948"/>
      <c r="W948"/>
      <c r="X948"/>
      <c r="Y948"/>
      <c r="Z948"/>
      <c r="AA948"/>
      <c r="AB948"/>
      <c r="AC948"/>
      <c r="AD948"/>
    </row>
    <row r="949" spans="1:30">
      <c r="A949"/>
      <c r="B949"/>
      <c r="C949"/>
      <c r="D949"/>
      <c r="E949"/>
      <c r="F949"/>
      <c r="G949"/>
      <c r="H949"/>
      <c r="I949"/>
      <c r="J949"/>
      <c r="K949"/>
      <c r="L949"/>
      <c r="M949"/>
      <c r="N949"/>
      <c r="O949"/>
      <c r="P949"/>
      <c r="Q949"/>
      <c r="R949"/>
      <c r="S949"/>
      <c r="T949"/>
      <c r="U949"/>
      <c r="V949"/>
      <c r="W949"/>
      <c r="X949"/>
      <c r="Y949"/>
      <c r="Z949"/>
      <c r="AA949"/>
      <c r="AB949"/>
      <c r="AC949"/>
      <c r="AD949"/>
    </row>
    <row r="950" spans="1:30">
      <c r="A950"/>
      <c r="B950"/>
      <c r="C950"/>
      <c r="D950"/>
      <c r="E950"/>
      <c r="F950"/>
      <c r="G950"/>
      <c r="H950"/>
      <c r="I950"/>
      <c r="J950"/>
      <c r="K950"/>
      <c r="L950"/>
      <c r="M950"/>
      <c r="N950"/>
      <c r="O950"/>
      <c r="P950"/>
      <c r="Q950"/>
      <c r="R950"/>
      <c r="S950"/>
      <c r="T950"/>
      <c r="U950"/>
      <c r="V950"/>
      <c r="W950"/>
      <c r="X950"/>
      <c r="Y950"/>
      <c r="Z950"/>
      <c r="AA950"/>
      <c r="AB950"/>
      <c r="AC950"/>
      <c r="AD950"/>
    </row>
    <row r="951" spans="1:30">
      <c r="A951"/>
      <c r="B951"/>
      <c r="C951"/>
      <c r="D951"/>
      <c r="E951"/>
      <c r="F951"/>
      <c r="G951"/>
      <c r="H951"/>
      <c r="I951"/>
      <c r="J951"/>
      <c r="K951"/>
      <c r="L951"/>
      <c r="M951"/>
      <c r="N951"/>
      <c r="O951"/>
      <c r="P951"/>
      <c r="Q951"/>
      <c r="R951"/>
      <c r="S951"/>
      <c r="T951"/>
      <c r="U951"/>
      <c r="V951"/>
      <c r="W951"/>
      <c r="X951"/>
      <c r="Y951"/>
      <c r="Z951"/>
      <c r="AA951"/>
      <c r="AB951"/>
      <c r="AC951"/>
      <c r="AD951"/>
    </row>
    <row r="952" spans="1:30">
      <c r="A952"/>
      <c r="B952"/>
      <c r="C952"/>
      <c r="D952"/>
      <c r="E952"/>
      <c r="F952"/>
      <c r="G952"/>
      <c r="H952"/>
      <c r="I952"/>
      <c r="J952"/>
      <c r="K952"/>
      <c r="L952"/>
      <c r="M952"/>
      <c r="N952"/>
      <c r="O952"/>
      <c r="P952"/>
      <c r="Q952"/>
      <c r="R952"/>
      <c r="S952"/>
      <c r="T952"/>
      <c r="U952"/>
      <c r="V952"/>
      <c r="W952"/>
      <c r="X952"/>
      <c r="Y952"/>
      <c r="Z952"/>
      <c r="AA952"/>
      <c r="AB952"/>
      <c r="AC952"/>
      <c r="AD952"/>
    </row>
    <row r="953" spans="1:30">
      <c r="A953"/>
      <c r="B953"/>
      <c r="C953"/>
      <c r="D953"/>
      <c r="E953"/>
      <c r="F953"/>
      <c r="G953"/>
      <c r="H953"/>
      <c r="I953"/>
      <c r="J953"/>
      <c r="K953"/>
      <c r="L953"/>
      <c r="M953"/>
      <c r="N953"/>
      <c r="O953"/>
      <c r="P953"/>
      <c r="Q953"/>
      <c r="R953"/>
      <c r="S953"/>
      <c r="T953"/>
      <c r="U953"/>
      <c r="V953"/>
      <c r="W953"/>
      <c r="X953"/>
      <c r="Y953"/>
      <c r="Z953"/>
      <c r="AA953"/>
      <c r="AB953"/>
      <c r="AC953"/>
      <c r="AD953"/>
    </row>
    <row r="954" spans="1:30">
      <c r="A954"/>
      <c r="B954"/>
      <c r="C954"/>
      <c r="D954"/>
      <c r="E954"/>
      <c r="F954"/>
      <c r="G954"/>
      <c r="H954"/>
      <c r="I954"/>
      <c r="J954"/>
      <c r="K954"/>
      <c r="L954"/>
      <c r="M954"/>
      <c r="N954"/>
      <c r="O954"/>
      <c r="P954"/>
      <c r="Q954"/>
      <c r="R954"/>
      <c r="S954"/>
      <c r="T954"/>
      <c r="U954"/>
      <c r="V954"/>
      <c r="W954"/>
      <c r="X954"/>
      <c r="Y954"/>
      <c r="Z954"/>
      <c r="AA954"/>
      <c r="AB954"/>
      <c r="AC954"/>
      <c r="AD954"/>
    </row>
    <row r="955" spans="1:30">
      <c r="A955"/>
      <c r="B955"/>
      <c r="C955"/>
      <c r="D955"/>
      <c r="E955"/>
      <c r="F955"/>
      <c r="G955"/>
      <c r="H955"/>
      <c r="I955"/>
      <c r="J955"/>
      <c r="K955"/>
      <c r="L955"/>
      <c r="M955"/>
      <c r="N955"/>
      <c r="O955"/>
      <c r="P955"/>
      <c r="Q955"/>
      <c r="R955"/>
      <c r="S955"/>
      <c r="T955"/>
      <c r="U955"/>
      <c r="V955"/>
      <c r="W955"/>
      <c r="X955"/>
      <c r="Y955"/>
      <c r="Z955"/>
      <c r="AA955"/>
      <c r="AB955"/>
      <c r="AC955"/>
      <c r="AD955"/>
    </row>
    <row r="956" spans="1:30">
      <c r="A956"/>
      <c r="B956"/>
      <c r="C956"/>
      <c r="D956"/>
      <c r="E956"/>
      <c r="F956"/>
      <c r="G956"/>
      <c r="H956"/>
      <c r="I956"/>
      <c r="J956"/>
      <c r="K956"/>
      <c r="L956"/>
      <c r="M956"/>
      <c r="N956"/>
      <c r="O956"/>
      <c r="P956"/>
      <c r="Q956"/>
      <c r="R956"/>
      <c r="S956"/>
      <c r="T956"/>
      <c r="U956"/>
      <c r="V956"/>
      <c r="W956"/>
      <c r="X956"/>
      <c r="Y956"/>
      <c r="Z956"/>
      <c r="AA956"/>
      <c r="AB956"/>
      <c r="AC956"/>
      <c r="AD956"/>
    </row>
    <row r="957" spans="1:30">
      <c r="A957"/>
      <c r="B957"/>
      <c r="C957"/>
      <c r="D957"/>
      <c r="E957"/>
      <c r="F957"/>
      <c r="G957"/>
      <c r="H957"/>
      <c r="I957"/>
      <c r="J957"/>
      <c r="K957"/>
      <c r="L957"/>
      <c r="M957"/>
      <c r="N957"/>
      <c r="O957"/>
      <c r="P957"/>
      <c r="Q957"/>
      <c r="R957"/>
      <c r="S957"/>
      <c r="T957"/>
      <c r="U957"/>
      <c r="V957"/>
      <c r="W957"/>
      <c r="X957"/>
      <c r="Y957"/>
      <c r="Z957"/>
      <c r="AA957"/>
      <c r="AB957"/>
      <c r="AC957"/>
      <c r="AD957"/>
    </row>
    <row r="958" spans="1:30">
      <c r="A958"/>
      <c r="B958"/>
      <c r="C958"/>
      <c r="D958"/>
      <c r="E958"/>
      <c r="F958"/>
      <c r="G958"/>
      <c r="H958"/>
      <c r="I958"/>
      <c r="J958"/>
      <c r="K958"/>
      <c r="L958"/>
      <c r="M958"/>
      <c r="N958"/>
      <c r="O958"/>
      <c r="P958"/>
      <c r="Q958"/>
      <c r="R958"/>
      <c r="S958"/>
      <c r="T958"/>
      <c r="U958"/>
      <c r="V958"/>
      <c r="W958"/>
      <c r="X958"/>
      <c r="Y958"/>
      <c r="Z958"/>
      <c r="AA958"/>
      <c r="AB958"/>
      <c r="AC958"/>
      <c r="AD958"/>
    </row>
    <row r="959" spans="1:30">
      <c r="A959"/>
      <c r="B959"/>
      <c r="C959"/>
      <c r="D959"/>
      <c r="E959"/>
      <c r="F959"/>
      <c r="G959"/>
      <c r="H959"/>
      <c r="I959"/>
      <c r="J959"/>
      <c r="K959"/>
      <c r="L959"/>
      <c r="M959"/>
      <c r="N959"/>
      <c r="O959"/>
      <c r="P959"/>
      <c r="Q959"/>
      <c r="R959"/>
      <c r="S959"/>
      <c r="T959"/>
      <c r="U959"/>
      <c r="V959"/>
      <c r="W959"/>
      <c r="X959"/>
      <c r="Y959"/>
      <c r="Z959"/>
      <c r="AA959"/>
      <c r="AB959"/>
      <c r="AC959"/>
      <c r="AD959"/>
    </row>
    <row r="960" spans="1:30">
      <c r="A960"/>
      <c r="B960"/>
      <c r="C960"/>
      <c r="D960"/>
      <c r="E960"/>
      <c r="F960"/>
      <c r="G960"/>
      <c r="H960"/>
      <c r="I960"/>
      <c r="J960"/>
      <c r="K960"/>
      <c r="L960"/>
      <c r="M960"/>
      <c r="N960"/>
      <c r="O960"/>
      <c r="P960"/>
      <c r="Q960"/>
      <c r="R960"/>
      <c r="S960"/>
      <c r="T960"/>
      <c r="U960"/>
      <c r="V960"/>
      <c r="W960"/>
      <c r="X960"/>
      <c r="Y960"/>
      <c r="Z960"/>
      <c r="AA960"/>
      <c r="AB960"/>
      <c r="AC960"/>
      <c r="AD960"/>
    </row>
    <row r="961" spans="1:30">
      <c r="A961"/>
      <c r="B961"/>
      <c r="C961"/>
      <c r="D961"/>
      <c r="E961"/>
      <c r="F961"/>
      <c r="G961"/>
      <c r="H961"/>
      <c r="I961"/>
      <c r="J961"/>
      <c r="K961"/>
      <c r="L961"/>
      <c r="M961"/>
      <c r="N961"/>
      <c r="O961"/>
      <c r="P961"/>
      <c r="Q961"/>
      <c r="R961"/>
      <c r="S961"/>
      <c r="T961"/>
      <c r="U961"/>
      <c r="V961"/>
      <c r="W961"/>
      <c r="X961"/>
      <c r="Y961"/>
      <c r="Z961"/>
      <c r="AA961"/>
      <c r="AB961"/>
      <c r="AC961"/>
      <c r="AD961"/>
    </row>
    <row r="962" spans="1:30">
      <c r="A962"/>
      <c r="B962"/>
      <c r="C962"/>
      <c r="D962"/>
      <c r="E962"/>
      <c r="F962"/>
      <c r="G962"/>
      <c r="H962"/>
      <c r="I962"/>
      <c r="J962"/>
      <c r="K962"/>
      <c r="L962"/>
      <c r="M962"/>
      <c r="N962"/>
      <c r="O962"/>
      <c r="P962"/>
      <c r="Q962"/>
      <c r="R962"/>
      <c r="S962"/>
      <c r="T962"/>
      <c r="U962"/>
      <c r="V962"/>
      <c r="W962"/>
      <c r="X962"/>
      <c r="Y962"/>
      <c r="Z962"/>
      <c r="AA962"/>
      <c r="AB962"/>
      <c r="AC962"/>
      <c r="AD962"/>
    </row>
    <row r="963" spans="1:30">
      <c r="A963"/>
      <c r="B963"/>
      <c r="C963"/>
      <c r="D963"/>
      <c r="E963"/>
      <c r="F963"/>
      <c r="G963"/>
      <c r="H963"/>
      <c r="I963"/>
      <c r="J963"/>
      <c r="K963"/>
      <c r="L963"/>
      <c r="M963"/>
      <c r="N963"/>
      <c r="O963"/>
      <c r="P963"/>
      <c r="Q963"/>
      <c r="R963"/>
      <c r="S963"/>
      <c r="T963"/>
      <c r="U963"/>
      <c r="V963"/>
      <c r="W963"/>
      <c r="X963"/>
      <c r="Y963"/>
      <c r="Z963"/>
      <c r="AA963"/>
      <c r="AB963"/>
      <c r="AC963"/>
      <c r="AD963"/>
    </row>
    <row r="964" spans="1:30">
      <c r="A964"/>
      <c r="B964"/>
      <c r="C964"/>
      <c r="D964"/>
      <c r="E964"/>
      <c r="F964"/>
      <c r="G964"/>
      <c r="H964"/>
      <c r="I964"/>
      <c r="J964"/>
      <c r="K964"/>
      <c r="L964"/>
      <c r="M964"/>
      <c r="N964"/>
      <c r="O964"/>
      <c r="P964"/>
      <c r="Q964"/>
      <c r="R964"/>
      <c r="S964"/>
      <c r="T964"/>
      <c r="U964"/>
      <c r="V964"/>
      <c r="W964"/>
      <c r="X964"/>
      <c r="Y964"/>
      <c r="Z964"/>
      <c r="AA964"/>
      <c r="AB964"/>
      <c r="AC964"/>
      <c r="AD964"/>
    </row>
    <row r="965" spans="1:30">
      <c r="A965"/>
      <c r="B965"/>
      <c r="C965"/>
      <c r="D965"/>
      <c r="E965"/>
      <c r="F965"/>
      <c r="G965"/>
      <c r="H965"/>
      <c r="I965"/>
      <c r="J965"/>
      <c r="K965"/>
      <c r="L965"/>
      <c r="M965"/>
      <c r="N965"/>
      <c r="O965"/>
      <c r="P965"/>
      <c r="Q965"/>
      <c r="R965"/>
      <c r="S965"/>
      <c r="T965"/>
      <c r="U965"/>
      <c r="V965"/>
      <c r="W965"/>
      <c r="X965"/>
      <c r="Y965"/>
      <c r="Z965"/>
      <c r="AA965"/>
      <c r="AB965"/>
      <c r="AC965"/>
      <c r="AD965"/>
    </row>
    <row r="966" spans="1:30">
      <c r="A966"/>
      <c r="B966"/>
      <c r="C966"/>
      <c r="D966"/>
      <c r="E966"/>
      <c r="F966"/>
      <c r="G966"/>
      <c r="H966"/>
      <c r="I966"/>
      <c r="J966"/>
      <c r="K966"/>
      <c r="L966"/>
      <c r="M966"/>
      <c r="N966"/>
      <c r="O966"/>
      <c r="P966"/>
      <c r="Q966"/>
      <c r="R966"/>
      <c r="S966"/>
      <c r="T966"/>
      <c r="U966"/>
      <c r="V966"/>
      <c r="W966"/>
      <c r="X966"/>
      <c r="Y966"/>
      <c r="Z966"/>
      <c r="AA966"/>
      <c r="AB966"/>
      <c r="AC966"/>
      <c r="AD966"/>
    </row>
    <row r="967" spans="1:30">
      <c r="A967"/>
      <c r="B967"/>
      <c r="C967"/>
      <c r="D967"/>
      <c r="E967"/>
      <c r="F967"/>
      <c r="G967"/>
      <c r="H967"/>
      <c r="I967"/>
      <c r="J967"/>
      <c r="K967"/>
      <c r="L967"/>
      <c r="M967"/>
      <c r="N967"/>
      <c r="O967"/>
      <c r="P967"/>
      <c r="Q967"/>
      <c r="R967"/>
      <c r="S967"/>
      <c r="T967"/>
      <c r="U967"/>
      <c r="V967"/>
      <c r="W967"/>
      <c r="X967"/>
      <c r="Y967"/>
      <c r="Z967"/>
      <c r="AA967"/>
      <c r="AB967"/>
      <c r="AC967"/>
      <c r="AD967"/>
    </row>
    <row r="968" spans="1:30">
      <c r="A968"/>
      <c r="B968"/>
      <c r="C968"/>
      <c r="D968"/>
      <c r="E968"/>
      <c r="F968"/>
      <c r="G968"/>
      <c r="H968"/>
      <c r="I968"/>
      <c r="J968"/>
      <c r="K968"/>
      <c r="L968"/>
      <c r="M968"/>
      <c r="N968"/>
      <c r="O968"/>
      <c r="P968"/>
      <c r="Q968"/>
      <c r="R968"/>
      <c r="S968"/>
      <c r="T968"/>
      <c r="U968"/>
      <c r="V968"/>
      <c r="W968"/>
      <c r="X968"/>
      <c r="Y968"/>
      <c r="Z968"/>
      <c r="AA968"/>
      <c r="AB968"/>
      <c r="AC968"/>
      <c r="AD968"/>
    </row>
    <row r="969" spans="1:30">
      <c r="A969"/>
      <c r="B969"/>
      <c r="C969"/>
      <c r="D969"/>
      <c r="E969"/>
      <c r="F969"/>
      <c r="G969"/>
      <c r="H969"/>
      <c r="I969"/>
      <c r="J969"/>
      <c r="K969"/>
      <c r="L969"/>
      <c r="M969"/>
      <c r="N969"/>
      <c r="O969"/>
      <c r="P969"/>
      <c r="Q969"/>
      <c r="R969"/>
      <c r="S969"/>
      <c r="T969"/>
      <c r="U969"/>
      <c r="V969"/>
      <c r="W969"/>
      <c r="X969"/>
      <c r="Y969"/>
      <c r="Z969"/>
      <c r="AA969"/>
      <c r="AB969"/>
      <c r="AC969"/>
      <c r="AD969"/>
    </row>
    <row r="970" spans="1:30">
      <c r="A970"/>
      <c r="B970"/>
      <c r="C970"/>
      <c r="D970"/>
      <c r="E970"/>
      <c r="F970"/>
      <c r="G970"/>
      <c r="H970"/>
      <c r="I970"/>
      <c r="J970"/>
      <c r="K970"/>
      <c r="L970"/>
      <c r="M970"/>
      <c r="N970"/>
      <c r="O970"/>
      <c r="P970"/>
      <c r="Q970"/>
      <c r="R970"/>
      <c r="S970"/>
      <c r="T970"/>
      <c r="U970"/>
      <c r="V970"/>
      <c r="W970"/>
      <c r="X970"/>
      <c r="Y970"/>
      <c r="Z970"/>
      <c r="AA970"/>
      <c r="AB970"/>
      <c r="AC970"/>
      <c r="AD970"/>
    </row>
    <row r="971" spans="1:30">
      <c r="A971"/>
      <c r="B971"/>
      <c r="C971"/>
      <c r="D971"/>
      <c r="E971"/>
      <c r="F971"/>
      <c r="G971"/>
      <c r="H971"/>
      <c r="I971"/>
      <c r="J971"/>
      <c r="K971"/>
      <c r="L971"/>
      <c r="M971"/>
      <c r="N971"/>
      <c r="O971"/>
      <c r="P971"/>
      <c r="Q971"/>
      <c r="R971"/>
      <c r="S971"/>
      <c r="T971"/>
      <c r="U971"/>
      <c r="V971"/>
      <c r="W971"/>
      <c r="X971"/>
      <c r="Y971"/>
      <c r="Z971"/>
      <c r="AA971"/>
      <c r="AB971"/>
      <c r="AC971"/>
      <c r="AD971"/>
    </row>
    <row r="972" spans="1:30">
      <c r="A972"/>
      <c r="B972"/>
      <c r="C972"/>
      <c r="D972"/>
      <c r="E972"/>
      <c r="F972"/>
      <c r="G972"/>
      <c r="H972"/>
      <c r="I972"/>
      <c r="J972"/>
      <c r="K972"/>
      <c r="L972"/>
      <c r="M972"/>
      <c r="N972"/>
      <c r="O972"/>
      <c r="P972"/>
      <c r="Q972"/>
      <c r="R972"/>
      <c r="S972"/>
      <c r="T972"/>
      <c r="U972"/>
      <c r="V972"/>
      <c r="W972"/>
      <c r="X972"/>
      <c r="Y972"/>
      <c r="Z972"/>
      <c r="AA972"/>
      <c r="AB972"/>
      <c r="AC972"/>
      <c r="AD972"/>
    </row>
    <row r="973" spans="1:30">
      <c r="A973"/>
      <c r="B973"/>
      <c r="C973"/>
      <c r="D973"/>
      <c r="E973"/>
      <c r="F973"/>
      <c r="G973"/>
      <c r="H973"/>
      <c r="I973"/>
      <c r="J973"/>
      <c r="K973"/>
      <c r="L973"/>
      <c r="M973"/>
      <c r="N973"/>
      <c r="O973"/>
      <c r="P973"/>
      <c r="Q973"/>
      <c r="R973"/>
      <c r="S973"/>
      <c r="T973"/>
      <c r="U973"/>
      <c r="V973"/>
      <c r="W973"/>
      <c r="X973"/>
      <c r="Y973"/>
      <c r="Z973"/>
      <c r="AA973"/>
      <c r="AB973"/>
      <c r="AC973"/>
      <c r="AD973"/>
    </row>
    <row r="974" spans="1:30">
      <c r="A974"/>
      <c r="B974"/>
      <c r="C974"/>
      <c r="D974"/>
      <c r="E974"/>
      <c r="F974"/>
      <c r="G974"/>
      <c r="H974"/>
      <c r="I974"/>
      <c r="J974"/>
      <c r="K974"/>
      <c r="L974"/>
      <c r="M974"/>
      <c r="N974"/>
      <c r="O974"/>
      <c r="P974"/>
      <c r="Q974"/>
      <c r="R974"/>
      <c r="S974"/>
      <c r="T974"/>
      <c r="U974"/>
      <c r="V974"/>
      <c r="W974"/>
      <c r="X974"/>
      <c r="Y974"/>
      <c r="Z974"/>
      <c r="AA974"/>
      <c r="AB974"/>
      <c r="AC974"/>
      <c r="AD974"/>
    </row>
    <row r="975" spans="1:30">
      <c r="A975"/>
      <c r="B975"/>
      <c r="C975"/>
      <c r="D975"/>
      <c r="E975"/>
      <c r="F975"/>
      <c r="G975"/>
      <c r="H975"/>
      <c r="I975"/>
      <c r="J975"/>
      <c r="K975"/>
      <c r="L975"/>
      <c r="M975"/>
      <c r="N975"/>
      <c r="O975"/>
      <c r="P975"/>
      <c r="Q975"/>
      <c r="R975"/>
      <c r="S975"/>
      <c r="T975"/>
      <c r="U975"/>
      <c r="V975"/>
      <c r="W975"/>
      <c r="X975"/>
      <c r="Y975"/>
      <c r="Z975"/>
      <c r="AA975"/>
      <c r="AB975"/>
      <c r="AC975"/>
      <c r="AD975"/>
    </row>
    <row r="976" spans="1:30">
      <c r="A976"/>
      <c r="B976"/>
      <c r="C976"/>
      <c r="D976"/>
      <c r="E976"/>
      <c r="F976"/>
      <c r="G976"/>
      <c r="H976"/>
      <c r="I976"/>
      <c r="J976"/>
      <c r="K976"/>
      <c r="L976"/>
      <c r="M976"/>
      <c r="N976"/>
      <c r="O976"/>
      <c r="P976"/>
      <c r="Q976"/>
      <c r="R976"/>
      <c r="S976"/>
      <c r="T976"/>
      <c r="U976"/>
      <c r="V976"/>
      <c r="W976"/>
      <c r="X976"/>
      <c r="Y976"/>
      <c r="Z976"/>
      <c r="AA976"/>
      <c r="AB976"/>
      <c r="AC976"/>
      <c r="AD976"/>
    </row>
    <row r="977" spans="1:30">
      <c r="A977"/>
      <c r="B977"/>
      <c r="C977"/>
      <c r="D977"/>
      <c r="E977"/>
      <c r="F977"/>
      <c r="G977"/>
      <c r="H977"/>
      <c r="I977"/>
      <c r="J977"/>
      <c r="K977"/>
      <c r="L977"/>
      <c r="M977"/>
      <c r="N977"/>
      <c r="O977"/>
      <c r="P977"/>
      <c r="Q977"/>
      <c r="R977"/>
      <c r="S977"/>
      <c r="T977"/>
      <c r="U977"/>
      <c r="V977"/>
      <c r="W977"/>
      <c r="X977"/>
      <c r="Y977"/>
      <c r="Z977"/>
      <c r="AA977"/>
      <c r="AB977"/>
      <c r="AC977"/>
      <c r="AD977"/>
    </row>
    <row r="978" spans="1:30">
      <c r="A978"/>
      <c r="B978"/>
      <c r="C978"/>
      <c r="D978"/>
      <c r="E978"/>
      <c r="F978"/>
      <c r="G978"/>
      <c r="H978"/>
      <c r="I978"/>
      <c r="J978"/>
      <c r="K978"/>
      <c r="L978"/>
      <c r="M978"/>
      <c r="N978"/>
      <c r="O978"/>
      <c r="P978"/>
      <c r="Q978"/>
      <c r="R978"/>
      <c r="S978"/>
      <c r="T978"/>
      <c r="U978"/>
      <c r="V978"/>
      <c r="W978"/>
      <c r="X978"/>
      <c r="Y978"/>
      <c r="Z978"/>
      <c r="AA978"/>
      <c r="AB978"/>
      <c r="AC978"/>
      <c r="AD978"/>
    </row>
    <row r="979" spans="1:30">
      <c r="A979"/>
      <c r="B979"/>
      <c r="C979"/>
      <c r="D979"/>
      <c r="E979"/>
      <c r="F979"/>
      <c r="G979"/>
      <c r="H979"/>
      <c r="I979"/>
      <c r="J979"/>
      <c r="K979"/>
      <c r="L979"/>
      <c r="M979"/>
      <c r="N979"/>
      <c r="O979"/>
      <c r="P979"/>
      <c r="Q979"/>
      <c r="R979"/>
      <c r="S979"/>
      <c r="T979"/>
      <c r="U979"/>
      <c r="V979"/>
      <c r="W979"/>
      <c r="X979"/>
      <c r="Y979"/>
      <c r="Z979"/>
      <c r="AA979"/>
      <c r="AB979"/>
      <c r="AC979"/>
      <c r="AD979"/>
    </row>
    <row r="980" spans="1:30">
      <c r="A980"/>
      <c r="B980"/>
      <c r="C980"/>
      <c r="D980"/>
      <c r="E980"/>
      <c r="F980"/>
      <c r="G980"/>
      <c r="H980"/>
      <c r="I980"/>
      <c r="J980"/>
      <c r="K980"/>
      <c r="L980"/>
      <c r="M980"/>
      <c r="N980"/>
      <c r="O980"/>
      <c r="P980"/>
      <c r="Q980"/>
      <c r="R980"/>
      <c r="S980"/>
      <c r="T980"/>
      <c r="U980"/>
      <c r="V980"/>
      <c r="W980"/>
      <c r="X980"/>
      <c r="Y980"/>
      <c r="Z980"/>
      <c r="AA980"/>
      <c r="AB980"/>
      <c r="AC980"/>
      <c r="AD980"/>
    </row>
    <row r="981" spans="1:30">
      <c r="A981"/>
      <c r="B981"/>
      <c r="C981"/>
      <c r="D981"/>
      <c r="E981"/>
      <c r="F981"/>
      <c r="G981"/>
      <c r="H981"/>
      <c r="I981"/>
      <c r="J981"/>
      <c r="K981"/>
      <c r="L981"/>
      <c r="M981"/>
      <c r="N981"/>
      <c r="O981"/>
      <c r="P981"/>
      <c r="Q981"/>
      <c r="R981"/>
      <c r="S981"/>
      <c r="T981"/>
      <c r="U981"/>
      <c r="V981"/>
      <c r="W981"/>
      <c r="X981"/>
      <c r="Y981"/>
      <c r="Z981"/>
      <c r="AA981"/>
      <c r="AB981"/>
      <c r="AC981"/>
      <c r="AD981"/>
    </row>
    <row r="982" spans="1:30">
      <c r="A982"/>
      <c r="B982"/>
      <c r="C982"/>
      <c r="D982"/>
      <c r="E982"/>
      <c r="F982"/>
      <c r="G982"/>
      <c r="H982"/>
      <c r="I982"/>
      <c r="J982"/>
      <c r="K982"/>
      <c r="L982"/>
      <c r="M982"/>
      <c r="N982"/>
      <c r="O982"/>
      <c r="P982"/>
      <c r="Q982"/>
      <c r="R982"/>
      <c r="S982"/>
      <c r="T982"/>
      <c r="U982"/>
      <c r="V982"/>
      <c r="W982"/>
      <c r="X982"/>
      <c r="Y982"/>
      <c r="Z982"/>
      <c r="AA982"/>
      <c r="AB982"/>
      <c r="AC982"/>
      <c r="AD982"/>
    </row>
    <row r="983" spans="1:30">
      <c r="A983"/>
      <c r="B983"/>
      <c r="C983"/>
      <c r="D983"/>
      <c r="E983"/>
      <c r="F983"/>
      <c r="G983"/>
      <c r="H983"/>
      <c r="I983"/>
      <c r="J983"/>
      <c r="K983"/>
      <c r="L983"/>
      <c r="M983"/>
      <c r="N983"/>
      <c r="O983"/>
      <c r="P983"/>
      <c r="Q983"/>
      <c r="R983"/>
      <c r="S983"/>
      <c r="T983"/>
      <c r="U983"/>
      <c r="V983"/>
      <c r="W983"/>
      <c r="X983"/>
      <c r="Y983"/>
      <c r="Z983"/>
      <c r="AA983"/>
      <c r="AB983"/>
      <c r="AC983"/>
      <c r="AD983"/>
    </row>
    <row r="984" spans="1:30">
      <c r="A984"/>
      <c r="B984"/>
      <c r="C984"/>
      <c r="D984"/>
      <c r="E984"/>
      <c r="F984"/>
      <c r="G984"/>
      <c r="H984"/>
      <c r="I984"/>
      <c r="J984"/>
      <c r="K984"/>
      <c r="L984"/>
      <c r="M984"/>
      <c r="N984"/>
      <c r="O984"/>
      <c r="P984"/>
      <c r="Q984"/>
      <c r="R984"/>
      <c r="S984"/>
      <c r="T984"/>
      <c r="U984"/>
      <c r="V984"/>
      <c r="W984"/>
      <c r="X984"/>
      <c r="Y984"/>
      <c r="Z984"/>
      <c r="AA984"/>
      <c r="AB984"/>
      <c r="AC984"/>
      <c r="AD984"/>
    </row>
    <row r="985" spans="1:30">
      <c r="A985"/>
      <c r="B985"/>
      <c r="C985"/>
      <c r="D985"/>
      <c r="E985"/>
      <c r="F985"/>
      <c r="G985"/>
      <c r="H985"/>
      <c r="I985"/>
      <c r="J985"/>
      <c r="K985"/>
      <c r="L985"/>
      <c r="M985"/>
      <c r="N985"/>
      <c r="O985"/>
      <c r="P985"/>
      <c r="Q985"/>
      <c r="R985"/>
      <c r="S985"/>
      <c r="T985"/>
      <c r="U985"/>
      <c r="V985"/>
      <c r="W985"/>
      <c r="X985"/>
      <c r="Y985"/>
      <c r="Z985"/>
      <c r="AA985"/>
      <c r="AB985"/>
      <c r="AC985"/>
      <c r="AD985"/>
    </row>
    <row r="986" spans="1:30">
      <c r="A986"/>
      <c r="B986"/>
      <c r="C986"/>
      <c r="D986"/>
      <c r="E986"/>
      <c r="F986"/>
      <c r="G986"/>
      <c r="H986"/>
      <c r="I986"/>
      <c r="J986"/>
      <c r="K986"/>
      <c r="L986"/>
      <c r="M986"/>
      <c r="N986"/>
      <c r="O986"/>
      <c r="P986"/>
      <c r="Q986"/>
      <c r="R986"/>
      <c r="S986"/>
      <c r="T986"/>
      <c r="U986"/>
      <c r="V986"/>
      <c r="W986"/>
      <c r="X986"/>
      <c r="Y986"/>
      <c r="Z986"/>
      <c r="AA986"/>
      <c r="AB986"/>
      <c r="AC986"/>
      <c r="AD986"/>
    </row>
    <row r="987" spans="1:30">
      <c r="A987"/>
      <c r="B987"/>
      <c r="C987"/>
      <c r="D987"/>
      <c r="E987"/>
      <c r="F987"/>
      <c r="G987"/>
      <c r="H987"/>
      <c r="I987"/>
      <c r="J987"/>
      <c r="K987"/>
      <c r="L987"/>
      <c r="M987"/>
      <c r="N987"/>
      <c r="O987"/>
      <c r="P987"/>
      <c r="Q987"/>
      <c r="R987"/>
      <c r="S987"/>
      <c r="T987"/>
      <c r="U987"/>
      <c r="V987"/>
      <c r="W987"/>
      <c r="X987"/>
      <c r="Y987"/>
      <c r="Z987"/>
      <c r="AA987"/>
      <c r="AB987"/>
      <c r="AC987"/>
      <c r="AD987"/>
    </row>
    <row r="988" spans="1:30">
      <c r="A988"/>
      <c r="B988"/>
      <c r="C988"/>
      <c r="D988"/>
      <c r="E988"/>
      <c r="F988"/>
      <c r="G988"/>
      <c r="H988"/>
      <c r="I988"/>
      <c r="J988"/>
      <c r="K988"/>
      <c r="L988"/>
      <c r="M988"/>
      <c r="N988"/>
      <c r="O988"/>
      <c r="P988"/>
      <c r="Q988"/>
      <c r="R988"/>
      <c r="S988"/>
      <c r="T988"/>
      <c r="U988"/>
      <c r="V988"/>
      <c r="W988"/>
      <c r="X988"/>
      <c r="Y988"/>
      <c r="Z988"/>
      <c r="AA988"/>
      <c r="AB988"/>
      <c r="AC988"/>
      <c r="AD988"/>
    </row>
    <row r="989" spans="1:30">
      <c r="A989"/>
      <c r="B989"/>
      <c r="C989"/>
      <c r="D989"/>
      <c r="E989"/>
      <c r="F989"/>
      <c r="G989"/>
      <c r="H989"/>
      <c r="I989"/>
      <c r="J989"/>
      <c r="K989"/>
      <c r="L989"/>
      <c r="M989"/>
      <c r="N989"/>
      <c r="O989"/>
      <c r="P989"/>
      <c r="Q989"/>
      <c r="R989"/>
      <c r="S989"/>
      <c r="T989"/>
      <c r="U989"/>
      <c r="V989"/>
      <c r="W989"/>
      <c r="X989"/>
      <c r="Y989"/>
      <c r="Z989"/>
      <c r="AA989"/>
      <c r="AB989"/>
      <c r="AC989"/>
      <c r="AD989"/>
    </row>
    <row r="990" spans="1:30">
      <c r="A990"/>
      <c r="B990"/>
      <c r="C990"/>
      <c r="D990"/>
      <c r="E990"/>
      <c r="F990"/>
      <c r="G990"/>
      <c r="H990"/>
      <c r="I990"/>
      <c r="J990"/>
      <c r="K990"/>
      <c r="L990"/>
      <c r="M990"/>
      <c r="N990"/>
      <c r="O990"/>
      <c r="P990"/>
      <c r="Q990"/>
      <c r="R990"/>
      <c r="S990"/>
      <c r="T990"/>
      <c r="U990"/>
      <c r="V990"/>
      <c r="W990"/>
      <c r="X990"/>
      <c r="Y990"/>
      <c r="Z990"/>
      <c r="AA990"/>
      <c r="AB990"/>
      <c r="AC990"/>
      <c r="AD990"/>
    </row>
    <row r="991" spans="1:30">
      <c r="A991"/>
      <c r="B991"/>
      <c r="C991"/>
      <c r="D991"/>
      <c r="E991"/>
      <c r="F991"/>
      <c r="G991"/>
      <c r="H991"/>
      <c r="I991"/>
      <c r="J991"/>
      <c r="K991"/>
      <c r="L991"/>
      <c r="M991"/>
      <c r="N991"/>
      <c r="O991"/>
      <c r="P991"/>
      <c r="Q991"/>
      <c r="R991"/>
      <c r="S991"/>
      <c r="T991"/>
      <c r="U991"/>
      <c r="V991"/>
      <c r="W991"/>
      <c r="X991"/>
      <c r="Y991"/>
      <c r="Z991"/>
      <c r="AA991"/>
      <c r="AB991"/>
      <c r="AC991"/>
      <c r="AD991"/>
    </row>
    <row r="992" spans="1:30">
      <c r="A992"/>
      <c r="B992"/>
      <c r="C992"/>
      <c r="D992"/>
      <c r="E992"/>
      <c r="F992"/>
      <c r="G992"/>
      <c r="H992"/>
      <c r="I992"/>
      <c r="J992"/>
      <c r="K992"/>
      <c r="L992"/>
      <c r="M992"/>
      <c r="N992"/>
      <c r="O992"/>
      <c r="P992"/>
      <c r="Q992"/>
      <c r="R992"/>
      <c r="S992"/>
      <c r="T992"/>
      <c r="U992"/>
      <c r="V992"/>
      <c r="W992"/>
      <c r="X992"/>
      <c r="Y992"/>
      <c r="Z992"/>
      <c r="AA992"/>
      <c r="AB992"/>
      <c r="AC992"/>
      <c r="AD992"/>
    </row>
    <row r="993" spans="1:30">
      <c r="A993"/>
      <c r="B993"/>
      <c r="C993"/>
      <c r="D993"/>
      <c r="E993"/>
      <c r="F993"/>
      <c r="G993"/>
      <c r="H993"/>
      <c r="I993"/>
      <c r="J993"/>
      <c r="K993"/>
      <c r="L993"/>
      <c r="M993"/>
      <c r="N993"/>
      <c r="O993"/>
      <c r="P993"/>
      <c r="Q993"/>
      <c r="R993"/>
      <c r="S993"/>
      <c r="T993"/>
      <c r="U993"/>
      <c r="V993"/>
      <c r="W993"/>
      <c r="X993"/>
      <c r="Y993"/>
      <c r="Z993"/>
      <c r="AA993"/>
      <c r="AB993"/>
      <c r="AC993"/>
      <c r="AD993"/>
    </row>
    <row r="994" spans="1:30">
      <c r="A994"/>
      <c r="B994"/>
      <c r="C994"/>
      <c r="D994"/>
      <c r="E994"/>
      <c r="F994"/>
      <c r="G994"/>
      <c r="H994"/>
      <c r="I994"/>
      <c r="J994"/>
      <c r="K994"/>
      <c r="L994"/>
      <c r="M994"/>
      <c r="N994"/>
      <c r="O994"/>
      <c r="P994"/>
      <c r="Q994"/>
      <c r="R994"/>
      <c r="S994"/>
      <c r="T994"/>
      <c r="U994"/>
      <c r="V994"/>
      <c r="W994"/>
      <c r="X994"/>
      <c r="Y994"/>
      <c r="Z994"/>
      <c r="AA994"/>
      <c r="AB994"/>
      <c r="AC994"/>
      <c r="AD994"/>
    </row>
    <row r="995" spans="1:30">
      <c r="A995"/>
      <c r="B995"/>
      <c r="C995"/>
      <c r="D995"/>
      <c r="E995"/>
      <c r="F995"/>
      <c r="G995"/>
      <c r="H995"/>
      <c r="I995"/>
      <c r="J995"/>
      <c r="K995"/>
      <c r="L995"/>
      <c r="M995"/>
      <c r="N995"/>
      <c r="O995"/>
      <c r="P995"/>
      <c r="Q995"/>
      <c r="R995"/>
      <c r="S995"/>
      <c r="T995"/>
      <c r="U995"/>
      <c r="V995"/>
      <c r="W995"/>
      <c r="X995"/>
      <c r="Y995"/>
      <c r="Z995"/>
      <c r="AA995"/>
      <c r="AB995"/>
      <c r="AC995"/>
      <c r="AD995"/>
    </row>
    <row r="996" spans="1:30">
      <c r="A996"/>
      <c r="B996"/>
      <c r="C996"/>
      <c r="D996"/>
      <c r="E996"/>
      <c r="F996"/>
      <c r="G996"/>
      <c r="H996"/>
      <c r="I996"/>
      <c r="J996"/>
      <c r="K996"/>
      <c r="L996"/>
      <c r="M996"/>
      <c r="N996"/>
      <c r="O996"/>
      <c r="P996"/>
      <c r="Q996"/>
      <c r="R996"/>
      <c r="S996"/>
      <c r="T996"/>
      <c r="U996"/>
      <c r="V996"/>
      <c r="W996"/>
      <c r="X996"/>
      <c r="Y996"/>
      <c r="Z996"/>
      <c r="AA996"/>
      <c r="AB996"/>
      <c r="AC996"/>
      <c r="AD996"/>
    </row>
    <row r="997" spans="1:30">
      <c r="A997"/>
      <c r="B997"/>
      <c r="C997"/>
      <c r="D997"/>
      <c r="E997"/>
      <c r="F997"/>
      <c r="G997"/>
      <c r="H997"/>
      <c r="I997"/>
      <c r="J997"/>
      <c r="K997"/>
      <c r="L997"/>
      <c r="M997"/>
      <c r="N997"/>
      <c r="O997"/>
      <c r="P997"/>
      <c r="Q997"/>
      <c r="R997"/>
      <c r="S997"/>
      <c r="T997"/>
      <c r="U997"/>
      <c r="V997"/>
      <c r="W997"/>
      <c r="X997"/>
      <c r="Y997"/>
      <c r="Z997"/>
      <c r="AA997"/>
      <c r="AB997"/>
      <c r="AC997"/>
      <c r="AD997"/>
    </row>
    <row r="998" spans="1:30">
      <c r="A998"/>
      <c r="B998"/>
      <c r="C998"/>
      <c r="D998"/>
      <c r="E998"/>
      <c r="F998"/>
      <c r="G998"/>
      <c r="H998"/>
      <c r="I998"/>
      <c r="J998"/>
      <c r="K998"/>
      <c r="L998"/>
      <c r="M998"/>
      <c r="N998"/>
      <c r="O998"/>
      <c r="P998"/>
      <c r="Q998"/>
      <c r="R998"/>
      <c r="S998"/>
      <c r="T998"/>
      <c r="U998"/>
      <c r="V998"/>
      <c r="W998"/>
      <c r="X998"/>
      <c r="Y998"/>
      <c r="Z998"/>
      <c r="AA998"/>
      <c r="AB998"/>
      <c r="AC998"/>
      <c r="AD998"/>
    </row>
    <row r="999" spans="1:30">
      <c r="A999"/>
      <c r="B999"/>
      <c r="C999"/>
      <c r="D999"/>
      <c r="E999"/>
      <c r="F999"/>
      <c r="G999"/>
      <c r="H999"/>
      <c r="I999"/>
      <c r="J999"/>
      <c r="K999"/>
      <c r="L999"/>
      <c r="M999"/>
      <c r="N999"/>
      <c r="O999"/>
      <c r="P999"/>
      <c r="Q999"/>
      <c r="R999"/>
      <c r="S999"/>
      <c r="T999"/>
      <c r="U999"/>
      <c r="V999"/>
      <c r="W999"/>
      <c r="X999"/>
      <c r="Y999"/>
      <c r="Z999"/>
      <c r="AA999"/>
      <c r="AB999"/>
      <c r="AC999"/>
      <c r="AD999"/>
    </row>
    <row r="1000" spans="1:30">
      <c r="A1000"/>
      <c r="B1000"/>
      <c r="C1000"/>
      <c r="D1000"/>
      <c r="E1000"/>
      <c r="F1000"/>
      <c r="G1000"/>
      <c r="H1000"/>
      <c r="I1000"/>
      <c r="J1000"/>
      <c r="K1000"/>
      <c r="L1000"/>
      <c r="M1000"/>
      <c r="N1000"/>
      <c r="O1000"/>
      <c r="P1000"/>
      <c r="Q1000"/>
      <c r="R1000"/>
      <c r="S1000"/>
      <c r="T1000"/>
      <c r="U1000"/>
      <c r="V1000"/>
      <c r="W1000"/>
      <c r="X1000"/>
      <c r="Y1000"/>
      <c r="Z1000"/>
      <c r="AA1000"/>
      <c r="AB1000"/>
      <c r="AC1000"/>
      <c r="AD1000"/>
    </row>
    <row r="1001" spans="1:30">
      <c r="A1001"/>
      <c r="B1001"/>
      <c r="C1001"/>
      <c r="D1001"/>
      <c r="E1001"/>
      <c r="F1001"/>
      <c r="G1001"/>
      <c r="H1001"/>
      <c r="I1001"/>
      <c r="J1001"/>
      <c r="K1001"/>
      <c r="L1001"/>
      <c r="M1001"/>
      <c r="N1001"/>
      <c r="O1001"/>
      <c r="P1001"/>
      <c r="Q1001"/>
      <c r="R1001"/>
      <c r="S1001"/>
      <c r="T1001"/>
      <c r="U1001"/>
      <c r="V1001"/>
      <c r="W1001"/>
      <c r="X1001"/>
      <c r="Y1001"/>
      <c r="Z1001"/>
      <c r="AA1001"/>
      <c r="AB1001"/>
      <c r="AC1001"/>
      <c r="AD1001"/>
    </row>
    <row r="1002" spans="1:30">
      <c r="A1002"/>
      <c r="B1002"/>
      <c r="C1002"/>
      <c r="D1002"/>
      <c r="E1002"/>
      <c r="F1002"/>
      <c r="G1002"/>
      <c r="H1002"/>
      <c r="I1002"/>
      <c r="J1002"/>
      <c r="K1002"/>
      <c r="L1002"/>
      <c r="M1002"/>
      <c r="N1002"/>
      <c r="O1002"/>
      <c r="P1002"/>
      <c r="Q1002"/>
      <c r="R1002"/>
      <c r="S1002"/>
      <c r="T1002"/>
      <c r="U1002"/>
      <c r="V1002"/>
      <c r="W1002"/>
      <c r="X1002"/>
      <c r="Y1002"/>
      <c r="Z1002"/>
      <c r="AA1002"/>
      <c r="AB1002"/>
      <c r="AC1002"/>
      <c r="AD1002"/>
    </row>
    <row r="1003" spans="1:30">
      <c r="A1003"/>
      <c r="B1003"/>
      <c r="C1003"/>
      <c r="D1003"/>
      <c r="E1003"/>
      <c r="F1003"/>
      <c r="G1003"/>
      <c r="H1003"/>
      <c r="I1003"/>
      <c r="J1003"/>
      <c r="K1003"/>
      <c r="L1003"/>
      <c r="M1003"/>
      <c r="N1003"/>
      <c r="O1003"/>
      <c r="P1003"/>
      <c r="Q1003"/>
      <c r="R1003"/>
      <c r="S1003"/>
      <c r="T1003"/>
      <c r="U1003"/>
      <c r="V1003"/>
      <c r="W1003"/>
      <c r="X1003"/>
      <c r="Y1003"/>
      <c r="Z1003"/>
      <c r="AA1003"/>
      <c r="AB1003"/>
      <c r="AC1003"/>
      <c r="AD1003"/>
    </row>
    <row r="1004" spans="1:30">
      <c r="A1004"/>
      <c r="B1004"/>
      <c r="C1004"/>
      <c r="D1004"/>
      <c r="E1004"/>
      <c r="F1004"/>
      <c r="G1004"/>
      <c r="H1004"/>
      <c r="I1004"/>
      <c r="J1004"/>
      <c r="K1004"/>
      <c r="L1004"/>
      <c r="M1004"/>
      <c r="N1004"/>
      <c r="O1004"/>
      <c r="P1004"/>
      <c r="Q1004"/>
      <c r="R1004"/>
      <c r="S1004"/>
      <c r="T1004"/>
      <c r="U1004"/>
      <c r="V1004"/>
      <c r="W1004"/>
      <c r="X1004"/>
      <c r="Y1004"/>
      <c r="Z1004"/>
      <c r="AA1004"/>
      <c r="AB1004"/>
      <c r="AC1004"/>
      <c r="AD1004"/>
    </row>
    <row r="1005" spans="1:30">
      <c r="A1005"/>
      <c r="B1005"/>
      <c r="C1005"/>
      <c r="D1005"/>
      <c r="E1005"/>
      <c r="F1005"/>
      <c r="G1005"/>
      <c r="H1005"/>
      <c r="I1005"/>
      <c r="J1005"/>
      <c r="K1005"/>
      <c r="L1005"/>
      <c r="M1005"/>
      <c r="N1005"/>
      <c r="O1005"/>
      <c r="P1005"/>
      <c r="Q1005"/>
      <c r="R1005"/>
      <c r="S1005"/>
      <c r="T1005"/>
      <c r="U1005"/>
      <c r="V1005"/>
      <c r="W1005"/>
      <c r="X1005"/>
      <c r="Y1005"/>
      <c r="Z1005"/>
      <c r="AA1005"/>
      <c r="AB1005"/>
      <c r="AC1005"/>
      <c r="AD1005"/>
    </row>
    <row r="1006" spans="1:30">
      <c r="A1006"/>
      <c r="B1006"/>
      <c r="C1006"/>
      <c r="D1006"/>
      <c r="E1006"/>
      <c r="F1006"/>
      <c r="G1006"/>
      <c r="H1006"/>
      <c r="I1006"/>
      <c r="J1006"/>
      <c r="K1006"/>
      <c r="L1006"/>
      <c r="M1006"/>
      <c r="N1006"/>
      <c r="O1006"/>
      <c r="P1006"/>
      <c r="Q1006"/>
      <c r="R1006"/>
      <c r="S1006"/>
      <c r="T1006"/>
      <c r="U1006"/>
      <c r="V1006"/>
      <c r="W1006"/>
      <c r="X1006"/>
      <c r="Y1006"/>
      <c r="Z1006"/>
      <c r="AA1006"/>
      <c r="AB1006"/>
      <c r="AC1006"/>
      <c r="AD1006"/>
    </row>
    <row r="1007" spans="1:30">
      <c r="A1007"/>
      <c r="B1007"/>
      <c r="C1007"/>
      <c r="D1007"/>
      <c r="E1007"/>
      <c r="F1007"/>
      <c r="G1007"/>
      <c r="H1007"/>
      <c r="I1007"/>
      <c r="J1007"/>
      <c r="K1007"/>
      <c r="L1007"/>
      <c r="M1007"/>
      <c r="N1007"/>
      <c r="O1007"/>
      <c r="P1007"/>
      <c r="Q1007"/>
      <c r="R1007"/>
      <c r="S1007"/>
      <c r="T1007"/>
      <c r="U1007"/>
      <c r="V1007"/>
      <c r="W1007"/>
      <c r="X1007"/>
      <c r="Y1007"/>
      <c r="Z1007"/>
      <c r="AA1007"/>
      <c r="AB1007"/>
      <c r="AC1007"/>
      <c r="AD1007"/>
    </row>
    <row r="1008" spans="1:30">
      <c r="A1008"/>
      <c r="B1008"/>
      <c r="C1008"/>
      <c r="D1008"/>
      <c r="E1008"/>
      <c r="F1008"/>
      <c r="G1008"/>
      <c r="H1008"/>
      <c r="I1008"/>
      <c r="J1008"/>
      <c r="K1008"/>
      <c r="L1008"/>
      <c r="M1008"/>
      <c r="N1008"/>
      <c r="O1008"/>
      <c r="P1008"/>
      <c r="Q1008"/>
      <c r="R1008"/>
      <c r="S1008"/>
      <c r="T1008"/>
      <c r="U1008"/>
      <c r="V1008"/>
      <c r="W1008"/>
      <c r="X1008"/>
      <c r="Y1008"/>
      <c r="Z1008"/>
      <c r="AA1008"/>
      <c r="AB1008"/>
      <c r="AC1008"/>
      <c r="AD1008"/>
    </row>
    <row r="1009" spans="1:30">
      <c r="A1009"/>
      <c r="B1009"/>
      <c r="C1009"/>
      <c r="D1009"/>
      <c r="E1009"/>
      <c r="F1009"/>
      <c r="G1009"/>
      <c r="H1009"/>
      <c r="I1009"/>
      <c r="J1009"/>
      <c r="K1009"/>
      <c r="L1009"/>
      <c r="M1009"/>
      <c r="N1009"/>
      <c r="O1009"/>
      <c r="P1009"/>
      <c r="Q1009"/>
      <c r="R1009"/>
      <c r="S1009"/>
      <c r="T1009"/>
      <c r="U1009"/>
      <c r="V1009"/>
      <c r="W1009"/>
      <c r="X1009"/>
      <c r="Y1009"/>
      <c r="Z1009"/>
      <c r="AA1009"/>
      <c r="AB1009"/>
      <c r="AC1009"/>
      <c r="AD1009"/>
    </row>
    <row r="1010" spans="1:30">
      <c r="A1010"/>
      <c r="B1010"/>
      <c r="C1010"/>
      <c r="D1010"/>
      <c r="E1010"/>
      <c r="F1010"/>
      <c r="G1010"/>
      <c r="H1010"/>
      <c r="I1010"/>
      <c r="J1010"/>
      <c r="K1010"/>
      <c r="L1010"/>
      <c r="M1010"/>
      <c r="N1010"/>
      <c r="O1010"/>
      <c r="P1010"/>
      <c r="Q1010"/>
      <c r="R1010"/>
      <c r="S1010"/>
      <c r="T1010"/>
      <c r="U1010"/>
      <c r="V1010"/>
      <c r="W1010"/>
      <c r="X1010"/>
      <c r="Y1010"/>
      <c r="Z1010"/>
      <c r="AA1010"/>
      <c r="AB1010"/>
      <c r="AC1010"/>
      <c r="AD1010"/>
    </row>
    <row r="1011" spans="1:30">
      <c r="A1011"/>
      <c r="B1011"/>
      <c r="C1011"/>
      <c r="D1011"/>
      <c r="E1011"/>
      <c r="F1011"/>
      <c r="G1011"/>
      <c r="H1011"/>
      <c r="I1011"/>
      <c r="J1011"/>
      <c r="K1011"/>
      <c r="L1011"/>
      <c r="M1011"/>
      <c r="N1011"/>
      <c r="O1011"/>
      <c r="P1011"/>
      <c r="Q1011"/>
      <c r="R1011"/>
      <c r="S1011"/>
      <c r="T1011"/>
      <c r="U1011"/>
      <c r="V1011"/>
      <c r="W1011"/>
      <c r="X1011"/>
      <c r="Y1011"/>
      <c r="Z1011"/>
      <c r="AA1011"/>
      <c r="AB1011"/>
      <c r="AC1011"/>
      <c r="AD1011"/>
    </row>
    <row r="1012" spans="1:30">
      <c r="A1012"/>
      <c r="B1012"/>
      <c r="C1012"/>
      <c r="D1012"/>
      <c r="E1012"/>
      <c r="F1012"/>
      <c r="G1012"/>
      <c r="H1012"/>
      <c r="I1012"/>
      <c r="J1012"/>
      <c r="K1012"/>
      <c r="L1012"/>
      <c r="M1012"/>
      <c r="N1012"/>
      <c r="O1012"/>
      <c r="P1012"/>
      <c r="Q1012"/>
      <c r="R1012"/>
      <c r="S1012"/>
      <c r="T1012"/>
      <c r="U1012"/>
      <c r="V1012"/>
      <c r="W1012"/>
      <c r="X1012"/>
      <c r="Y1012"/>
      <c r="Z1012"/>
      <c r="AA1012"/>
      <c r="AB1012"/>
      <c r="AC1012"/>
      <c r="AD1012"/>
    </row>
    <row r="1013" spans="1:30">
      <c r="A1013"/>
      <c r="B1013"/>
      <c r="C1013"/>
      <c r="D1013"/>
      <c r="E1013"/>
      <c r="F1013"/>
      <c r="G1013"/>
      <c r="H1013"/>
      <c r="I1013"/>
      <c r="J1013"/>
      <c r="K1013"/>
      <c r="L1013"/>
      <c r="M1013"/>
      <c r="N1013"/>
      <c r="O1013"/>
      <c r="P1013"/>
      <c r="Q1013"/>
      <c r="R1013"/>
      <c r="S1013"/>
      <c r="T1013"/>
      <c r="U1013"/>
      <c r="V1013"/>
      <c r="W1013"/>
      <c r="X1013"/>
      <c r="Y1013"/>
      <c r="Z1013"/>
      <c r="AA1013"/>
      <c r="AB1013"/>
      <c r="AC1013"/>
      <c r="AD1013"/>
    </row>
    <row r="1014" spans="1:30">
      <c r="A1014"/>
      <c r="B1014"/>
      <c r="C1014"/>
      <c r="D1014"/>
      <c r="E1014"/>
      <c r="F1014"/>
      <c r="G1014"/>
      <c r="H1014"/>
      <c r="I1014"/>
      <c r="J1014"/>
      <c r="K1014"/>
      <c r="L1014"/>
      <c r="M1014"/>
      <c r="N1014"/>
      <c r="O1014"/>
      <c r="P1014"/>
      <c r="Q1014"/>
      <c r="R1014"/>
      <c r="S1014"/>
      <c r="T1014"/>
      <c r="U1014"/>
      <c r="V1014"/>
      <c r="W1014"/>
      <c r="X1014"/>
      <c r="Y1014"/>
      <c r="Z1014"/>
      <c r="AA1014"/>
      <c r="AB1014"/>
      <c r="AC1014"/>
      <c r="AD1014"/>
    </row>
    <row r="1015" spans="1:30">
      <c r="A1015"/>
      <c r="B1015"/>
      <c r="C1015"/>
      <c r="D1015"/>
      <c r="E1015"/>
      <c r="F1015"/>
      <c r="G1015"/>
      <c r="H1015"/>
      <c r="I1015"/>
      <c r="J1015"/>
      <c r="K1015"/>
      <c r="L1015"/>
      <c r="M1015"/>
      <c r="N1015"/>
      <c r="O1015"/>
      <c r="P1015"/>
      <c r="Q1015"/>
      <c r="R1015"/>
      <c r="S1015"/>
      <c r="T1015"/>
      <c r="U1015"/>
      <c r="V1015"/>
      <c r="W1015"/>
      <c r="X1015"/>
      <c r="Y1015"/>
      <c r="Z1015"/>
      <c r="AA1015"/>
      <c r="AB1015"/>
      <c r="AC1015"/>
      <c r="AD1015"/>
    </row>
    <row r="1016" spans="1:30">
      <c r="A1016"/>
      <c r="B1016"/>
      <c r="C1016"/>
      <c r="D1016"/>
      <c r="E1016"/>
      <c r="F1016"/>
      <c r="G1016"/>
      <c r="H1016"/>
      <c r="I1016"/>
      <c r="J1016"/>
      <c r="K1016"/>
      <c r="L1016"/>
      <c r="M1016"/>
      <c r="N1016"/>
      <c r="O1016"/>
      <c r="P1016"/>
      <c r="Q1016"/>
      <c r="R1016"/>
      <c r="S1016"/>
      <c r="T1016"/>
      <c r="U1016"/>
      <c r="V1016"/>
      <c r="W1016"/>
      <c r="X1016"/>
      <c r="Y1016"/>
      <c r="Z1016"/>
      <c r="AA1016"/>
      <c r="AB1016"/>
      <c r="AC1016"/>
      <c r="AD1016"/>
    </row>
    <row r="1017" spans="1:30">
      <c r="A1017"/>
      <c r="B1017"/>
      <c r="C1017"/>
      <c r="D1017"/>
      <c r="E1017"/>
      <c r="F1017"/>
      <c r="G1017"/>
      <c r="H1017"/>
      <c r="I1017"/>
      <c r="J1017"/>
      <c r="K1017"/>
      <c r="L1017"/>
      <c r="M1017"/>
      <c r="N1017"/>
      <c r="O1017"/>
      <c r="P1017"/>
      <c r="Q1017"/>
      <c r="R1017"/>
      <c r="S1017"/>
      <c r="T1017"/>
      <c r="U1017"/>
      <c r="V1017"/>
      <c r="W1017"/>
      <c r="X1017"/>
      <c r="Y1017"/>
      <c r="Z1017"/>
      <c r="AA1017"/>
      <c r="AB1017"/>
      <c r="AC1017"/>
      <c r="AD1017"/>
    </row>
    <row r="1018" spans="1:30">
      <c r="A1018"/>
      <c r="B1018"/>
      <c r="C1018"/>
      <c r="D1018"/>
      <c r="E1018"/>
      <c r="F1018"/>
      <c r="G1018"/>
      <c r="H1018"/>
      <c r="I1018"/>
      <c r="J1018"/>
      <c r="K1018"/>
      <c r="L1018"/>
      <c r="M1018"/>
      <c r="N1018"/>
      <c r="O1018"/>
      <c r="P1018"/>
      <c r="Q1018"/>
      <c r="R1018"/>
      <c r="S1018"/>
      <c r="T1018"/>
      <c r="U1018"/>
      <c r="V1018"/>
      <c r="W1018"/>
      <c r="X1018"/>
      <c r="Y1018"/>
      <c r="Z1018"/>
      <c r="AA1018"/>
      <c r="AB1018"/>
      <c r="AC1018"/>
      <c r="AD1018"/>
    </row>
    <row r="1019" spans="1:30">
      <c r="A1019"/>
      <c r="B1019"/>
      <c r="C1019"/>
      <c r="D1019"/>
      <c r="E1019"/>
      <c r="F1019"/>
      <c r="G1019"/>
      <c r="H1019"/>
      <c r="I1019"/>
      <c r="J1019"/>
      <c r="K1019"/>
      <c r="L1019"/>
      <c r="M1019"/>
      <c r="N1019"/>
      <c r="O1019"/>
      <c r="P1019"/>
      <c r="Q1019"/>
      <c r="R1019"/>
      <c r="S1019"/>
      <c r="T1019"/>
      <c r="U1019"/>
      <c r="V1019"/>
      <c r="W1019"/>
      <c r="X1019"/>
      <c r="Y1019"/>
      <c r="Z1019"/>
      <c r="AA1019"/>
      <c r="AB1019"/>
      <c r="AC1019"/>
      <c r="AD1019"/>
    </row>
    <row r="1020" spans="1:30">
      <c r="A1020"/>
      <c r="B1020"/>
      <c r="C1020"/>
      <c r="D1020"/>
      <c r="E1020"/>
      <c r="F1020"/>
      <c r="G1020"/>
      <c r="H1020"/>
      <c r="I1020"/>
      <c r="J1020"/>
      <c r="K1020"/>
      <c r="L1020"/>
      <c r="M1020"/>
      <c r="N1020"/>
      <c r="O1020"/>
      <c r="P1020"/>
      <c r="Q1020"/>
      <c r="R1020"/>
      <c r="S1020"/>
      <c r="T1020"/>
      <c r="U1020"/>
      <c r="V1020"/>
      <c r="W1020"/>
      <c r="X1020"/>
      <c r="Y1020"/>
      <c r="Z1020"/>
      <c r="AA1020"/>
      <c r="AB1020"/>
      <c r="AC1020"/>
      <c r="AD1020"/>
    </row>
    <row r="1021" spans="1:30">
      <c r="A1021"/>
      <c r="B1021"/>
      <c r="C1021"/>
      <c r="D1021"/>
      <c r="E1021"/>
      <c r="F1021"/>
      <c r="G1021"/>
      <c r="H1021"/>
      <c r="I1021"/>
      <c r="J1021"/>
      <c r="K1021"/>
      <c r="L1021"/>
      <c r="M1021"/>
      <c r="N1021"/>
      <c r="O1021"/>
      <c r="P1021"/>
      <c r="Q1021"/>
      <c r="R1021"/>
      <c r="S1021"/>
      <c r="T1021"/>
      <c r="U1021"/>
      <c r="V1021"/>
      <c r="W1021"/>
      <c r="X1021"/>
      <c r="Y1021"/>
      <c r="Z1021"/>
      <c r="AA1021"/>
      <c r="AB1021"/>
      <c r="AC1021"/>
      <c r="AD1021"/>
    </row>
    <row r="1022" spans="1:30">
      <c r="A1022"/>
      <c r="B1022"/>
      <c r="C1022"/>
      <c r="D1022"/>
      <c r="E1022"/>
      <c r="F1022"/>
      <c r="G1022"/>
      <c r="H1022"/>
      <c r="I1022"/>
      <c r="J1022"/>
      <c r="K1022"/>
      <c r="L1022"/>
      <c r="M1022"/>
      <c r="N1022"/>
      <c r="O1022"/>
      <c r="P1022"/>
      <c r="Q1022"/>
      <c r="R1022"/>
      <c r="S1022"/>
      <c r="T1022"/>
      <c r="U1022"/>
      <c r="V1022"/>
      <c r="W1022"/>
      <c r="X1022"/>
      <c r="Y1022"/>
      <c r="Z1022"/>
      <c r="AA1022"/>
      <c r="AB1022"/>
      <c r="AC1022"/>
      <c r="AD1022"/>
    </row>
    <row r="1023" spans="1:30">
      <c r="A1023"/>
      <c r="B1023"/>
      <c r="C1023"/>
      <c r="D1023"/>
      <c r="E1023"/>
      <c r="F1023"/>
      <c r="G1023"/>
      <c r="H1023"/>
      <c r="I1023"/>
      <c r="J1023"/>
      <c r="K1023"/>
      <c r="L1023"/>
      <c r="M1023"/>
      <c r="N1023"/>
      <c r="O1023"/>
      <c r="P1023"/>
      <c r="Q1023"/>
      <c r="R1023"/>
      <c r="S1023"/>
      <c r="T1023"/>
      <c r="U1023"/>
      <c r="V1023"/>
      <c r="W1023"/>
      <c r="X1023"/>
      <c r="Y1023"/>
      <c r="Z1023"/>
      <c r="AA1023"/>
      <c r="AB1023"/>
      <c r="AC1023"/>
      <c r="AD1023"/>
    </row>
    <row r="1024" spans="1:30">
      <c r="A1024"/>
      <c r="B1024"/>
      <c r="C1024"/>
      <c r="D1024"/>
      <c r="E1024"/>
      <c r="F1024"/>
      <c r="G1024"/>
      <c r="H1024"/>
      <c r="I1024"/>
      <c r="J1024"/>
      <c r="K1024"/>
      <c r="L1024"/>
      <c r="M1024"/>
      <c r="N1024"/>
      <c r="O1024"/>
      <c r="P1024"/>
      <c r="Q1024"/>
      <c r="R1024"/>
      <c r="S1024"/>
      <c r="T1024"/>
      <c r="U1024"/>
      <c r="V1024"/>
      <c r="W1024"/>
      <c r="X1024"/>
      <c r="Y1024"/>
      <c r="Z1024"/>
      <c r="AA1024"/>
      <c r="AB1024"/>
      <c r="AC1024"/>
      <c r="AD1024"/>
    </row>
    <row r="1025" spans="1:30">
      <c r="A1025"/>
      <c r="B1025"/>
      <c r="C1025"/>
      <c r="D1025"/>
      <c r="E1025"/>
      <c r="F1025"/>
      <c r="G1025"/>
      <c r="H1025"/>
      <c r="I1025"/>
      <c r="J1025"/>
      <c r="K1025"/>
      <c r="L1025"/>
      <c r="M1025"/>
      <c r="N1025"/>
      <c r="O1025"/>
      <c r="P1025"/>
      <c r="Q1025"/>
      <c r="R1025"/>
      <c r="S1025"/>
      <c r="T1025"/>
      <c r="U1025"/>
      <c r="V1025"/>
      <c r="W1025"/>
      <c r="X1025"/>
      <c r="Y1025"/>
      <c r="Z1025"/>
      <c r="AA1025"/>
      <c r="AB1025"/>
      <c r="AC1025"/>
      <c r="AD1025"/>
    </row>
    <row r="1026" spans="1:30">
      <c r="A1026"/>
      <c r="B1026"/>
      <c r="C1026"/>
      <c r="D1026"/>
      <c r="E1026"/>
      <c r="F1026"/>
      <c r="G1026"/>
      <c r="H1026"/>
      <c r="I1026"/>
      <c r="J1026"/>
      <c r="K1026"/>
      <c r="L1026"/>
      <c r="M1026"/>
      <c r="N1026"/>
      <c r="O1026"/>
      <c r="P1026"/>
      <c r="Q1026"/>
      <c r="R1026"/>
      <c r="S1026"/>
      <c r="T1026"/>
      <c r="U1026"/>
      <c r="V1026"/>
      <c r="W1026"/>
      <c r="X1026"/>
      <c r="Y1026"/>
      <c r="Z1026"/>
      <c r="AA1026"/>
      <c r="AB1026"/>
      <c r="AC1026"/>
      <c r="AD1026"/>
    </row>
    <row r="1027" spans="1:30">
      <c r="A1027"/>
      <c r="B1027"/>
      <c r="C1027"/>
      <c r="D1027"/>
      <c r="E1027"/>
      <c r="F1027"/>
      <c r="G1027"/>
      <c r="H1027"/>
      <c r="I1027"/>
      <c r="J1027"/>
      <c r="K1027"/>
      <c r="L1027"/>
      <c r="M1027"/>
      <c r="N1027"/>
      <c r="O1027"/>
      <c r="P1027"/>
      <c r="Q1027"/>
      <c r="R1027"/>
      <c r="S1027"/>
      <c r="T1027"/>
      <c r="U1027"/>
      <c r="V1027"/>
      <c r="W1027"/>
      <c r="X1027"/>
      <c r="Y1027"/>
      <c r="Z1027"/>
      <c r="AA1027"/>
      <c r="AB1027"/>
      <c r="AC1027"/>
      <c r="AD1027"/>
    </row>
    <row r="1028" spans="1:30">
      <c r="A1028"/>
      <c r="B1028"/>
      <c r="C1028"/>
      <c r="D1028"/>
      <c r="E1028"/>
      <c r="F1028"/>
      <c r="G1028"/>
      <c r="H1028"/>
      <c r="I1028"/>
      <c r="J1028"/>
      <c r="K1028"/>
      <c r="L1028"/>
      <c r="M1028"/>
      <c r="N1028"/>
      <c r="O1028"/>
      <c r="P1028"/>
      <c r="Q1028"/>
      <c r="R1028"/>
      <c r="S1028"/>
      <c r="T1028"/>
      <c r="U1028"/>
      <c r="V1028"/>
      <c r="W1028"/>
      <c r="X1028"/>
      <c r="Y1028"/>
      <c r="Z1028"/>
      <c r="AA1028"/>
      <c r="AB1028"/>
      <c r="AC1028"/>
      <c r="AD1028"/>
    </row>
    <row r="1029" spans="1:30">
      <c r="A1029"/>
      <c r="B1029"/>
      <c r="C1029"/>
      <c r="D1029"/>
      <c r="E1029"/>
      <c r="F1029"/>
      <c r="G1029"/>
      <c r="H1029"/>
      <c r="I1029"/>
      <c r="J1029"/>
      <c r="K1029"/>
      <c r="L1029"/>
      <c r="M1029"/>
      <c r="N1029"/>
      <c r="O1029"/>
      <c r="P1029"/>
      <c r="Q1029"/>
      <c r="R1029"/>
      <c r="S1029"/>
      <c r="T1029"/>
      <c r="U1029"/>
      <c r="V1029"/>
      <c r="W1029"/>
      <c r="X1029"/>
      <c r="Y1029"/>
      <c r="Z1029"/>
      <c r="AA1029"/>
      <c r="AB1029"/>
      <c r="AC1029"/>
      <c r="AD1029"/>
    </row>
    <row r="1030" spans="1:30">
      <c r="A1030"/>
      <c r="B1030"/>
      <c r="C1030"/>
      <c r="D1030"/>
      <c r="E1030"/>
      <c r="F1030"/>
      <c r="G1030"/>
      <c r="H1030"/>
      <c r="I1030"/>
      <c r="J1030"/>
      <c r="K1030"/>
      <c r="L1030"/>
      <c r="M1030"/>
      <c r="N1030"/>
      <c r="O1030"/>
      <c r="P1030"/>
      <c r="Q1030"/>
      <c r="R1030"/>
      <c r="S1030"/>
      <c r="T1030"/>
      <c r="U1030"/>
      <c r="V1030"/>
      <c r="W1030"/>
      <c r="X1030"/>
      <c r="Y1030"/>
      <c r="Z1030"/>
      <c r="AA1030"/>
      <c r="AB1030"/>
      <c r="AC1030"/>
      <c r="AD1030"/>
    </row>
    <row r="1031" spans="1:30">
      <c r="A1031"/>
      <c r="B1031"/>
      <c r="C1031"/>
      <c r="D1031"/>
      <c r="E1031"/>
      <c r="F1031"/>
      <c r="G1031"/>
      <c r="H1031"/>
      <c r="I1031"/>
      <c r="J1031"/>
      <c r="K1031"/>
      <c r="L1031"/>
      <c r="M1031"/>
      <c r="N1031"/>
      <c r="O1031"/>
      <c r="P1031"/>
      <c r="Q1031"/>
      <c r="R1031"/>
      <c r="S1031"/>
      <c r="T1031"/>
      <c r="U1031"/>
      <c r="V1031"/>
      <c r="W1031"/>
      <c r="X1031"/>
      <c r="Y1031"/>
      <c r="Z1031"/>
      <c r="AA1031"/>
      <c r="AB1031"/>
      <c r="AC1031"/>
      <c r="AD1031"/>
    </row>
    <row r="1032" spans="1:30">
      <c r="A1032"/>
      <c r="B1032"/>
      <c r="C1032"/>
      <c r="D1032"/>
      <c r="E1032"/>
      <c r="F1032"/>
      <c r="G1032"/>
      <c r="H1032"/>
      <c r="I1032"/>
      <c r="J1032"/>
      <c r="K1032"/>
      <c r="L1032"/>
      <c r="M1032"/>
      <c r="N1032"/>
      <c r="O1032"/>
      <c r="P1032"/>
      <c r="Q1032"/>
      <c r="R1032"/>
      <c r="S1032"/>
      <c r="T1032"/>
      <c r="U1032"/>
      <c r="V1032"/>
      <c r="W1032"/>
      <c r="X1032"/>
      <c r="Y1032"/>
      <c r="Z1032"/>
      <c r="AA1032"/>
      <c r="AB1032"/>
      <c r="AC1032"/>
      <c r="AD1032"/>
    </row>
    <row r="1033" spans="1:30">
      <c r="A1033"/>
      <c r="B1033"/>
      <c r="C1033"/>
      <c r="D1033"/>
      <c r="E1033"/>
      <c r="F1033"/>
      <c r="G1033"/>
      <c r="H1033"/>
      <c r="I1033"/>
      <c r="J1033"/>
      <c r="K1033"/>
      <c r="L1033"/>
      <c r="M1033"/>
      <c r="N1033"/>
      <c r="O1033"/>
      <c r="P1033"/>
      <c r="Q1033"/>
      <c r="R1033"/>
      <c r="S1033"/>
      <c r="T1033"/>
      <c r="U1033"/>
      <c r="V1033"/>
      <c r="W1033"/>
      <c r="X1033"/>
      <c r="Y1033"/>
      <c r="Z1033"/>
      <c r="AA1033"/>
      <c r="AB1033"/>
      <c r="AC1033"/>
      <c r="AD1033"/>
    </row>
    <row r="1034" spans="1:30">
      <c r="A1034"/>
      <c r="B1034"/>
      <c r="C1034"/>
      <c r="D1034"/>
      <c r="E1034"/>
      <c r="F1034"/>
      <c r="G1034"/>
      <c r="H1034"/>
      <c r="I1034"/>
      <c r="J1034"/>
      <c r="K1034"/>
      <c r="L1034"/>
      <c r="M1034"/>
      <c r="N1034"/>
      <c r="O1034"/>
      <c r="P1034"/>
      <c r="Q1034"/>
      <c r="R1034"/>
      <c r="S1034"/>
      <c r="T1034"/>
      <c r="U1034"/>
      <c r="V1034"/>
      <c r="W1034"/>
      <c r="X1034"/>
      <c r="Y1034"/>
      <c r="Z1034"/>
      <c r="AA1034"/>
      <c r="AB1034"/>
      <c r="AC1034"/>
      <c r="AD1034"/>
    </row>
    <row r="1035" spans="1:30">
      <c r="A1035"/>
      <c r="B1035"/>
      <c r="C1035"/>
      <c r="D1035"/>
      <c r="E1035"/>
      <c r="F1035"/>
      <c r="G1035"/>
      <c r="H1035"/>
      <c r="I1035"/>
      <c r="J1035"/>
      <c r="K1035"/>
      <c r="L1035"/>
      <c r="M1035"/>
      <c r="N1035"/>
      <c r="O1035"/>
      <c r="P1035"/>
      <c r="Q1035"/>
      <c r="R1035"/>
      <c r="S1035"/>
      <c r="T1035"/>
      <c r="U1035"/>
      <c r="V1035"/>
      <c r="W1035"/>
      <c r="X1035"/>
      <c r="Y1035"/>
      <c r="Z1035"/>
      <c r="AA1035"/>
      <c r="AB1035"/>
      <c r="AC1035"/>
      <c r="AD1035"/>
    </row>
    <row r="1036" spans="1:30">
      <c r="A1036"/>
      <c r="B1036"/>
      <c r="C1036"/>
      <c r="D1036"/>
      <c r="E1036"/>
      <c r="F1036"/>
      <c r="G1036"/>
      <c r="H1036"/>
      <c r="I1036"/>
      <c r="J1036"/>
      <c r="K1036"/>
      <c r="L1036"/>
      <c r="M1036"/>
      <c r="N1036"/>
      <c r="O1036"/>
      <c r="P1036"/>
      <c r="Q1036"/>
      <c r="R1036"/>
      <c r="S1036"/>
      <c r="T1036"/>
      <c r="U1036"/>
      <c r="V1036"/>
      <c r="W1036"/>
      <c r="X1036"/>
      <c r="Y1036"/>
      <c r="Z1036"/>
      <c r="AA1036"/>
      <c r="AB1036"/>
      <c r="AC1036"/>
      <c r="AD1036"/>
    </row>
    <row r="1037" spans="1:30">
      <c r="A1037"/>
      <c r="B1037"/>
      <c r="C1037"/>
      <c r="D1037"/>
      <c r="E1037"/>
      <c r="F1037"/>
      <c r="G1037"/>
      <c r="H1037"/>
      <c r="I1037"/>
      <c r="J1037"/>
      <c r="K1037"/>
      <c r="L1037"/>
      <c r="M1037"/>
      <c r="N1037"/>
      <c r="O1037"/>
      <c r="P1037"/>
      <c r="Q1037"/>
      <c r="R1037"/>
      <c r="S1037"/>
      <c r="T1037"/>
      <c r="U1037"/>
      <c r="V1037"/>
      <c r="W1037"/>
      <c r="X1037"/>
      <c r="Y1037"/>
      <c r="Z1037"/>
      <c r="AA1037"/>
      <c r="AB1037"/>
      <c r="AC1037"/>
      <c r="AD1037"/>
    </row>
    <row r="1038" spans="1:30">
      <c r="A1038"/>
      <c r="B1038"/>
      <c r="C1038"/>
      <c r="D1038"/>
      <c r="E1038"/>
      <c r="F1038"/>
      <c r="G1038"/>
      <c r="H1038"/>
      <c r="I1038"/>
      <c r="J1038"/>
      <c r="K1038"/>
      <c r="L1038"/>
      <c r="M1038"/>
      <c r="N1038"/>
      <c r="O1038"/>
      <c r="P1038"/>
      <c r="Q1038"/>
      <c r="R1038"/>
      <c r="S1038"/>
      <c r="T1038"/>
      <c r="U1038"/>
      <c r="V1038"/>
      <c r="W1038"/>
      <c r="X1038"/>
      <c r="Y1038"/>
      <c r="Z1038"/>
      <c r="AA1038"/>
      <c r="AB1038"/>
      <c r="AC1038"/>
      <c r="AD1038"/>
    </row>
    <row r="1039" spans="1:30">
      <c r="A1039"/>
      <c r="B1039"/>
      <c r="C1039"/>
      <c r="D1039"/>
      <c r="E1039"/>
      <c r="F1039"/>
      <c r="G1039"/>
      <c r="H1039"/>
      <c r="I1039"/>
      <c r="J1039"/>
      <c r="K1039"/>
      <c r="L1039"/>
      <c r="M1039"/>
      <c r="N1039"/>
      <c r="O1039"/>
      <c r="P1039"/>
      <c r="Q1039"/>
      <c r="R1039"/>
      <c r="S1039"/>
      <c r="T1039"/>
      <c r="U1039"/>
      <c r="V1039"/>
      <c r="W1039"/>
      <c r="X1039"/>
      <c r="Y1039"/>
      <c r="Z1039"/>
      <c r="AA1039"/>
      <c r="AB1039"/>
      <c r="AC1039"/>
      <c r="AD1039"/>
    </row>
    <row r="1040" spans="1:30">
      <c r="A1040"/>
      <c r="B1040"/>
      <c r="C1040"/>
      <c r="D1040"/>
      <c r="E1040"/>
      <c r="F1040"/>
      <c r="G1040"/>
      <c r="H1040"/>
      <c r="I1040"/>
      <c r="J1040"/>
      <c r="K1040"/>
      <c r="L1040"/>
      <c r="M1040"/>
      <c r="N1040"/>
      <c r="O1040"/>
      <c r="P1040"/>
      <c r="Q1040"/>
      <c r="R1040"/>
      <c r="S1040"/>
      <c r="T1040"/>
      <c r="U1040"/>
      <c r="V1040"/>
      <c r="W1040"/>
      <c r="X1040"/>
      <c r="Y1040"/>
      <c r="Z1040"/>
      <c r="AA1040"/>
      <c r="AB1040"/>
      <c r="AC1040"/>
      <c r="AD1040"/>
    </row>
    <row r="1041" spans="1:30">
      <c r="A1041"/>
      <c r="B1041"/>
      <c r="C1041"/>
      <c r="D1041"/>
      <c r="E1041"/>
      <c r="F1041"/>
      <c r="G1041"/>
      <c r="H1041"/>
      <c r="I1041"/>
      <c r="J1041"/>
      <c r="K1041"/>
      <c r="L1041"/>
      <c r="M1041"/>
      <c r="N1041"/>
      <c r="O1041"/>
      <c r="P1041"/>
      <c r="Q1041"/>
      <c r="R1041"/>
      <c r="S1041"/>
      <c r="T1041"/>
      <c r="U1041"/>
      <c r="V1041"/>
      <c r="W1041"/>
      <c r="X1041"/>
      <c r="Y1041"/>
      <c r="Z1041"/>
      <c r="AA1041"/>
      <c r="AB1041"/>
      <c r="AC1041"/>
      <c r="AD1041"/>
    </row>
    <row r="1042" spans="1:30">
      <c r="A1042"/>
      <c r="B1042"/>
      <c r="C1042"/>
      <c r="D1042"/>
      <c r="E1042"/>
      <c r="F1042"/>
      <c r="G1042"/>
      <c r="H1042"/>
      <c r="I1042"/>
      <c r="J1042"/>
      <c r="K1042"/>
      <c r="L1042"/>
      <c r="M1042"/>
      <c r="N1042"/>
      <c r="O1042"/>
      <c r="P1042"/>
      <c r="Q1042"/>
      <c r="R1042"/>
      <c r="S1042"/>
      <c r="T1042"/>
      <c r="U1042"/>
      <c r="V1042"/>
      <c r="W1042"/>
      <c r="X1042"/>
      <c r="Y1042"/>
      <c r="Z1042"/>
      <c r="AA1042"/>
      <c r="AB1042"/>
      <c r="AC1042"/>
      <c r="AD1042"/>
    </row>
    <row r="1043" spans="1:30">
      <c r="A1043"/>
      <c r="B1043"/>
      <c r="C1043"/>
      <c r="D1043"/>
      <c r="E1043"/>
      <c r="F1043"/>
      <c r="G1043"/>
      <c r="H1043"/>
      <c r="I1043"/>
      <c r="J1043"/>
      <c r="K1043"/>
      <c r="L1043"/>
      <c r="M1043"/>
      <c r="N1043"/>
      <c r="O1043"/>
      <c r="P1043"/>
      <c r="Q1043"/>
      <c r="R1043"/>
      <c r="S1043"/>
      <c r="T1043"/>
      <c r="U1043"/>
      <c r="V1043"/>
      <c r="W1043"/>
      <c r="X1043"/>
      <c r="Y1043"/>
      <c r="Z1043"/>
      <c r="AA1043"/>
      <c r="AB1043"/>
      <c r="AC1043"/>
      <c r="AD1043"/>
    </row>
    <row r="1044" spans="1:30">
      <c r="A1044"/>
      <c r="B1044"/>
      <c r="C1044"/>
      <c r="D1044"/>
      <c r="E1044"/>
      <c r="F1044"/>
      <c r="G1044"/>
      <c r="H1044"/>
      <c r="I1044"/>
      <c r="J1044"/>
      <c r="K1044"/>
      <c r="L1044"/>
      <c r="M1044"/>
      <c r="N1044"/>
      <c r="O1044"/>
      <c r="P1044"/>
      <c r="Q1044"/>
      <c r="R1044"/>
      <c r="S1044"/>
      <c r="T1044"/>
      <c r="U1044"/>
      <c r="V1044"/>
      <c r="W1044"/>
      <c r="X1044"/>
      <c r="Y1044"/>
      <c r="Z1044"/>
      <c r="AA1044"/>
      <c r="AB1044"/>
      <c r="AC1044"/>
      <c r="AD1044"/>
    </row>
    <row r="1045" spans="1:30">
      <c r="A1045"/>
      <c r="B1045"/>
      <c r="C1045"/>
      <c r="D1045"/>
      <c r="E1045"/>
      <c r="F1045"/>
      <c r="G1045"/>
      <c r="H1045"/>
      <c r="I1045"/>
      <c r="J1045"/>
      <c r="K1045"/>
      <c r="L1045"/>
      <c r="M1045"/>
      <c r="N1045"/>
      <c r="O1045"/>
      <c r="P1045"/>
      <c r="Q1045"/>
      <c r="R1045"/>
      <c r="S1045"/>
      <c r="T1045"/>
      <c r="U1045"/>
      <c r="V1045"/>
      <c r="W1045"/>
      <c r="X1045"/>
      <c r="Y1045"/>
      <c r="Z1045"/>
      <c r="AA1045"/>
      <c r="AB1045"/>
      <c r="AC1045"/>
      <c r="AD1045"/>
    </row>
    <row r="1046" spans="1:30">
      <c r="A1046"/>
      <c r="B1046"/>
      <c r="C1046"/>
      <c r="D1046"/>
      <c r="E1046"/>
      <c r="F1046"/>
      <c r="G1046"/>
      <c r="H1046"/>
      <c r="I1046"/>
      <c r="J1046"/>
      <c r="K1046"/>
      <c r="L1046"/>
      <c r="M1046"/>
      <c r="N1046"/>
      <c r="O1046"/>
      <c r="P1046"/>
      <c r="Q1046"/>
      <c r="R1046"/>
      <c r="S1046"/>
      <c r="T1046"/>
      <c r="U1046"/>
      <c r="V1046"/>
      <c r="W1046"/>
      <c r="X1046"/>
      <c r="Y1046"/>
      <c r="Z1046"/>
      <c r="AA1046"/>
      <c r="AB1046"/>
      <c r="AC1046"/>
      <c r="AD1046"/>
    </row>
    <row r="1047" spans="1:30">
      <c r="A1047"/>
      <c r="B1047"/>
      <c r="C1047"/>
      <c r="D1047"/>
      <c r="E1047"/>
      <c r="F1047"/>
      <c r="G1047"/>
      <c r="H1047"/>
      <c r="I1047"/>
      <c r="J1047"/>
      <c r="K1047"/>
      <c r="L1047"/>
      <c r="M1047"/>
      <c r="N1047"/>
      <c r="O1047"/>
      <c r="P1047"/>
      <c r="Q1047"/>
      <c r="R1047"/>
      <c r="S1047"/>
      <c r="T1047"/>
      <c r="U1047"/>
      <c r="V1047"/>
      <c r="W1047"/>
      <c r="X1047"/>
      <c r="Y1047"/>
      <c r="Z1047"/>
      <c r="AA1047"/>
      <c r="AB1047"/>
      <c r="AC1047"/>
      <c r="AD1047"/>
    </row>
    <row r="1048" spans="1:30">
      <c r="A1048"/>
      <c r="B1048"/>
      <c r="C1048"/>
      <c r="D1048"/>
      <c r="E1048"/>
      <c r="F1048"/>
      <c r="G1048"/>
      <c r="H1048"/>
      <c r="I1048"/>
      <c r="J1048"/>
      <c r="K1048"/>
      <c r="L1048"/>
      <c r="M1048"/>
      <c r="N1048"/>
      <c r="O1048"/>
      <c r="P1048"/>
      <c r="Q1048"/>
      <c r="R1048"/>
      <c r="S1048"/>
      <c r="T1048"/>
      <c r="U1048"/>
      <c r="V1048"/>
      <c r="W1048"/>
      <c r="X1048"/>
      <c r="Y1048"/>
      <c r="Z1048"/>
      <c r="AA1048"/>
      <c r="AB1048"/>
      <c r="AC1048"/>
      <c r="AD1048"/>
    </row>
    <row r="1049" spans="1:30">
      <c r="A1049"/>
      <c r="B1049"/>
      <c r="C1049"/>
      <c r="D1049"/>
      <c r="E1049"/>
      <c r="F1049"/>
      <c r="G1049"/>
      <c r="H1049"/>
      <c r="I1049"/>
      <c r="J1049"/>
      <c r="K1049"/>
      <c r="L1049"/>
      <c r="M1049"/>
      <c r="N1049"/>
      <c r="O1049"/>
      <c r="P1049"/>
      <c r="Q1049"/>
      <c r="R1049"/>
      <c r="S1049"/>
      <c r="T1049"/>
      <c r="U1049"/>
      <c r="V1049"/>
      <c r="W1049"/>
      <c r="X1049"/>
      <c r="Y1049"/>
      <c r="Z1049"/>
      <c r="AA1049"/>
      <c r="AB1049"/>
      <c r="AC1049"/>
      <c r="AD1049"/>
    </row>
    <row r="1050" spans="1:30">
      <c r="A1050"/>
      <c r="B1050"/>
      <c r="C1050"/>
      <c r="D1050"/>
      <c r="E1050"/>
      <c r="F1050"/>
      <c r="G1050"/>
      <c r="H1050"/>
      <c r="I1050"/>
      <c r="J1050"/>
      <c r="K1050"/>
      <c r="L1050"/>
      <c r="M1050"/>
      <c r="N1050"/>
      <c r="O1050"/>
      <c r="P1050"/>
      <c r="Q1050"/>
      <c r="R1050"/>
      <c r="S1050"/>
      <c r="T1050"/>
      <c r="U1050"/>
      <c r="V1050"/>
      <c r="W1050"/>
      <c r="X1050"/>
      <c r="Y1050"/>
      <c r="Z1050"/>
      <c r="AA1050"/>
      <c r="AB1050"/>
      <c r="AC1050"/>
      <c r="AD1050"/>
    </row>
    <row r="1051" spans="1:30">
      <c r="A1051"/>
      <c r="B1051"/>
      <c r="C1051"/>
      <c r="D1051"/>
      <c r="E1051"/>
      <c r="F1051"/>
      <c r="G1051"/>
      <c r="H1051"/>
      <c r="I1051"/>
      <c r="J1051"/>
      <c r="K1051"/>
      <c r="L1051"/>
      <c r="M1051"/>
      <c r="N1051"/>
      <c r="O1051"/>
      <c r="P1051"/>
      <c r="Q1051"/>
      <c r="R1051"/>
      <c r="S1051"/>
      <c r="T1051"/>
      <c r="U1051"/>
      <c r="V1051"/>
      <c r="W1051"/>
      <c r="X1051"/>
      <c r="Y1051"/>
      <c r="Z1051"/>
      <c r="AA1051"/>
      <c r="AB1051"/>
      <c r="AC1051"/>
      <c r="AD1051"/>
    </row>
    <row r="1052" spans="1:30">
      <c r="A1052"/>
      <c r="B1052"/>
      <c r="C1052"/>
      <c r="D1052"/>
      <c r="E1052"/>
      <c r="F1052"/>
      <c r="G1052"/>
      <c r="H1052"/>
      <c r="I1052"/>
      <c r="J1052"/>
      <c r="K1052"/>
      <c r="L1052"/>
      <c r="M1052"/>
      <c r="N1052"/>
      <c r="O1052"/>
      <c r="P1052"/>
      <c r="Q1052"/>
      <c r="R1052"/>
      <c r="S1052"/>
      <c r="T1052"/>
      <c r="U1052"/>
      <c r="V1052"/>
      <c r="W1052"/>
      <c r="X1052"/>
      <c r="Y1052"/>
      <c r="Z1052"/>
      <c r="AA1052"/>
      <c r="AB1052"/>
      <c r="AC1052"/>
      <c r="AD1052"/>
    </row>
    <row r="1053" spans="1:30">
      <c r="A1053"/>
      <c r="B1053"/>
      <c r="C1053"/>
      <c r="D1053"/>
      <c r="E1053"/>
      <c r="F1053"/>
      <c r="G1053"/>
      <c r="H1053"/>
      <c r="I1053"/>
      <c r="J1053"/>
      <c r="K1053"/>
      <c r="L1053"/>
      <c r="M1053"/>
      <c r="N1053"/>
      <c r="O1053"/>
      <c r="P1053"/>
      <c r="Q1053"/>
      <c r="R1053"/>
      <c r="S1053"/>
      <c r="T1053"/>
      <c r="U1053"/>
      <c r="V1053"/>
      <c r="W1053"/>
      <c r="X1053"/>
      <c r="Y1053"/>
      <c r="Z1053"/>
      <c r="AA1053"/>
      <c r="AB1053"/>
      <c r="AC1053"/>
      <c r="AD1053"/>
    </row>
    <row r="1054" spans="1:30">
      <c r="A1054"/>
      <c r="B1054"/>
      <c r="C1054"/>
      <c r="D1054"/>
      <c r="E1054"/>
      <c r="F1054"/>
      <c r="G1054"/>
      <c r="H1054"/>
      <c r="I1054"/>
      <c r="J1054"/>
      <c r="K1054"/>
      <c r="L1054"/>
      <c r="M1054"/>
      <c r="N1054"/>
      <c r="O1054"/>
      <c r="P1054"/>
      <c r="Q1054"/>
      <c r="R1054"/>
      <c r="S1054"/>
      <c r="T1054"/>
      <c r="U1054"/>
      <c r="V1054"/>
      <c r="W1054"/>
      <c r="X1054"/>
      <c r="Y1054"/>
      <c r="Z1054"/>
      <c r="AA1054"/>
      <c r="AB1054"/>
      <c r="AC1054"/>
      <c r="AD1054"/>
    </row>
    <row r="1055" spans="1:30">
      <c r="A1055"/>
      <c r="B1055"/>
      <c r="C1055"/>
      <c r="D1055"/>
      <c r="E1055"/>
      <c r="F1055"/>
      <c r="G1055"/>
      <c r="H1055"/>
      <c r="I1055"/>
      <c r="J1055"/>
      <c r="K1055"/>
      <c r="L1055"/>
      <c r="M1055"/>
      <c r="N1055"/>
      <c r="O1055"/>
      <c r="P1055"/>
      <c r="Q1055"/>
      <c r="R1055"/>
      <c r="S1055"/>
      <c r="T1055"/>
      <c r="U1055"/>
      <c r="V1055"/>
      <c r="W1055"/>
      <c r="X1055"/>
      <c r="Y1055"/>
      <c r="Z1055"/>
      <c r="AA1055"/>
      <c r="AB1055"/>
      <c r="AC1055"/>
      <c r="AD1055"/>
    </row>
    <row r="1056" spans="1:30">
      <c r="A1056"/>
      <c r="B1056"/>
      <c r="C1056"/>
      <c r="D1056"/>
      <c r="E1056"/>
      <c r="F1056"/>
      <c r="G1056"/>
      <c r="H1056"/>
      <c r="I1056"/>
      <c r="J1056"/>
      <c r="K1056"/>
      <c r="L1056"/>
      <c r="M1056"/>
      <c r="N1056"/>
      <c r="O1056"/>
      <c r="P1056"/>
      <c r="Q1056"/>
      <c r="R1056"/>
      <c r="S1056"/>
      <c r="T1056"/>
      <c r="U1056"/>
      <c r="V1056"/>
      <c r="W1056"/>
      <c r="X1056"/>
      <c r="Y1056"/>
      <c r="Z1056"/>
      <c r="AA1056"/>
      <c r="AB1056"/>
      <c r="AC1056"/>
      <c r="AD1056"/>
    </row>
    <row r="1057" spans="1:30">
      <c r="A1057"/>
      <c r="B1057"/>
      <c r="C1057"/>
      <c r="D1057"/>
      <c r="E1057"/>
      <c r="F1057"/>
      <c r="G1057"/>
      <c r="H1057"/>
      <c r="I1057"/>
      <c r="J1057"/>
      <c r="K1057"/>
      <c r="L1057"/>
      <c r="M1057"/>
      <c r="N1057"/>
      <c r="O1057"/>
      <c r="P1057"/>
      <c r="Q1057"/>
      <c r="R1057"/>
      <c r="S1057"/>
      <c r="T1057"/>
      <c r="U1057"/>
      <c r="V1057"/>
      <c r="W1057"/>
      <c r="X1057"/>
      <c r="Y1057"/>
      <c r="Z1057"/>
      <c r="AA1057"/>
      <c r="AB1057"/>
      <c r="AC1057"/>
      <c r="AD1057"/>
    </row>
    <row r="1058" spans="1:30">
      <c r="A1058"/>
      <c r="B1058"/>
      <c r="C1058"/>
      <c r="D1058"/>
      <c r="E1058"/>
      <c r="F1058"/>
      <c r="G1058"/>
      <c r="H1058"/>
      <c r="I1058"/>
      <c r="J1058"/>
      <c r="K1058"/>
      <c r="L1058"/>
      <c r="M1058"/>
      <c r="N1058"/>
      <c r="O1058"/>
      <c r="P1058"/>
      <c r="Q1058"/>
      <c r="R1058"/>
      <c r="S1058"/>
      <c r="T1058"/>
      <c r="U1058"/>
      <c r="V1058"/>
      <c r="W1058"/>
      <c r="X1058"/>
      <c r="Y1058"/>
      <c r="Z1058"/>
      <c r="AA1058"/>
      <c r="AB1058"/>
      <c r="AC1058"/>
      <c r="AD1058"/>
    </row>
    <row r="1059" spans="1:30">
      <c r="A1059"/>
      <c r="B1059"/>
      <c r="C1059"/>
      <c r="D1059"/>
      <c r="E1059"/>
      <c r="F1059"/>
      <c r="G1059"/>
      <c r="H1059"/>
      <c r="I1059"/>
      <c r="J1059"/>
      <c r="K1059"/>
      <c r="L1059"/>
      <c r="M1059"/>
      <c r="N1059"/>
      <c r="O1059"/>
      <c r="P1059"/>
      <c r="Q1059"/>
      <c r="R1059"/>
      <c r="S1059"/>
      <c r="T1059"/>
      <c r="U1059"/>
      <c r="V1059"/>
      <c r="W1059"/>
      <c r="X1059"/>
      <c r="Y1059"/>
      <c r="Z1059"/>
      <c r="AA1059"/>
      <c r="AB1059"/>
      <c r="AC1059"/>
      <c r="AD1059"/>
    </row>
    <row r="1060" spans="1:30">
      <c r="A1060"/>
      <c r="B1060"/>
      <c r="C1060"/>
      <c r="D1060"/>
      <c r="E1060"/>
      <c r="F1060"/>
      <c r="G1060"/>
      <c r="H1060"/>
      <c r="I1060"/>
      <c r="J1060"/>
      <c r="K1060"/>
      <c r="L1060"/>
      <c r="M1060"/>
      <c r="N1060"/>
      <c r="O1060"/>
      <c r="P1060"/>
      <c r="Q1060"/>
      <c r="R1060"/>
      <c r="S1060"/>
      <c r="T1060"/>
      <c r="U1060"/>
      <c r="V1060"/>
      <c r="W1060"/>
      <c r="X1060"/>
      <c r="Y1060"/>
      <c r="Z1060"/>
      <c r="AA1060"/>
      <c r="AB1060"/>
      <c r="AC1060"/>
      <c r="AD1060"/>
    </row>
    <row r="1061" spans="1:30">
      <c r="A1061"/>
      <c r="B1061"/>
      <c r="C1061"/>
      <c r="D1061"/>
      <c r="E1061"/>
      <c r="F1061"/>
      <c r="G1061"/>
      <c r="H1061"/>
      <c r="I1061"/>
      <c r="J1061"/>
      <c r="K1061"/>
      <c r="L1061"/>
      <c r="M1061"/>
      <c r="N1061"/>
      <c r="O1061"/>
      <c r="P1061"/>
      <c r="Q1061"/>
      <c r="R1061"/>
      <c r="S1061"/>
      <c r="T1061"/>
      <c r="U1061"/>
      <c r="V1061"/>
      <c r="W1061"/>
      <c r="X1061"/>
      <c r="Y1061"/>
      <c r="Z1061"/>
      <c r="AA1061"/>
      <c r="AB1061"/>
      <c r="AC1061"/>
      <c r="AD1061"/>
    </row>
    <row r="1062" spans="1:30">
      <c r="A1062"/>
      <c r="B1062"/>
      <c r="C1062"/>
      <c r="D1062"/>
      <c r="E1062"/>
      <c r="F1062"/>
      <c r="G1062"/>
      <c r="H1062"/>
      <c r="I1062"/>
      <c r="J1062"/>
      <c r="K1062"/>
      <c r="L1062"/>
      <c r="M1062"/>
      <c r="N1062"/>
      <c r="O1062"/>
      <c r="P1062"/>
      <c r="Q1062"/>
      <c r="R1062"/>
      <c r="S1062"/>
      <c r="T1062"/>
      <c r="U1062"/>
      <c r="V1062"/>
      <c r="W1062"/>
      <c r="X1062"/>
      <c r="Y1062"/>
      <c r="Z1062"/>
      <c r="AA1062"/>
      <c r="AB1062"/>
      <c r="AC1062"/>
      <c r="AD1062"/>
    </row>
    <row r="1063" spans="1:30">
      <c r="A1063"/>
      <c r="B1063"/>
      <c r="C1063"/>
      <c r="D1063"/>
      <c r="E1063"/>
      <c r="F1063"/>
      <c r="G1063"/>
      <c r="H1063"/>
      <c r="I1063"/>
      <c r="J1063"/>
      <c r="K1063"/>
      <c r="L1063"/>
      <c r="M1063"/>
      <c r="N1063"/>
      <c r="O1063"/>
      <c r="P1063"/>
      <c r="Q1063"/>
      <c r="R1063"/>
      <c r="S1063"/>
      <c r="T1063"/>
      <c r="U1063"/>
      <c r="V1063"/>
      <c r="W1063"/>
      <c r="X1063"/>
      <c r="Y1063"/>
      <c r="Z1063"/>
      <c r="AA1063"/>
      <c r="AB1063"/>
      <c r="AC1063"/>
      <c r="AD1063"/>
    </row>
    <row r="1064" spans="1:30">
      <c r="A1064"/>
      <c r="B1064"/>
      <c r="C1064"/>
      <c r="D1064"/>
      <c r="E1064"/>
      <c r="F1064"/>
      <c r="G1064"/>
      <c r="H1064"/>
      <c r="I1064"/>
      <c r="J1064"/>
      <c r="K1064"/>
      <c r="L1064"/>
      <c r="M1064"/>
      <c r="N1064"/>
      <c r="O1064"/>
      <c r="P1064"/>
      <c r="Q1064"/>
      <c r="R1064"/>
      <c r="S1064"/>
      <c r="T1064"/>
      <c r="U1064"/>
      <c r="V1064"/>
      <c r="W1064"/>
      <c r="X1064"/>
      <c r="Y1064"/>
      <c r="Z1064"/>
      <c r="AA1064"/>
      <c r="AB1064"/>
      <c r="AC1064"/>
      <c r="AD1064"/>
    </row>
    <row r="1065" spans="1:30">
      <c r="A1065"/>
      <c r="B1065"/>
      <c r="C1065"/>
      <c r="D1065"/>
      <c r="E1065"/>
      <c r="F1065"/>
      <c r="G1065"/>
      <c r="H1065"/>
      <c r="I1065"/>
      <c r="J1065"/>
      <c r="K1065"/>
      <c r="L1065"/>
      <c r="M1065"/>
      <c r="N1065"/>
      <c r="O1065"/>
      <c r="P1065"/>
      <c r="Q1065"/>
      <c r="R1065"/>
      <c r="S1065"/>
      <c r="T1065"/>
      <c r="U1065"/>
      <c r="V1065"/>
      <c r="W1065"/>
      <c r="X1065"/>
      <c r="Y1065"/>
      <c r="Z1065"/>
      <c r="AA1065"/>
      <c r="AB1065"/>
      <c r="AC1065"/>
      <c r="AD1065"/>
    </row>
    <row r="1066" spans="1:30">
      <c r="A1066"/>
      <c r="B1066"/>
      <c r="C1066"/>
      <c r="D1066"/>
      <c r="E1066"/>
      <c r="F1066"/>
      <c r="G1066"/>
      <c r="H1066"/>
      <c r="I1066"/>
      <c r="J1066"/>
      <c r="K1066"/>
      <c r="L1066"/>
      <c r="M1066"/>
      <c r="N1066"/>
      <c r="O1066"/>
      <c r="P1066"/>
      <c r="Q1066"/>
      <c r="R1066"/>
      <c r="S1066"/>
      <c r="T1066"/>
      <c r="U1066"/>
      <c r="V1066"/>
      <c r="W1066"/>
      <c r="X1066"/>
      <c r="Y1066"/>
      <c r="Z1066"/>
      <c r="AA1066"/>
      <c r="AB1066"/>
      <c r="AC1066"/>
      <c r="AD1066"/>
    </row>
    <row r="1067" spans="1:30">
      <c r="A1067"/>
      <c r="B1067"/>
      <c r="C1067"/>
      <c r="D1067"/>
      <c r="E1067"/>
      <c r="F1067"/>
      <c r="G1067"/>
      <c r="H1067"/>
      <c r="I1067"/>
      <c r="J1067"/>
      <c r="K1067"/>
      <c r="L1067"/>
      <c r="M1067"/>
      <c r="N1067"/>
      <c r="O1067"/>
      <c r="P1067"/>
      <c r="Q1067"/>
      <c r="R1067"/>
      <c r="S1067"/>
      <c r="T1067"/>
      <c r="U1067"/>
      <c r="V1067"/>
      <c r="W1067"/>
      <c r="X1067"/>
      <c r="Y1067"/>
      <c r="Z1067"/>
      <c r="AA1067"/>
      <c r="AB1067"/>
      <c r="AC1067"/>
      <c r="AD1067"/>
    </row>
    <row r="1068" spans="1:30">
      <c r="A1068"/>
      <c r="B1068"/>
      <c r="C1068"/>
      <c r="D1068"/>
      <c r="E1068"/>
      <c r="F1068"/>
      <c r="G1068"/>
      <c r="H1068"/>
      <c r="I1068"/>
      <c r="J1068"/>
      <c r="K1068"/>
      <c r="L1068"/>
      <c r="M1068"/>
      <c r="N1068"/>
      <c r="O1068"/>
      <c r="P1068"/>
      <c r="Q1068"/>
      <c r="R1068"/>
      <c r="S1068"/>
      <c r="T1068"/>
      <c r="U1068"/>
      <c r="V1068"/>
      <c r="W1068"/>
      <c r="X1068"/>
      <c r="Y1068"/>
      <c r="Z1068"/>
      <c r="AA1068"/>
      <c r="AB1068"/>
      <c r="AC1068"/>
      <c r="AD1068"/>
    </row>
    <row r="1069" spans="1:30">
      <c r="A1069"/>
      <c r="B1069"/>
      <c r="C1069"/>
      <c r="D1069"/>
      <c r="E1069"/>
      <c r="F1069"/>
      <c r="G1069"/>
      <c r="H1069"/>
      <c r="I1069"/>
      <c r="J1069"/>
      <c r="K1069"/>
      <c r="L1069"/>
      <c r="M1069"/>
      <c r="N1069"/>
      <c r="O1069"/>
      <c r="P1069"/>
      <c r="Q1069"/>
      <c r="R1069"/>
      <c r="S1069"/>
      <c r="T1069"/>
      <c r="U1069"/>
      <c r="V1069"/>
      <c r="W1069"/>
      <c r="X1069"/>
      <c r="Y1069"/>
      <c r="Z1069"/>
      <c r="AA1069"/>
      <c r="AB1069"/>
      <c r="AC1069"/>
      <c r="AD1069"/>
    </row>
    <row r="1070" spans="1:30">
      <c r="A1070"/>
      <c r="B1070"/>
      <c r="C1070"/>
      <c r="D1070"/>
      <c r="E1070"/>
      <c r="F1070"/>
      <c r="G1070"/>
      <c r="H1070"/>
      <c r="I1070"/>
      <c r="J1070"/>
      <c r="K1070"/>
      <c r="L1070"/>
      <c r="M1070"/>
      <c r="N1070"/>
      <c r="O1070"/>
      <c r="P1070"/>
      <c r="Q1070"/>
      <c r="R1070"/>
      <c r="S1070"/>
      <c r="T1070"/>
      <c r="U1070"/>
      <c r="V1070"/>
      <c r="W1070"/>
      <c r="X1070"/>
      <c r="Y1070"/>
      <c r="Z1070"/>
      <c r="AA1070"/>
      <c r="AB1070"/>
      <c r="AC1070"/>
      <c r="AD1070"/>
    </row>
    <row r="1071" spans="1:30">
      <c r="A1071"/>
      <c r="B1071"/>
      <c r="C1071"/>
      <c r="D1071"/>
      <c r="E1071"/>
      <c r="F1071"/>
      <c r="G1071"/>
      <c r="H1071"/>
      <c r="I1071"/>
      <c r="J1071"/>
      <c r="K1071"/>
      <c r="L1071"/>
      <c r="M1071"/>
      <c r="N1071"/>
      <c r="O1071"/>
      <c r="P1071"/>
      <c r="Q1071"/>
      <c r="R1071"/>
      <c r="S1071"/>
      <c r="T1071"/>
      <c r="U1071"/>
      <c r="V1071"/>
      <c r="W1071"/>
      <c r="X1071"/>
      <c r="Y1071"/>
      <c r="Z1071"/>
      <c r="AA1071"/>
      <c r="AB1071"/>
      <c r="AC1071"/>
      <c r="AD1071"/>
    </row>
    <row r="1072" spans="1:30">
      <c r="A1072"/>
      <c r="B1072"/>
      <c r="C1072"/>
      <c r="D1072"/>
      <c r="E1072"/>
      <c r="F1072"/>
      <c r="G1072"/>
      <c r="H1072"/>
      <c r="I1072"/>
      <c r="J1072"/>
      <c r="K1072"/>
      <c r="L1072"/>
      <c r="M1072"/>
      <c r="N1072"/>
      <c r="O1072"/>
      <c r="P1072"/>
      <c r="Q1072"/>
      <c r="R1072"/>
      <c r="S1072"/>
      <c r="T1072"/>
      <c r="U1072"/>
      <c r="V1072"/>
      <c r="W1072"/>
      <c r="X1072"/>
      <c r="Y1072"/>
      <c r="Z1072"/>
      <c r="AA1072"/>
      <c r="AB1072"/>
      <c r="AC1072"/>
      <c r="AD1072"/>
    </row>
    <row r="1073" spans="1:30">
      <c r="A1073"/>
      <c r="B1073"/>
      <c r="C1073"/>
      <c r="D1073"/>
      <c r="E1073"/>
      <c r="F1073"/>
      <c r="G1073"/>
      <c r="H1073"/>
      <c r="I1073"/>
      <c r="J1073"/>
      <c r="K1073"/>
      <c r="L1073"/>
      <c r="M1073"/>
      <c r="N1073"/>
      <c r="O1073"/>
      <c r="P1073"/>
      <c r="Q1073"/>
      <c r="R1073"/>
      <c r="S1073"/>
      <c r="T1073"/>
      <c r="U1073"/>
      <c r="V1073"/>
      <c r="W1073"/>
      <c r="X1073"/>
      <c r="Y1073"/>
      <c r="Z1073"/>
      <c r="AA1073"/>
      <c r="AB1073"/>
      <c r="AC1073"/>
      <c r="AD1073"/>
    </row>
    <row r="1074" spans="1:30">
      <c r="A1074"/>
      <c r="B1074"/>
      <c r="C1074"/>
      <c r="D1074"/>
      <c r="E1074"/>
      <c r="F1074"/>
      <c r="G1074"/>
      <c r="H1074"/>
      <c r="I1074"/>
      <c r="J1074"/>
      <c r="K1074"/>
      <c r="L1074"/>
      <c r="M1074"/>
      <c r="N1074"/>
      <c r="O1074"/>
      <c r="P1074"/>
      <c r="Q1074"/>
      <c r="R1074"/>
      <c r="S1074"/>
      <c r="T1074"/>
      <c r="U1074"/>
      <c r="V1074"/>
      <c r="W1074"/>
      <c r="X1074"/>
      <c r="Y1074"/>
      <c r="Z1074"/>
      <c r="AA1074"/>
      <c r="AB1074"/>
      <c r="AC1074"/>
      <c r="AD1074"/>
    </row>
    <row r="1075" spans="1:30">
      <c r="A1075"/>
      <c r="B1075"/>
      <c r="C1075"/>
      <c r="D1075"/>
      <c r="E1075"/>
      <c r="F1075"/>
      <c r="G1075"/>
      <c r="H1075"/>
      <c r="I1075"/>
      <c r="J1075"/>
      <c r="K1075"/>
      <c r="L1075"/>
      <c r="M1075"/>
      <c r="N1075"/>
      <c r="O1075"/>
      <c r="P1075"/>
      <c r="Q1075"/>
      <c r="R1075"/>
      <c r="S1075"/>
      <c r="T1075"/>
      <c r="U1075"/>
      <c r="V1075"/>
      <c r="W1075"/>
      <c r="X1075"/>
      <c r="Y1075"/>
      <c r="Z1075"/>
      <c r="AA1075"/>
      <c r="AB1075"/>
      <c r="AC1075"/>
      <c r="AD1075"/>
    </row>
    <row r="1076" spans="1:30">
      <c r="A1076"/>
      <c r="B1076"/>
      <c r="C1076"/>
      <c r="D1076"/>
      <c r="E1076"/>
      <c r="F1076"/>
      <c r="G1076"/>
      <c r="H1076"/>
      <c r="I1076"/>
      <c r="J1076"/>
      <c r="K1076"/>
      <c r="L1076"/>
      <c r="M1076"/>
      <c r="N1076"/>
      <c r="O1076"/>
      <c r="P1076"/>
      <c r="Q1076"/>
      <c r="R1076"/>
      <c r="S1076"/>
      <c r="T1076"/>
      <c r="U1076"/>
      <c r="V1076"/>
      <c r="W1076"/>
      <c r="X1076"/>
      <c r="Y1076"/>
      <c r="Z1076"/>
      <c r="AA1076"/>
      <c r="AB1076"/>
      <c r="AC1076"/>
      <c r="AD1076"/>
    </row>
    <row r="1077" spans="1:30">
      <c r="A1077"/>
      <c r="B1077"/>
      <c r="C1077"/>
      <c r="D1077"/>
      <c r="E1077"/>
      <c r="F1077"/>
      <c r="G1077"/>
      <c r="H1077"/>
      <c r="I1077"/>
      <c r="J1077"/>
      <c r="K1077"/>
      <c r="L1077"/>
      <c r="M1077"/>
      <c r="N1077"/>
      <c r="O1077"/>
      <c r="P1077"/>
      <c r="Q1077"/>
      <c r="R1077"/>
      <c r="S1077"/>
      <c r="T1077"/>
      <c r="U1077"/>
      <c r="V1077"/>
      <c r="W1077"/>
      <c r="X1077"/>
      <c r="Y1077"/>
      <c r="Z1077"/>
      <c r="AA1077"/>
      <c r="AB1077"/>
      <c r="AC1077"/>
      <c r="AD1077"/>
    </row>
    <row r="1078" spans="1:30">
      <c r="A1078"/>
      <c r="B1078"/>
      <c r="C1078"/>
      <c r="D1078"/>
      <c r="E1078"/>
      <c r="F1078"/>
      <c r="G1078"/>
      <c r="H1078"/>
      <c r="I1078"/>
      <c r="J1078"/>
      <c r="K1078"/>
      <c r="L1078"/>
      <c r="M1078"/>
      <c r="N1078"/>
      <c r="O1078"/>
      <c r="P1078"/>
      <c r="Q1078"/>
      <c r="R1078"/>
      <c r="S1078"/>
      <c r="T1078"/>
      <c r="U1078"/>
      <c r="V1078"/>
      <c r="W1078"/>
      <c r="X1078"/>
      <c r="Y1078"/>
      <c r="Z1078"/>
      <c r="AA1078"/>
      <c r="AB1078"/>
      <c r="AC1078"/>
      <c r="AD1078"/>
    </row>
    <row r="1079" spans="1:30">
      <c r="A1079"/>
      <c r="B1079"/>
      <c r="C1079"/>
      <c r="D1079"/>
      <c r="E1079"/>
      <c r="F1079"/>
      <c r="G1079"/>
      <c r="H1079"/>
      <c r="I1079"/>
      <c r="J1079"/>
      <c r="K1079"/>
      <c r="L1079"/>
      <c r="M1079"/>
      <c r="N1079"/>
      <c r="O1079"/>
      <c r="P1079"/>
      <c r="Q1079"/>
      <c r="R1079"/>
      <c r="S1079"/>
      <c r="T1079"/>
      <c r="U1079"/>
      <c r="V1079"/>
      <c r="W1079"/>
      <c r="X1079"/>
      <c r="Y1079"/>
      <c r="Z1079"/>
      <c r="AA1079"/>
      <c r="AB1079"/>
      <c r="AC1079"/>
      <c r="AD1079"/>
    </row>
    <row r="1080" spans="1:30">
      <c r="A1080"/>
      <c r="B1080"/>
      <c r="C1080"/>
      <c r="D1080"/>
      <c r="E1080"/>
      <c r="F1080"/>
      <c r="G1080"/>
      <c r="H1080"/>
      <c r="I1080"/>
      <c r="J1080"/>
      <c r="K1080"/>
      <c r="L1080"/>
      <c r="M1080"/>
      <c r="N1080"/>
      <c r="O1080"/>
      <c r="P1080"/>
      <c r="Q1080"/>
      <c r="R1080"/>
      <c r="S1080"/>
      <c r="T1080"/>
      <c r="U1080"/>
      <c r="V1080"/>
      <c r="W1080"/>
      <c r="X1080"/>
      <c r="Y1080"/>
      <c r="Z1080"/>
      <c r="AA1080"/>
      <c r="AB1080"/>
      <c r="AC1080"/>
      <c r="AD1080"/>
    </row>
    <row r="1081" spans="1:30">
      <c r="A1081"/>
      <c r="B1081"/>
      <c r="C1081"/>
      <c r="D1081"/>
      <c r="E1081"/>
      <c r="F1081"/>
      <c r="G1081"/>
      <c r="H1081"/>
      <c r="I1081"/>
      <c r="J1081"/>
      <c r="K1081"/>
      <c r="L1081"/>
      <c r="M1081"/>
      <c r="N1081"/>
      <c r="O1081"/>
      <c r="P1081"/>
      <c r="Q1081"/>
      <c r="R1081"/>
      <c r="S1081"/>
      <c r="T1081"/>
      <c r="U1081"/>
      <c r="V1081"/>
      <c r="W1081"/>
      <c r="X1081"/>
      <c r="Y1081"/>
      <c r="Z1081"/>
      <c r="AA1081"/>
      <c r="AB1081"/>
      <c r="AC1081"/>
      <c r="AD1081"/>
    </row>
    <row r="1082" spans="1:30">
      <c r="A1082"/>
      <c r="B1082"/>
      <c r="C1082"/>
      <c r="D1082"/>
      <c r="E1082"/>
      <c r="F1082"/>
      <c r="G1082"/>
      <c r="H1082"/>
      <c r="I1082"/>
      <c r="J1082"/>
      <c r="K1082"/>
      <c r="L1082"/>
      <c r="M1082"/>
      <c r="N1082"/>
      <c r="O1082"/>
      <c r="P1082"/>
      <c r="Q1082"/>
      <c r="R1082"/>
      <c r="S1082"/>
      <c r="T1082"/>
      <c r="U1082"/>
      <c r="V1082"/>
      <c r="W1082"/>
      <c r="X1082"/>
      <c r="Y1082"/>
      <c r="Z1082"/>
      <c r="AA1082"/>
      <c r="AB1082"/>
      <c r="AC1082"/>
      <c r="AD1082"/>
    </row>
    <row r="1083" spans="1:30">
      <c r="A1083"/>
      <c r="B1083"/>
      <c r="C1083"/>
      <c r="D1083"/>
      <c r="E1083"/>
      <c r="F1083"/>
      <c r="G1083"/>
      <c r="H1083"/>
      <c r="I1083"/>
      <c r="J1083"/>
      <c r="K1083"/>
      <c r="L1083"/>
      <c r="M1083"/>
      <c r="N1083"/>
      <c r="O1083"/>
      <c r="P1083"/>
      <c r="Q1083"/>
      <c r="R1083"/>
      <c r="S1083"/>
      <c r="T1083"/>
      <c r="U1083"/>
      <c r="V1083"/>
      <c r="W1083"/>
      <c r="X1083"/>
      <c r="Y1083"/>
      <c r="Z1083"/>
      <c r="AA1083"/>
      <c r="AB1083"/>
      <c r="AC1083"/>
      <c r="AD1083"/>
    </row>
    <row r="1084" spans="1:30">
      <c r="A1084"/>
      <c r="B1084"/>
      <c r="C1084"/>
      <c r="D1084"/>
      <c r="E1084"/>
      <c r="F1084"/>
      <c r="G1084"/>
      <c r="H1084"/>
      <c r="I1084"/>
      <c r="J1084"/>
      <c r="K1084"/>
      <c r="L1084"/>
      <c r="M1084"/>
      <c r="N1084"/>
      <c r="O1084"/>
      <c r="P1084"/>
      <c r="Q1084"/>
      <c r="R1084"/>
      <c r="S1084"/>
      <c r="T1084"/>
      <c r="U1084"/>
      <c r="V1084"/>
      <c r="W1084"/>
      <c r="X1084"/>
      <c r="Y1084"/>
      <c r="Z1084"/>
      <c r="AA1084"/>
      <c r="AB1084"/>
      <c r="AC1084"/>
      <c r="AD1084"/>
    </row>
    <row r="1085" spans="1:30">
      <c r="A1085"/>
      <c r="B1085"/>
      <c r="C1085"/>
      <c r="D1085"/>
      <c r="E1085"/>
      <c r="F1085"/>
      <c r="G1085"/>
      <c r="H1085"/>
      <c r="I1085"/>
      <c r="J1085"/>
      <c r="K1085"/>
      <c r="L1085"/>
      <c r="M1085"/>
      <c r="N1085"/>
      <c r="O1085"/>
      <c r="P1085"/>
      <c r="Q1085"/>
      <c r="R1085"/>
      <c r="S1085"/>
      <c r="T1085"/>
      <c r="U1085"/>
      <c r="V1085"/>
      <c r="W1085"/>
      <c r="X1085"/>
      <c r="Y1085"/>
      <c r="Z1085"/>
      <c r="AA1085"/>
      <c r="AB1085"/>
      <c r="AC1085"/>
      <c r="AD1085"/>
    </row>
    <row r="1086" spans="1:30">
      <c r="A1086"/>
      <c r="B1086"/>
      <c r="C1086"/>
      <c r="D1086"/>
      <c r="E1086"/>
      <c r="F1086"/>
      <c r="G1086"/>
      <c r="H1086"/>
      <c r="I1086"/>
      <c r="J1086"/>
      <c r="K1086"/>
      <c r="L1086"/>
      <c r="M1086"/>
      <c r="N1086"/>
      <c r="O1086"/>
      <c r="P1086"/>
      <c r="Q1086"/>
      <c r="R1086"/>
      <c r="S1086"/>
      <c r="T1086"/>
      <c r="U1086"/>
      <c r="V1086"/>
      <c r="W1086"/>
      <c r="X1086"/>
      <c r="Y1086"/>
      <c r="Z1086"/>
      <c r="AA1086"/>
      <c r="AB1086"/>
      <c r="AC1086"/>
      <c r="AD1086"/>
    </row>
    <row r="1087" spans="1:30">
      <c r="A1087"/>
      <c r="B1087"/>
      <c r="C1087"/>
      <c r="D1087"/>
      <c r="E1087"/>
      <c r="F1087"/>
      <c r="G1087"/>
      <c r="H1087"/>
      <c r="I1087"/>
      <c r="J1087"/>
      <c r="K1087"/>
      <c r="L1087"/>
      <c r="M1087"/>
      <c r="N1087"/>
      <c r="O1087"/>
      <c r="P1087"/>
      <c r="Q1087"/>
      <c r="R1087"/>
      <c r="S1087"/>
      <c r="T1087"/>
      <c r="U1087"/>
      <c r="V1087"/>
      <c r="W1087"/>
      <c r="X1087"/>
      <c r="Y1087"/>
      <c r="Z1087"/>
      <c r="AA1087"/>
      <c r="AB1087"/>
      <c r="AC1087"/>
      <c r="AD1087"/>
    </row>
    <row r="1088" spans="1:30">
      <c r="A1088"/>
      <c r="B1088"/>
      <c r="C1088"/>
      <c r="D1088"/>
      <c r="E1088"/>
      <c r="F1088"/>
      <c r="G1088"/>
      <c r="H1088"/>
      <c r="I1088"/>
      <c r="J1088"/>
      <c r="K1088"/>
      <c r="L1088"/>
      <c r="M1088"/>
      <c r="N1088"/>
      <c r="O1088"/>
      <c r="P1088"/>
      <c r="Q1088"/>
      <c r="R1088"/>
      <c r="S1088"/>
      <c r="T1088"/>
      <c r="U1088"/>
      <c r="V1088"/>
      <c r="W1088"/>
      <c r="X1088"/>
      <c r="Y1088"/>
      <c r="Z1088"/>
      <c r="AA1088"/>
      <c r="AB1088"/>
      <c r="AC1088"/>
      <c r="AD1088"/>
    </row>
    <row r="1089" spans="1:30">
      <c r="A1089"/>
      <c r="B1089"/>
      <c r="C1089"/>
      <c r="D1089"/>
      <c r="E1089"/>
      <c r="F1089"/>
      <c r="G1089"/>
      <c r="H1089"/>
      <c r="I1089"/>
      <c r="J1089"/>
      <c r="K1089"/>
      <c r="L1089"/>
      <c r="M1089"/>
      <c r="N1089"/>
      <c r="O1089"/>
      <c r="P1089"/>
      <c r="Q1089"/>
      <c r="R1089"/>
      <c r="S1089"/>
      <c r="T1089"/>
      <c r="U1089"/>
      <c r="V1089"/>
      <c r="W1089"/>
      <c r="X1089"/>
      <c r="Y1089"/>
      <c r="Z1089"/>
      <c r="AA1089"/>
      <c r="AB1089"/>
      <c r="AC1089"/>
      <c r="AD1089"/>
    </row>
    <row r="1090" spans="1:30">
      <c r="A1090"/>
      <c r="B1090"/>
      <c r="C1090"/>
      <c r="D1090"/>
      <c r="E1090"/>
      <c r="F1090"/>
      <c r="G1090"/>
      <c r="H1090"/>
      <c r="I1090"/>
      <c r="J1090"/>
      <c r="K1090"/>
      <c r="L1090"/>
      <c r="M1090"/>
      <c r="N1090"/>
      <c r="O1090"/>
      <c r="P1090"/>
      <c r="Q1090"/>
      <c r="R1090"/>
      <c r="S1090"/>
      <c r="T1090"/>
      <c r="U1090"/>
      <c r="V1090"/>
      <c r="W1090"/>
      <c r="X1090"/>
      <c r="Y1090"/>
      <c r="Z1090"/>
      <c r="AA1090"/>
      <c r="AB1090"/>
      <c r="AC1090"/>
      <c r="AD1090"/>
    </row>
    <row r="1091" spans="1:30">
      <c r="A1091"/>
      <c r="B1091"/>
      <c r="C1091"/>
      <c r="D1091"/>
      <c r="E1091"/>
      <c r="F1091"/>
      <c r="G1091"/>
      <c r="H1091"/>
      <c r="I1091"/>
      <c r="J1091"/>
      <c r="K1091"/>
      <c r="L1091"/>
      <c r="M1091"/>
      <c r="N1091"/>
      <c r="O1091"/>
      <c r="P1091"/>
      <c r="Q1091"/>
      <c r="R1091"/>
      <c r="S1091"/>
      <c r="T1091"/>
      <c r="U1091"/>
      <c r="V1091"/>
      <c r="W1091"/>
      <c r="X1091"/>
      <c r="Y1091"/>
      <c r="Z1091"/>
      <c r="AA1091"/>
      <c r="AB1091"/>
      <c r="AC1091"/>
      <c r="AD1091"/>
    </row>
    <row r="1092" spans="1:30">
      <c r="A1092"/>
      <c r="B1092"/>
      <c r="C1092"/>
      <c r="D1092"/>
      <c r="E1092"/>
      <c r="F1092"/>
      <c r="G1092"/>
      <c r="H1092"/>
      <c r="I1092"/>
      <c r="J1092"/>
      <c r="K1092"/>
      <c r="L1092"/>
      <c r="M1092"/>
      <c r="N1092"/>
      <c r="O1092"/>
      <c r="P1092"/>
      <c r="Q1092"/>
      <c r="R1092"/>
      <c r="S1092"/>
      <c r="T1092"/>
      <c r="U1092"/>
      <c r="V1092"/>
      <c r="W1092"/>
      <c r="X1092"/>
      <c r="Y1092"/>
      <c r="Z1092"/>
      <c r="AA1092"/>
      <c r="AB1092"/>
      <c r="AC1092"/>
      <c r="AD1092"/>
    </row>
    <row r="1093" spans="1:30">
      <c r="A1093"/>
      <c r="B1093"/>
      <c r="C1093"/>
      <c r="D1093"/>
      <c r="E1093"/>
      <c r="F1093"/>
      <c r="G1093"/>
      <c r="H1093"/>
      <c r="I1093"/>
      <c r="J1093"/>
      <c r="K1093"/>
      <c r="L1093"/>
      <c r="M1093"/>
      <c r="N1093"/>
      <c r="O1093"/>
      <c r="P1093"/>
      <c r="Q1093"/>
      <c r="R1093"/>
      <c r="S1093"/>
      <c r="T1093"/>
      <c r="U1093"/>
      <c r="V1093"/>
      <c r="W1093"/>
      <c r="X1093"/>
      <c r="Y1093"/>
      <c r="Z1093"/>
      <c r="AA1093"/>
      <c r="AB1093"/>
      <c r="AC1093"/>
      <c r="AD1093"/>
    </row>
    <row r="1094" spans="1:30">
      <c r="A1094"/>
      <c r="B1094"/>
      <c r="C1094"/>
      <c r="D1094"/>
      <c r="E1094"/>
      <c r="F1094"/>
      <c r="G1094"/>
      <c r="H1094"/>
      <c r="I1094"/>
      <c r="J1094"/>
      <c r="K1094"/>
      <c r="L1094"/>
      <c r="M1094"/>
      <c r="N1094"/>
      <c r="O1094"/>
      <c r="P1094"/>
      <c r="Q1094"/>
      <c r="R1094"/>
      <c r="S1094"/>
      <c r="T1094"/>
      <c r="U1094"/>
      <c r="V1094"/>
      <c r="W1094"/>
      <c r="X1094"/>
      <c r="Y1094"/>
      <c r="Z1094"/>
      <c r="AA1094"/>
      <c r="AB1094"/>
      <c r="AC1094"/>
      <c r="AD1094"/>
    </row>
    <row r="1095" spans="1:30">
      <c r="A1095"/>
      <c r="B1095"/>
      <c r="C1095"/>
      <c r="D1095"/>
      <c r="E1095"/>
      <c r="F1095"/>
      <c r="G1095"/>
      <c r="H1095"/>
      <c r="I1095"/>
      <c r="J1095"/>
      <c r="K1095"/>
      <c r="L1095"/>
      <c r="M1095"/>
      <c r="N1095"/>
      <c r="O1095"/>
      <c r="P1095"/>
      <c r="Q1095"/>
      <c r="R1095"/>
      <c r="S1095"/>
      <c r="T1095"/>
      <c r="U1095"/>
      <c r="V1095"/>
      <c r="W1095"/>
      <c r="X1095"/>
      <c r="Y1095"/>
      <c r="Z1095"/>
      <c r="AA1095"/>
      <c r="AB1095"/>
      <c r="AC1095"/>
      <c r="AD1095"/>
    </row>
    <row r="1096" spans="1:30">
      <c r="A1096"/>
      <c r="B1096"/>
      <c r="C1096"/>
      <c r="D1096"/>
      <c r="E1096"/>
      <c r="F1096"/>
      <c r="G1096"/>
      <c r="H1096"/>
      <c r="I1096"/>
      <c r="J1096"/>
      <c r="K1096"/>
      <c r="L1096"/>
      <c r="M1096"/>
      <c r="N1096"/>
      <c r="O1096"/>
      <c r="P1096"/>
      <c r="Q1096"/>
      <c r="R1096"/>
      <c r="S1096"/>
      <c r="T1096"/>
      <c r="U1096"/>
      <c r="V1096"/>
      <c r="W1096"/>
      <c r="X1096"/>
      <c r="Y1096"/>
      <c r="Z1096"/>
      <c r="AA1096"/>
      <c r="AB1096"/>
      <c r="AC1096"/>
      <c r="AD1096"/>
    </row>
    <row r="1097" spans="1:30">
      <c r="A1097"/>
      <c r="B1097"/>
      <c r="C1097"/>
      <c r="D1097"/>
      <c r="E1097"/>
      <c r="F1097"/>
      <c r="G1097"/>
      <c r="H1097"/>
      <c r="I1097"/>
      <c r="J1097"/>
      <c r="K1097"/>
      <c r="L1097"/>
      <c r="M1097"/>
      <c r="N1097"/>
      <c r="O1097"/>
      <c r="P1097"/>
      <c r="Q1097"/>
      <c r="R1097"/>
      <c r="S1097"/>
      <c r="T1097"/>
      <c r="U1097"/>
      <c r="V1097"/>
      <c r="W1097"/>
      <c r="X1097"/>
      <c r="Y1097"/>
      <c r="Z1097"/>
      <c r="AA1097"/>
      <c r="AB1097"/>
      <c r="AC1097"/>
      <c r="AD1097"/>
    </row>
    <row r="1098" spans="1:30">
      <c r="A1098"/>
      <c r="B1098"/>
      <c r="C1098"/>
      <c r="D1098"/>
      <c r="E1098"/>
      <c r="F1098"/>
      <c r="G1098"/>
      <c r="H1098"/>
      <c r="I1098"/>
      <c r="J1098"/>
      <c r="K1098"/>
      <c r="L1098"/>
      <c r="M1098"/>
      <c r="N1098"/>
      <c r="O1098"/>
      <c r="P1098"/>
      <c r="Q1098"/>
      <c r="R1098"/>
      <c r="S1098"/>
      <c r="T1098"/>
      <c r="U1098"/>
      <c r="V1098"/>
      <c r="W1098"/>
      <c r="X1098"/>
      <c r="Y1098"/>
      <c r="Z1098"/>
      <c r="AA1098"/>
      <c r="AB1098"/>
      <c r="AC1098"/>
      <c r="AD1098"/>
    </row>
    <row r="1099" spans="1:30">
      <c r="A1099"/>
      <c r="B1099"/>
      <c r="C1099"/>
      <c r="D1099"/>
      <c r="E1099"/>
      <c r="F1099"/>
      <c r="G1099"/>
      <c r="H1099"/>
      <c r="I1099"/>
      <c r="J1099"/>
      <c r="K1099"/>
      <c r="L1099"/>
      <c r="M1099"/>
      <c r="N1099"/>
      <c r="O1099"/>
      <c r="P1099"/>
      <c r="Q1099"/>
      <c r="R1099"/>
      <c r="S1099"/>
      <c r="T1099"/>
      <c r="U1099"/>
      <c r="V1099"/>
      <c r="W1099"/>
      <c r="X1099"/>
      <c r="Y1099"/>
      <c r="Z1099"/>
      <c r="AA1099"/>
      <c r="AB1099"/>
      <c r="AC1099"/>
      <c r="AD1099"/>
    </row>
    <row r="1100" spans="1:30">
      <c r="A1100"/>
      <c r="B1100"/>
      <c r="C1100"/>
      <c r="D1100"/>
      <c r="E1100"/>
      <c r="F1100"/>
      <c r="G1100"/>
      <c r="H1100"/>
      <c r="I1100"/>
      <c r="J1100"/>
      <c r="K1100"/>
      <c r="L1100"/>
      <c r="M1100"/>
      <c r="N1100"/>
      <c r="O1100"/>
      <c r="P1100"/>
      <c r="Q1100"/>
      <c r="R1100"/>
      <c r="S1100"/>
      <c r="T1100"/>
      <c r="U1100"/>
      <c r="V1100"/>
      <c r="W1100"/>
      <c r="X1100"/>
      <c r="Y1100"/>
      <c r="Z1100"/>
      <c r="AA1100"/>
      <c r="AB1100"/>
      <c r="AC1100"/>
      <c r="AD1100"/>
    </row>
    <row r="1101" spans="1:30">
      <c r="A1101"/>
      <c r="B1101"/>
      <c r="C1101"/>
      <c r="D1101"/>
      <c r="E1101"/>
      <c r="F1101"/>
      <c r="G1101"/>
      <c r="H1101"/>
      <c r="I1101"/>
      <c r="J1101"/>
      <c r="K1101"/>
      <c r="L1101"/>
      <c r="M1101"/>
      <c r="N1101"/>
      <c r="O1101"/>
      <c r="P1101"/>
      <c r="Q1101"/>
      <c r="R1101"/>
      <c r="S1101"/>
      <c r="T1101"/>
      <c r="U1101"/>
      <c r="V1101"/>
      <c r="W1101"/>
      <c r="X1101"/>
      <c r="Y1101"/>
      <c r="Z1101"/>
      <c r="AA1101"/>
      <c r="AB1101"/>
      <c r="AC1101"/>
      <c r="AD1101"/>
    </row>
    <row r="1102" spans="1:30">
      <c r="A1102"/>
      <c r="B1102"/>
      <c r="C1102"/>
      <c r="D1102"/>
      <c r="E1102"/>
      <c r="F1102"/>
      <c r="G1102"/>
      <c r="H1102"/>
      <c r="I1102"/>
      <c r="J1102"/>
      <c r="K1102"/>
      <c r="L1102"/>
      <c r="M1102"/>
      <c r="N1102"/>
      <c r="O1102"/>
      <c r="P1102"/>
      <c r="Q1102"/>
      <c r="R1102"/>
      <c r="S1102"/>
      <c r="T1102"/>
      <c r="U1102"/>
      <c r="V1102"/>
      <c r="W1102"/>
      <c r="X1102"/>
      <c r="Y1102"/>
      <c r="Z1102"/>
      <c r="AA1102"/>
      <c r="AB1102"/>
      <c r="AC1102"/>
      <c r="AD1102"/>
    </row>
    <row r="1103" spans="1:30">
      <c r="A1103"/>
      <c r="B1103"/>
      <c r="C1103"/>
      <c r="D1103"/>
      <c r="E1103"/>
      <c r="F1103"/>
      <c r="G1103"/>
      <c r="H1103"/>
      <c r="I1103"/>
      <c r="J1103"/>
      <c r="K1103"/>
      <c r="L1103"/>
      <c r="M1103"/>
      <c r="N1103"/>
      <c r="O1103"/>
      <c r="P1103"/>
      <c r="Q1103"/>
      <c r="R1103"/>
      <c r="S1103"/>
      <c r="T1103"/>
      <c r="U1103"/>
      <c r="V1103"/>
      <c r="W1103"/>
      <c r="X1103"/>
      <c r="Y1103"/>
      <c r="Z1103"/>
      <c r="AA1103"/>
      <c r="AB1103"/>
      <c r="AC1103"/>
      <c r="AD1103"/>
    </row>
    <row r="1104" spans="1:30">
      <c r="A1104"/>
      <c r="B1104"/>
      <c r="C1104"/>
      <c r="D1104"/>
      <c r="E1104"/>
      <c r="F1104"/>
      <c r="G1104"/>
      <c r="H1104"/>
      <c r="I1104"/>
      <c r="J1104"/>
      <c r="K1104"/>
      <c r="L1104"/>
      <c r="M1104"/>
      <c r="N1104"/>
      <c r="O1104"/>
      <c r="P1104"/>
      <c r="Q1104"/>
      <c r="R1104"/>
      <c r="S1104"/>
      <c r="T1104"/>
      <c r="U1104"/>
      <c r="V1104"/>
      <c r="W1104"/>
      <c r="X1104"/>
      <c r="Y1104"/>
      <c r="Z1104"/>
      <c r="AA1104"/>
      <c r="AB1104"/>
      <c r="AC1104"/>
      <c r="AD1104"/>
    </row>
    <row r="1105" spans="1:30">
      <c r="A1105"/>
      <c r="B1105"/>
      <c r="C1105"/>
      <c r="D1105"/>
      <c r="E1105"/>
      <c r="F1105"/>
      <c r="G1105"/>
      <c r="H1105"/>
      <c r="I1105"/>
      <c r="J1105"/>
      <c r="K1105"/>
      <c r="L1105"/>
      <c r="M1105"/>
      <c r="N1105"/>
      <c r="O1105"/>
      <c r="P1105"/>
      <c r="Q1105"/>
      <c r="R1105"/>
      <c r="S1105"/>
      <c r="T1105"/>
      <c r="U1105"/>
      <c r="V1105"/>
      <c r="W1105"/>
      <c r="X1105"/>
      <c r="Y1105"/>
      <c r="Z1105"/>
      <c r="AA1105"/>
      <c r="AB1105"/>
      <c r="AC1105"/>
      <c r="AD1105"/>
    </row>
    <row r="1106" spans="1:30">
      <c r="A1106"/>
      <c r="B1106"/>
      <c r="C1106"/>
      <c r="D1106"/>
      <c r="E1106"/>
      <c r="F1106"/>
      <c r="G1106"/>
      <c r="H1106"/>
      <c r="I1106"/>
      <c r="J1106"/>
      <c r="K1106"/>
      <c r="L1106"/>
      <c r="M1106"/>
      <c r="N1106"/>
      <c r="O1106"/>
      <c r="P1106"/>
      <c r="Q1106"/>
      <c r="R1106"/>
      <c r="S1106"/>
      <c r="T1106"/>
      <c r="U1106"/>
      <c r="V1106"/>
      <c r="W1106"/>
      <c r="X1106"/>
      <c r="Y1106"/>
      <c r="Z1106"/>
      <c r="AA1106"/>
      <c r="AB1106"/>
      <c r="AC1106"/>
      <c r="AD1106"/>
    </row>
    <row r="1107" spans="1:30">
      <c r="A1107"/>
      <c r="B1107"/>
      <c r="C1107"/>
      <c r="D1107"/>
      <c r="E1107"/>
      <c r="F1107"/>
      <c r="G1107"/>
      <c r="H1107"/>
      <c r="I1107"/>
      <c r="J1107"/>
      <c r="K1107"/>
      <c r="L1107"/>
      <c r="M1107"/>
      <c r="N1107"/>
      <c r="O1107"/>
      <c r="P1107"/>
      <c r="Q1107"/>
      <c r="R1107"/>
      <c r="S1107"/>
      <c r="T1107"/>
      <c r="U1107"/>
      <c r="V1107"/>
      <c r="W1107"/>
      <c r="X1107"/>
      <c r="Y1107"/>
      <c r="Z1107"/>
      <c r="AA1107"/>
      <c r="AB1107"/>
      <c r="AC1107"/>
      <c r="AD1107"/>
    </row>
    <row r="1108" spans="1:30">
      <c r="A1108"/>
      <c r="B1108"/>
      <c r="C1108"/>
      <c r="D1108"/>
      <c r="E1108"/>
      <c r="F1108"/>
      <c r="G1108"/>
      <c r="H1108"/>
      <c r="I1108"/>
      <c r="J1108"/>
      <c r="K1108"/>
      <c r="L1108"/>
      <c r="M1108"/>
      <c r="N1108"/>
      <c r="O1108"/>
      <c r="P1108"/>
      <c r="Q1108"/>
      <c r="R1108"/>
      <c r="S1108"/>
      <c r="T1108"/>
      <c r="U1108"/>
      <c r="V1108"/>
      <c r="W1108"/>
      <c r="X1108"/>
      <c r="Y1108"/>
      <c r="Z1108"/>
      <c r="AA1108"/>
      <c r="AB1108"/>
      <c r="AC1108"/>
      <c r="AD1108"/>
    </row>
    <row r="1109" spans="1:30">
      <c r="A1109"/>
      <c r="B1109"/>
      <c r="C1109"/>
      <c r="D1109"/>
      <c r="E1109"/>
      <c r="F1109"/>
      <c r="G1109"/>
      <c r="H1109"/>
      <c r="I1109"/>
      <c r="J1109"/>
      <c r="K1109"/>
      <c r="L1109"/>
      <c r="M1109"/>
      <c r="N1109"/>
      <c r="O1109"/>
      <c r="P1109"/>
      <c r="Q1109"/>
      <c r="R1109"/>
      <c r="S1109"/>
      <c r="T1109"/>
      <c r="U1109"/>
      <c r="V1109"/>
      <c r="W1109"/>
      <c r="X1109"/>
      <c r="Y1109"/>
      <c r="Z1109"/>
      <c r="AA1109"/>
      <c r="AB1109"/>
      <c r="AC1109"/>
      <c r="AD1109"/>
    </row>
    <row r="1110" spans="1:30">
      <c r="A1110"/>
      <c r="B1110"/>
      <c r="C1110"/>
      <c r="D1110"/>
      <c r="E1110"/>
      <c r="F1110"/>
      <c r="G1110"/>
      <c r="H1110"/>
      <c r="I1110"/>
      <c r="J1110"/>
      <c r="K1110"/>
      <c r="L1110"/>
      <c r="M1110"/>
      <c r="N1110"/>
      <c r="O1110"/>
      <c r="P1110"/>
      <c r="Q1110"/>
      <c r="R1110"/>
      <c r="S1110"/>
      <c r="T1110"/>
      <c r="U1110"/>
      <c r="V1110"/>
      <c r="W1110"/>
      <c r="X1110"/>
      <c r="Y1110"/>
      <c r="Z1110"/>
      <c r="AA1110"/>
      <c r="AB1110"/>
      <c r="AC1110"/>
      <c r="AD1110"/>
    </row>
    <row r="1111" spans="1:30">
      <c r="A1111"/>
      <c r="B1111"/>
      <c r="C1111"/>
      <c r="D1111"/>
      <c r="E1111"/>
      <c r="F1111"/>
      <c r="G1111"/>
      <c r="H1111"/>
      <c r="I1111"/>
      <c r="J1111"/>
      <c r="K1111"/>
      <c r="L1111"/>
      <c r="M1111"/>
      <c r="N1111"/>
      <c r="O1111"/>
      <c r="P1111"/>
      <c r="Q1111"/>
      <c r="R1111"/>
      <c r="S1111"/>
      <c r="T1111"/>
      <c r="U1111"/>
      <c r="V1111"/>
      <c r="W1111"/>
      <c r="X1111"/>
      <c r="Y1111"/>
      <c r="Z1111"/>
      <c r="AA1111"/>
      <c r="AB1111"/>
      <c r="AC1111"/>
      <c r="AD1111"/>
    </row>
    <row r="1112" spans="1:30">
      <c r="A1112"/>
      <c r="B1112"/>
      <c r="C1112"/>
      <c r="D1112"/>
      <c r="E1112"/>
      <c r="F1112"/>
      <c r="G1112"/>
      <c r="H1112"/>
      <c r="I1112"/>
      <c r="J1112"/>
      <c r="K1112"/>
      <c r="L1112"/>
      <c r="M1112"/>
      <c r="N1112"/>
      <c r="O1112"/>
      <c r="P1112"/>
      <c r="Q1112"/>
      <c r="R1112"/>
      <c r="S1112"/>
      <c r="T1112"/>
      <c r="U1112"/>
      <c r="V1112"/>
      <c r="W1112"/>
      <c r="X1112"/>
      <c r="Y1112"/>
      <c r="Z1112"/>
      <c r="AA1112"/>
      <c r="AB1112"/>
      <c r="AC1112"/>
      <c r="AD1112"/>
    </row>
    <row r="1113" spans="1:30">
      <c r="A1113"/>
      <c r="B1113"/>
      <c r="C1113"/>
      <c r="D1113"/>
      <c r="E1113"/>
      <c r="F1113"/>
      <c r="G1113"/>
      <c r="H1113"/>
      <c r="I1113"/>
      <c r="J1113"/>
      <c r="K1113"/>
      <c r="L1113"/>
      <c r="M1113"/>
      <c r="N1113"/>
      <c r="O1113"/>
      <c r="P1113"/>
      <c r="Q1113"/>
      <c r="R1113"/>
      <c r="S1113"/>
      <c r="T1113"/>
      <c r="U1113"/>
      <c r="V1113"/>
      <c r="W1113"/>
      <c r="X1113"/>
      <c r="Y1113"/>
      <c r="Z1113"/>
      <c r="AA1113"/>
      <c r="AB1113"/>
      <c r="AC1113"/>
      <c r="AD1113"/>
    </row>
    <row r="1114" spans="1:30">
      <c r="A1114"/>
      <c r="B1114"/>
      <c r="C1114"/>
      <c r="D1114"/>
      <c r="E1114"/>
      <c r="F1114"/>
      <c r="G1114"/>
      <c r="H1114"/>
      <c r="I1114"/>
      <c r="J1114"/>
      <c r="K1114"/>
      <c r="L1114"/>
      <c r="M1114"/>
      <c r="N1114"/>
      <c r="O1114"/>
      <c r="P1114"/>
      <c r="Q1114"/>
      <c r="R1114"/>
      <c r="S1114"/>
      <c r="T1114"/>
      <c r="U1114"/>
      <c r="V1114"/>
      <c r="W1114"/>
      <c r="X1114"/>
      <c r="Y1114"/>
      <c r="Z1114"/>
      <c r="AA1114"/>
      <c r="AB1114"/>
      <c r="AC1114"/>
      <c r="AD1114"/>
    </row>
    <row r="1115" spans="1:30">
      <c r="A1115"/>
      <c r="B1115"/>
      <c r="C1115"/>
      <c r="D1115"/>
      <c r="E1115"/>
      <c r="F1115"/>
      <c r="G1115"/>
      <c r="H1115"/>
      <c r="I1115"/>
      <c r="J1115"/>
      <c r="K1115"/>
      <c r="L1115"/>
      <c r="M1115"/>
      <c r="N1115"/>
      <c r="O1115"/>
      <c r="P1115"/>
      <c r="Q1115"/>
      <c r="R1115"/>
      <c r="S1115"/>
      <c r="T1115"/>
      <c r="U1115"/>
      <c r="V1115"/>
      <c r="W1115"/>
      <c r="X1115"/>
      <c r="Y1115"/>
      <c r="Z1115"/>
      <c r="AA1115"/>
      <c r="AB1115"/>
      <c r="AC1115"/>
      <c r="AD1115"/>
    </row>
    <row r="1116" spans="1:30">
      <c r="A1116"/>
      <c r="B1116"/>
      <c r="C1116"/>
      <c r="D1116"/>
      <c r="E1116"/>
      <c r="F1116"/>
      <c r="G1116"/>
      <c r="H1116"/>
      <c r="I1116"/>
      <c r="J1116"/>
      <c r="K1116"/>
      <c r="L1116"/>
      <c r="M1116"/>
      <c r="N1116"/>
      <c r="O1116"/>
      <c r="P1116"/>
      <c r="Q1116"/>
      <c r="R1116"/>
      <c r="S1116"/>
      <c r="T1116"/>
      <c r="U1116"/>
      <c r="V1116"/>
      <c r="W1116"/>
      <c r="X1116"/>
      <c r="Y1116"/>
      <c r="Z1116"/>
      <c r="AA1116"/>
      <c r="AB1116"/>
      <c r="AC1116"/>
      <c r="AD1116"/>
    </row>
    <row r="1117" spans="1:30">
      <c r="A1117"/>
      <c r="B1117"/>
      <c r="C1117"/>
      <c r="D1117"/>
      <c r="E1117"/>
      <c r="F1117"/>
      <c r="G1117"/>
      <c r="H1117"/>
      <c r="I1117"/>
      <c r="J1117"/>
      <c r="K1117"/>
      <c r="L1117"/>
      <c r="M1117"/>
      <c r="N1117"/>
      <c r="O1117"/>
      <c r="P1117"/>
      <c r="Q1117"/>
      <c r="R1117"/>
      <c r="S1117"/>
      <c r="T1117"/>
      <c r="U1117"/>
      <c r="V1117"/>
      <c r="W1117"/>
      <c r="X1117"/>
      <c r="Y1117"/>
      <c r="Z1117"/>
      <c r="AA1117"/>
      <c r="AB1117"/>
      <c r="AC1117"/>
      <c r="AD1117"/>
    </row>
    <row r="1118" spans="1:30">
      <c r="A1118"/>
      <c r="B1118"/>
      <c r="C1118"/>
      <c r="D1118"/>
      <c r="E1118"/>
      <c r="F1118"/>
      <c r="G1118"/>
      <c r="H1118"/>
      <c r="I1118"/>
      <c r="J1118"/>
      <c r="K1118"/>
      <c r="L1118"/>
      <c r="M1118"/>
      <c r="N1118"/>
      <c r="O1118"/>
      <c r="P1118"/>
      <c r="Q1118"/>
      <c r="R1118"/>
      <c r="S1118"/>
      <c r="T1118"/>
      <c r="U1118"/>
      <c r="V1118"/>
      <c r="W1118"/>
      <c r="X1118"/>
      <c r="Y1118"/>
      <c r="Z1118"/>
      <c r="AA1118"/>
      <c r="AB1118"/>
      <c r="AC1118"/>
      <c r="AD1118"/>
    </row>
    <row r="1119" spans="1:30">
      <c r="A1119"/>
      <c r="B1119"/>
      <c r="C1119"/>
      <c r="D1119"/>
      <c r="E1119"/>
      <c r="F1119"/>
      <c r="G1119"/>
      <c r="H1119"/>
      <c r="I1119"/>
      <c r="J1119"/>
      <c r="K1119"/>
      <c r="L1119"/>
      <c r="M1119"/>
      <c r="N1119"/>
      <c r="O1119"/>
      <c r="P1119"/>
      <c r="Q1119"/>
      <c r="R1119"/>
      <c r="S1119"/>
      <c r="T1119"/>
      <c r="U1119"/>
      <c r="V1119"/>
      <c r="W1119"/>
      <c r="X1119"/>
      <c r="Y1119"/>
      <c r="Z1119"/>
      <c r="AA1119"/>
      <c r="AB1119"/>
      <c r="AC1119"/>
      <c r="AD1119"/>
    </row>
    <row r="1120" spans="1:30">
      <c r="A1120"/>
      <c r="B1120"/>
      <c r="C1120"/>
      <c r="D1120"/>
      <c r="E1120"/>
      <c r="F1120"/>
      <c r="G1120"/>
      <c r="H1120"/>
      <c r="I1120"/>
      <c r="J1120"/>
      <c r="K1120"/>
      <c r="L1120"/>
      <c r="M1120"/>
      <c r="N1120"/>
      <c r="O1120"/>
      <c r="P1120"/>
      <c r="Q1120"/>
      <c r="R1120"/>
      <c r="S1120"/>
      <c r="T1120"/>
      <c r="U1120"/>
      <c r="V1120"/>
      <c r="W1120"/>
      <c r="X1120"/>
      <c r="Y1120"/>
      <c r="Z1120"/>
      <c r="AA1120"/>
      <c r="AB1120"/>
      <c r="AC1120"/>
      <c r="AD1120"/>
    </row>
    <row r="1121" spans="1:30">
      <c r="A1121"/>
      <c r="B1121"/>
      <c r="C1121"/>
      <c r="D1121"/>
      <c r="E1121"/>
      <c r="F1121"/>
      <c r="G1121"/>
      <c r="H1121"/>
      <c r="I1121"/>
      <c r="J1121"/>
      <c r="K1121"/>
      <c r="L1121"/>
      <c r="M1121"/>
      <c r="N1121"/>
      <c r="O1121"/>
      <c r="P1121"/>
      <c r="Q1121"/>
      <c r="R1121"/>
      <c r="S1121"/>
      <c r="T1121"/>
      <c r="U1121"/>
      <c r="V1121"/>
      <c r="W1121"/>
      <c r="X1121"/>
      <c r="Y1121"/>
      <c r="Z1121"/>
      <c r="AA1121"/>
      <c r="AB1121"/>
      <c r="AC1121"/>
      <c r="AD1121"/>
    </row>
    <row r="1122" spans="1:30">
      <c r="A1122"/>
      <c r="B1122"/>
      <c r="C1122"/>
      <c r="D1122"/>
      <c r="E1122"/>
      <c r="F1122"/>
      <c r="G1122"/>
      <c r="H1122"/>
      <c r="I1122"/>
      <c r="J1122"/>
      <c r="K1122"/>
      <c r="L1122"/>
      <c r="M1122"/>
      <c r="N1122"/>
      <c r="O1122"/>
      <c r="P1122"/>
      <c r="Q1122"/>
      <c r="R1122"/>
      <c r="S1122"/>
      <c r="T1122"/>
      <c r="U1122"/>
      <c r="V1122"/>
      <c r="W1122"/>
      <c r="X1122"/>
      <c r="Y1122"/>
      <c r="Z1122"/>
      <c r="AA1122"/>
      <c r="AB1122"/>
      <c r="AC1122"/>
      <c r="AD1122"/>
    </row>
    <row r="1123" spans="1:30">
      <c r="A1123"/>
      <c r="B1123"/>
      <c r="C1123"/>
      <c r="D1123"/>
      <c r="E1123"/>
      <c r="F1123"/>
      <c r="G1123"/>
      <c r="H1123"/>
      <c r="I1123"/>
      <c r="J1123"/>
      <c r="K1123"/>
      <c r="L1123"/>
      <c r="M1123"/>
      <c r="N1123"/>
      <c r="O1123"/>
      <c r="P1123"/>
      <c r="Q1123"/>
      <c r="R1123"/>
      <c r="S1123"/>
      <c r="T1123"/>
      <c r="U1123"/>
      <c r="V1123"/>
      <c r="W1123"/>
      <c r="X1123"/>
      <c r="Y1123"/>
      <c r="Z1123"/>
      <c r="AA1123"/>
      <c r="AB1123"/>
      <c r="AC1123"/>
      <c r="AD1123"/>
    </row>
    <row r="1124" spans="1:30">
      <c r="A1124"/>
      <c r="B1124"/>
      <c r="C1124"/>
      <c r="D1124"/>
      <c r="E1124"/>
      <c r="F1124"/>
      <c r="G1124"/>
      <c r="H1124"/>
      <c r="I1124"/>
      <c r="J1124"/>
      <c r="K1124"/>
      <c r="L1124"/>
      <c r="M1124"/>
      <c r="N1124"/>
      <c r="O1124"/>
      <c r="P1124"/>
      <c r="Q1124"/>
      <c r="R1124"/>
      <c r="S1124"/>
      <c r="T1124"/>
      <c r="U1124"/>
      <c r="V1124"/>
      <c r="W1124"/>
      <c r="X1124"/>
      <c r="Y1124"/>
      <c r="Z1124"/>
      <c r="AA1124"/>
      <c r="AB1124"/>
      <c r="AC1124"/>
      <c r="AD1124"/>
    </row>
    <row r="1125" spans="1:30">
      <c r="A1125"/>
      <c r="B1125"/>
      <c r="C1125"/>
      <c r="D1125"/>
      <c r="E1125"/>
      <c r="F1125"/>
      <c r="G1125"/>
      <c r="H1125"/>
      <c r="I1125"/>
      <c r="J1125"/>
      <c r="K1125"/>
      <c r="L1125"/>
      <c r="M1125"/>
      <c r="N1125"/>
      <c r="O1125"/>
      <c r="P1125"/>
      <c r="Q1125"/>
      <c r="R1125"/>
      <c r="S1125"/>
      <c r="T1125"/>
      <c r="U1125"/>
      <c r="V1125"/>
      <c r="W1125"/>
      <c r="X1125"/>
      <c r="Y1125"/>
      <c r="Z1125"/>
      <c r="AA1125"/>
      <c r="AB1125"/>
      <c r="AC1125"/>
      <c r="AD1125"/>
    </row>
    <row r="1126" spans="1:30">
      <c r="A1126"/>
      <c r="B1126"/>
      <c r="C1126"/>
      <c r="D1126"/>
      <c r="E1126"/>
      <c r="F1126"/>
      <c r="G1126"/>
      <c r="H1126"/>
      <c r="I1126"/>
      <c r="J1126"/>
      <c r="K1126"/>
      <c r="L1126"/>
      <c r="M1126"/>
      <c r="N1126"/>
      <c r="O1126"/>
      <c r="P1126"/>
      <c r="Q1126"/>
      <c r="R1126"/>
      <c r="S1126"/>
      <c r="T1126"/>
      <c r="U1126"/>
      <c r="V1126"/>
      <c r="W1126"/>
      <c r="X1126"/>
      <c r="Y1126"/>
      <c r="Z1126"/>
      <c r="AA1126"/>
      <c r="AB1126"/>
      <c r="AC1126"/>
      <c r="AD1126"/>
    </row>
    <row r="1127" spans="1:30">
      <c r="A1127"/>
      <c r="B1127"/>
      <c r="C1127"/>
      <c r="D1127"/>
      <c r="E1127"/>
      <c r="F1127"/>
      <c r="G1127"/>
      <c r="H1127"/>
      <c r="I1127"/>
      <c r="J1127"/>
      <c r="K1127"/>
      <c r="L1127"/>
      <c r="M1127"/>
      <c r="N1127"/>
      <c r="O1127"/>
      <c r="P1127"/>
      <c r="Q1127"/>
      <c r="R1127"/>
      <c r="S1127"/>
      <c r="T1127"/>
      <c r="U1127"/>
      <c r="V1127"/>
      <c r="W1127"/>
      <c r="X1127"/>
      <c r="Y1127"/>
      <c r="Z1127"/>
      <c r="AA1127"/>
      <c r="AB1127"/>
      <c r="AC1127"/>
      <c r="AD1127"/>
    </row>
    <row r="1128" spans="1:30">
      <c r="A1128"/>
      <c r="B1128"/>
      <c r="C1128"/>
      <c r="D1128"/>
      <c r="E1128"/>
      <c r="F1128"/>
      <c r="G1128"/>
      <c r="H1128"/>
      <c r="I1128"/>
      <c r="J1128"/>
      <c r="K1128"/>
      <c r="L1128"/>
      <c r="M1128"/>
      <c r="N1128"/>
      <c r="O1128"/>
      <c r="P1128"/>
      <c r="Q1128"/>
      <c r="R1128"/>
      <c r="S1128"/>
      <c r="T1128"/>
      <c r="U1128"/>
      <c r="V1128"/>
      <c r="W1128"/>
      <c r="X1128"/>
      <c r="Y1128"/>
      <c r="Z1128"/>
      <c r="AA1128"/>
      <c r="AB1128"/>
      <c r="AC1128"/>
      <c r="AD1128"/>
    </row>
    <row r="1129" spans="1:30">
      <c r="A1129"/>
      <c r="B1129"/>
      <c r="C1129"/>
      <c r="D1129"/>
      <c r="E1129"/>
      <c r="F1129"/>
      <c r="G1129"/>
      <c r="H1129"/>
      <c r="I1129"/>
      <c r="J1129"/>
      <c r="K1129"/>
      <c r="L1129"/>
      <c r="M1129"/>
      <c r="N1129"/>
      <c r="O1129"/>
      <c r="P1129"/>
      <c r="Q1129"/>
      <c r="R1129"/>
      <c r="S1129"/>
      <c r="T1129"/>
      <c r="U1129"/>
      <c r="V1129"/>
      <c r="W1129"/>
      <c r="X1129"/>
      <c r="Y1129"/>
      <c r="Z1129"/>
      <c r="AA1129"/>
      <c r="AB1129"/>
      <c r="AC1129"/>
      <c r="AD1129"/>
    </row>
    <row r="1130" spans="1:30">
      <c r="A1130"/>
      <c r="B1130"/>
      <c r="C1130"/>
      <c r="D1130"/>
      <c r="E1130"/>
      <c r="F1130"/>
      <c r="G1130"/>
      <c r="H1130"/>
      <c r="I1130"/>
      <c r="J1130"/>
      <c r="K1130"/>
      <c r="L1130"/>
      <c r="M1130"/>
      <c r="N1130"/>
      <c r="O1130"/>
      <c r="P1130"/>
      <c r="Q1130"/>
      <c r="R1130"/>
      <c r="S1130"/>
      <c r="T1130"/>
      <c r="U1130"/>
      <c r="V1130"/>
      <c r="W1130"/>
      <c r="X1130"/>
      <c r="Y1130"/>
      <c r="Z1130"/>
      <c r="AA1130"/>
      <c r="AB1130"/>
      <c r="AC1130"/>
      <c r="AD1130"/>
    </row>
    <row r="1131" spans="1:30">
      <c r="A1131"/>
      <c r="B1131"/>
      <c r="C1131"/>
      <c r="D1131"/>
      <c r="E1131"/>
      <c r="F1131"/>
      <c r="G1131"/>
      <c r="H1131"/>
      <c r="I1131"/>
      <c r="J1131"/>
      <c r="K1131"/>
      <c r="L1131"/>
      <c r="M1131"/>
      <c r="N1131"/>
      <c r="O1131"/>
      <c r="P1131"/>
      <c r="Q1131"/>
      <c r="R1131"/>
      <c r="S1131"/>
      <c r="T1131"/>
      <c r="U1131"/>
      <c r="V1131"/>
      <c r="W1131"/>
      <c r="X1131"/>
      <c r="Y1131"/>
      <c r="Z1131"/>
      <c r="AA1131"/>
      <c r="AB1131"/>
      <c r="AC1131"/>
      <c r="AD1131"/>
    </row>
    <row r="1132" spans="1:30">
      <c r="A1132"/>
      <c r="B1132"/>
      <c r="C1132"/>
      <c r="D1132"/>
      <c r="E1132"/>
      <c r="F1132"/>
      <c r="G1132"/>
      <c r="H1132"/>
      <c r="I1132"/>
      <c r="J1132"/>
      <c r="K1132"/>
      <c r="L1132"/>
      <c r="M1132"/>
      <c r="N1132"/>
      <c r="O1132"/>
      <c r="P1132"/>
      <c r="Q1132"/>
      <c r="R1132"/>
      <c r="S1132"/>
      <c r="T1132"/>
      <c r="U1132"/>
      <c r="V1132"/>
      <c r="W1132"/>
      <c r="X1132"/>
      <c r="Y1132"/>
      <c r="Z1132"/>
      <c r="AA1132"/>
      <c r="AB1132"/>
      <c r="AC1132"/>
      <c r="AD1132"/>
    </row>
    <row r="1133" spans="1:30">
      <c r="A1133"/>
      <c r="B1133"/>
      <c r="C1133"/>
      <c r="D1133"/>
      <c r="E1133"/>
      <c r="F1133"/>
      <c r="G1133"/>
      <c r="H1133"/>
      <c r="I1133"/>
      <c r="J1133"/>
      <c r="K1133"/>
      <c r="L1133"/>
      <c r="M1133"/>
      <c r="N1133"/>
      <c r="O1133"/>
      <c r="P1133"/>
      <c r="Q1133"/>
      <c r="R1133"/>
      <c r="S1133"/>
      <c r="T1133"/>
      <c r="U1133"/>
      <c r="V1133"/>
      <c r="W1133"/>
      <c r="X1133"/>
      <c r="Y1133"/>
      <c r="Z1133"/>
      <c r="AA1133"/>
      <c r="AB1133"/>
      <c r="AC1133"/>
      <c r="AD1133"/>
    </row>
    <row r="1134" spans="1:30">
      <c r="A1134"/>
      <c r="B1134"/>
      <c r="C1134"/>
      <c r="D1134"/>
      <c r="E1134"/>
      <c r="F1134"/>
      <c r="G1134"/>
      <c r="H1134"/>
      <c r="I1134"/>
      <c r="J1134"/>
      <c r="K1134"/>
      <c r="L1134"/>
      <c r="M1134"/>
      <c r="N1134"/>
      <c r="O1134"/>
      <c r="P1134"/>
      <c r="Q1134"/>
      <c r="R1134"/>
      <c r="S1134"/>
      <c r="T1134"/>
      <c r="U1134"/>
      <c r="V1134"/>
      <c r="W1134"/>
      <c r="X1134"/>
      <c r="Y1134"/>
      <c r="Z1134"/>
      <c r="AA1134"/>
      <c r="AB1134"/>
      <c r="AC1134"/>
      <c r="AD1134"/>
    </row>
    <row r="1135" spans="1:30">
      <c r="A1135"/>
      <c r="B1135"/>
      <c r="C1135"/>
      <c r="D1135"/>
      <c r="E1135"/>
      <c r="F1135"/>
      <c r="G1135"/>
      <c r="H1135"/>
      <c r="I1135"/>
      <c r="J1135"/>
      <c r="K1135"/>
      <c r="L1135"/>
      <c r="M1135"/>
      <c r="N1135"/>
      <c r="O1135"/>
      <c r="P1135"/>
      <c r="Q1135"/>
      <c r="R1135"/>
      <c r="S1135"/>
      <c r="T1135"/>
      <c r="U1135"/>
      <c r="V1135"/>
      <c r="W1135"/>
      <c r="X1135"/>
      <c r="Y1135"/>
      <c r="Z1135"/>
      <c r="AA1135"/>
      <c r="AB1135"/>
      <c r="AC1135"/>
      <c r="AD1135"/>
    </row>
    <row r="1136" spans="1:30">
      <c r="A1136"/>
      <c r="B1136"/>
      <c r="C1136"/>
      <c r="D1136"/>
      <c r="E1136"/>
      <c r="F1136"/>
      <c r="G1136"/>
      <c r="H1136"/>
      <c r="I1136"/>
      <c r="J1136"/>
      <c r="K1136"/>
      <c r="L1136"/>
      <c r="M1136"/>
      <c r="N1136"/>
      <c r="O1136"/>
      <c r="P1136"/>
      <c r="Q1136"/>
      <c r="R1136"/>
      <c r="S1136"/>
      <c r="T1136"/>
      <c r="U1136"/>
      <c r="V1136"/>
      <c r="W1136"/>
      <c r="X1136"/>
      <c r="Y1136"/>
      <c r="Z1136"/>
      <c r="AA1136"/>
      <c r="AB1136"/>
      <c r="AC1136"/>
      <c r="AD1136"/>
    </row>
    <row r="1137" spans="1:30">
      <c r="A1137"/>
      <c r="B1137"/>
      <c r="C1137"/>
      <c r="D1137"/>
      <c r="E1137"/>
      <c r="F1137"/>
      <c r="G1137"/>
      <c r="H1137"/>
      <c r="I1137"/>
      <c r="J1137"/>
      <c r="K1137"/>
      <c r="L1137"/>
      <c r="M1137"/>
      <c r="N1137"/>
      <c r="O1137"/>
      <c r="P1137"/>
      <c r="Q1137"/>
      <c r="R1137"/>
      <c r="S1137"/>
      <c r="T1137"/>
      <c r="U1137"/>
      <c r="V1137"/>
      <c r="W1137"/>
      <c r="X1137"/>
      <c r="Y1137"/>
      <c r="Z1137"/>
      <c r="AA1137"/>
      <c r="AB1137"/>
      <c r="AC1137"/>
      <c r="AD1137"/>
    </row>
    <row r="1138" spans="1:30">
      <c r="A1138"/>
      <c r="B1138"/>
      <c r="C1138"/>
      <c r="D1138"/>
      <c r="E1138"/>
      <c r="F1138"/>
      <c r="G1138"/>
      <c r="H1138"/>
      <c r="I1138"/>
      <c r="J1138"/>
      <c r="K1138"/>
      <c r="L1138"/>
      <c r="M1138"/>
      <c r="N1138"/>
      <c r="O1138"/>
      <c r="P1138"/>
      <c r="Q1138"/>
      <c r="R1138"/>
      <c r="S1138"/>
      <c r="T1138"/>
      <c r="U1138"/>
      <c r="V1138"/>
      <c r="W1138"/>
      <c r="X1138"/>
      <c r="Y1138"/>
      <c r="Z1138"/>
      <c r="AA1138"/>
      <c r="AB1138"/>
      <c r="AC1138"/>
      <c r="AD1138"/>
    </row>
    <row r="1139" spans="1:30">
      <c r="A1139"/>
      <c r="B1139"/>
      <c r="C1139"/>
      <c r="D1139"/>
      <c r="E1139"/>
      <c r="F1139"/>
      <c r="G1139"/>
      <c r="H1139"/>
      <c r="I1139"/>
      <c r="J1139"/>
      <c r="K1139"/>
      <c r="L1139"/>
      <c r="M1139"/>
      <c r="N1139"/>
      <c r="O1139"/>
      <c r="P1139"/>
      <c r="Q1139"/>
      <c r="R1139"/>
      <c r="S1139"/>
      <c r="T1139"/>
      <c r="U1139"/>
      <c r="V1139"/>
      <c r="W1139"/>
      <c r="X1139"/>
      <c r="Y1139"/>
      <c r="Z1139"/>
      <c r="AA1139"/>
      <c r="AB1139"/>
      <c r="AC1139"/>
      <c r="AD1139"/>
    </row>
    <row r="1140" spans="1:30">
      <c r="A1140"/>
      <c r="B1140"/>
      <c r="C1140"/>
      <c r="D1140"/>
      <c r="E1140"/>
      <c r="F1140"/>
      <c r="G1140"/>
      <c r="H1140"/>
      <c r="I1140"/>
      <c r="J1140"/>
      <c r="K1140"/>
      <c r="L1140"/>
      <c r="M1140"/>
      <c r="N1140"/>
      <c r="O1140"/>
      <c r="P1140"/>
      <c r="Q1140"/>
      <c r="R1140"/>
      <c r="S1140"/>
      <c r="T1140"/>
      <c r="U1140"/>
      <c r="V1140"/>
      <c r="W1140"/>
      <c r="X1140"/>
      <c r="Y1140"/>
      <c r="Z1140"/>
      <c r="AA1140"/>
      <c r="AB1140"/>
      <c r="AC1140"/>
      <c r="AD1140"/>
    </row>
    <row r="1141" spans="1:30">
      <c r="A1141"/>
      <c r="B1141"/>
      <c r="C1141"/>
      <c r="D1141"/>
      <c r="E1141"/>
      <c r="F1141"/>
      <c r="G1141"/>
      <c r="H1141"/>
      <c r="I1141"/>
      <c r="J1141"/>
      <c r="K1141"/>
      <c r="L1141"/>
      <c r="M1141"/>
      <c r="N1141"/>
      <c r="O1141"/>
      <c r="P1141"/>
      <c r="Q1141"/>
      <c r="R1141"/>
      <c r="S1141"/>
      <c r="T1141"/>
      <c r="U1141"/>
      <c r="V1141"/>
      <c r="W1141"/>
      <c r="X1141"/>
      <c r="Y1141"/>
      <c r="Z1141"/>
      <c r="AA1141"/>
      <c r="AB1141"/>
      <c r="AC1141"/>
      <c r="AD1141"/>
    </row>
    <row r="1142" spans="1:30">
      <c r="A1142"/>
      <c r="B1142"/>
      <c r="C1142"/>
      <c r="D1142"/>
      <c r="E1142"/>
      <c r="F1142"/>
      <c r="G1142"/>
      <c r="H1142"/>
      <c r="I1142"/>
      <c r="J1142"/>
      <c r="K1142"/>
      <c r="L1142"/>
      <c r="M1142"/>
      <c r="N1142"/>
      <c r="O1142"/>
      <c r="P1142"/>
      <c r="Q1142"/>
      <c r="R1142"/>
      <c r="S1142"/>
      <c r="T1142"/>
      <c r="U1142"/>
      <c r="V1142"/>
      <c r="W1142"/>
      <c r="X1142"/>
      <c r="Y1142"/>
      <c r="Z1142"/>
      <c r="AA1142"/>
      <c r="AB1142"/>
      <c r="AC1142"/>
      <c r="AD1142"/>
    </row>
    <row r="1143" spans="1:30">
      <c r="A1143"/>
      <c r="B1143"/>
      <c r="C1143"/>
      <c r="D1143"/>
      <c r="E1143"/>
      <c r="F1143"/>
      <c r="G1143"/>
      <c r="H1143"/>
      <c r="I1143"/>
      <c r="J1143"/>
      <c r="K1143"/>
      <c r="L1143"/>
      <c r="M1143"/>
      <c r="N1143"/>
      <c r="O1143"/>
      <c r="P1143"/>
      <c r="Q1143"/>
      <c r="R1143"/>
      <c r="S1143"/>
      <c r="T1143"/>
      <c r="U1143"/>
      <c r="V1143"/>
      <c r="W1143"/>
      <c r="X1143"/>
      <c r="Y1143"/>
      <c r="Z1143"/>
      <c r="AA1143"/>
      <c r="AB1143"/>
      <c r="AC1143"/>
      <c r="AD1143"/>
    </row>
    <row r="1144" spans="1:30">
      <c r="A1144"/>
      <c r="B1144"/>
      <c r="C1144"/>
      <c r="D1144"/>
      <c r="E1144"/>
      <c r="F1144"/>
      <c r="G1144"/>
      <c r="H1144"/>
      <c r="I1144"/>
      <c r="J1144"/>
      <c r="K1144"/>
      <c r="L1144"/>
      <c r="M1144"/>
      <c r="N1144"/>
      <c r="O1144"/>
      <c r="P1144"/>
      <c r="Q1144"/>
      <c r="R1144"/>
      <c r="S1144"/>
      <c r="T1144"/>
      <c r="U1144"/>
      <c r="V1144"/>
      <c r="W1144"/>
      <c r="X1144"/>
      <c r="Y1144"/>
      <c r="Z1144"/>
      <c r="AA1144"/>
      <c r="AB1144"/>
      <c r="AC1144"/>
      <c r="AD1144"/>
    </row>
    <row r="1145" spans="1:30">
      <c r="A1145"/>
      <c r="B1145"/>
      <c r="C1145"/>
      <c r="D1145"/>
      <c r="E1145"/>
      <c r="F1145"/>
      <c r="G1145"/>
      <c r="H1145"/>
      <c r="I1145"/>
      <c r="J1145"/>
      <c r="K1145"/>
      <c r="L1145"/>
      <c r="M1145"/>
      <c r="N1145"/>
      <c r="O1145"/>
      <c r="P1145"/>
      <c r="Q1145"/>
      <c r="R1145"/>
      <c r="S1145"/>
      <c r="T1145"/>
      <c r="U1145"/>
      <c r="V1145"/>
      <c r="W1145"/>
      <c r="X1145"/>
      <c r="Y1145"/>
      <c r="Z1145"/>
      <c r="AA1145"/>
      <c r="AB1145"/>
      <c r="AC1145"/>
      <c r="AD1145"/>
    </row>
    <row r="1146" spans="1:30">
      <c r="A1146"/>
      <c r="B1146"/>
      <c r="C1146"/>
      <c r="D1146"/>
      <c r="E1146"/>
      <c r="F1146"/>
      <c r="G1146"/>
      <c r="H1146"/>
      <c r="I1146"/>
      <c r="J1146"/>
      <c r="K1146"/>
      <c r="L1146"/>
      <c r="M1146"/>
      <c r="N1146"/>
      <c r="O1146"/>
      <c r="P1146"/>
      <c r="Q1146"/>
      <c r="R1146"/>
      <c r="S1146"/>
      <c r="T1146"/>
      <c r="U1146"/>
      <c r="V1146"/>
      <c r="W1146"/>
      <c r="X1146"/>
      <c r="Y1146"/>
      <c r="Z1146"/>
      <c r="AA1146"/>
      <c r="AB1146"/>
      <c r="AC1146"/>
      <c r="AD1146"/>
    </row>
    <row r="1147" spans="1:30">
      <c r="A1147"/>
      <c r="B1147"/>
      <c r="C1147"/>
      <c r="D1147"/>
      <c r="E1147"/>
      <c r="F1147"/>
      <c r="G1147"/>
      <c r="H1147"/>
      <c r="I1147"/>
      <c r="J1147"/>
      <c r="K1147"/>
      <c r="L1147"/>
      <c r="M1147"/>
      <c r="N1147"/>
      <c r="O1147"/>
      <c r="P1147"/>
      <c r="Q1147"/>
      <c r="R1147"/>
      <c r="S1147"/>
      <c r="T1147"/>
      <c r="U1147"/>
      <c r="V1147"/>
      <c r="W1147"/>
      <c r="X1147"/>
      <c r="Y1147"/>
      <c r="Z1147"/>
      <c r="AA1147"/>
      <c r="AB1147"/>
      <c r="AC1147"/>
      <c r="AD1147"/>
    </row>
    <row r="1148" spans="1:30">
      <c r="A1148"/>
      <c r="B1148"/>
      <c r="C1148"/>
      <c r="D1148"/>
      <c r="E1148"/>
      <c r="F1148"/>
      <c r="G1148"/>
      <c r="H1148"/>
      <c r="I1148"/>
      <c r="J1148"/>
      <c r="K1148"/>
      <c r="L1148"/>
      <c r="M1148"/>
      <c r="N1148"/>
      <c r="O1148"/>
      <c r="P1148"/>
      <c r="Q1148"/>
      <c r="R1148"/>
      <c r="S1148"/>
      <c r="T1148"/>
      <c r="U1148"/>
      <c r="V1148"/>
      <c r="W1148"/>
      <c r="X1148"/>
      <c r="Y1148"/>
      <c r="Z1148"/>
      <c r="AA1148"/>
      <c r="AB1148"/>
      <c r="AC1148"/>
      <c r="AD1148"/>
    </row>
    <row r="1149" spans="1:30">
      <c r="A1149"/>
      <c r="B1149"/>
      <c r="C1149"/>
      <c r="D1149"/>
      <c r="E1149"/>
      <c r="F1149"/>
      <c r="G1149"/>
      <c r="H1149"/>
      <c r="I1149"/>
      <c r="J1149"/>
      <c r="K1149"/>
      <c r="L1149"/>
      <c r="M1149"/>
      <c r="N1149"/>
      <c r="O1149"/>
      <c r="P1149"/>
      <c r="Q1149"/>
      <c r="R1149"/>
      <c r="S1149"/>
      <c r="T1149"/>
      <c r="U1149"/>
      <c r="V1149"/>
      <c r="W1149"/>
      <c r="X1149"/>
      <c r="Y1149"/>
      <c r="Z1149"/>
      <c r="AA1149"/>
      <c r="AB1149"/>
      <c r="AC1149"/>
      <c r="AD1149"/>
    </row>
    <row r="1150" spans="1:30">
      <c r="A1150"/>
      <c r="B1150"/>
      <c r="C1150"/>
      <c r="D1150"/>
      <c r="E1150"/>
      <c r="F1150"/>
      <c r="G1150"/>
      <c r="H1150"/>
      <c r="I1150"/>
      <c r="J1150"/>
      <c r="K1150"/>
      <c r="L1150"/>
      <c r="M1150"/>
      <c r="N1150"/>
      <c r="O1150"/>
      <c r="P1150"/>
      <c r="Q1150"/>
      <c r="R1150"/>
      <c r="S1150"/>
      <c r="T1150"/>
      <c r="U1150"/>
      <c r="V1150"/>
      <c r="W1150"/>
      <c r="X1150"/>
      <c r="Y1150"/>
      <c r="Z1150"/>
      <c r="AA1150"/>
      <c r="AB1150"/>
      <c r="AC1150"/>
      <c r="AD1150"/>
    </row>
    <row r="1151" spans="1:30">
      <c r="A1151"/>
      <c r="B1151"/>
      <c r="C1151"/>
      <c r="D1151"/>
      <c r="E1151"/>
      <c r="F1151"/>
      <c r="G1151"/>
      <c r="H1151"/>
      <c r="I1151"/>
      <c r="J1151"/>
      <c r="K1151"/>
      <c r="L1151"/>
      <c r="M1151"/>
      <c r="N1151"/>
      <c r="O1151"/>
      <c r="P1151"/>
      <c r="Q1151"/>
      <c r="R1151"/>
      <c r="S1151"/>
      <c r="T1151"/>
      <c r="U1151"/>
      <c r="V1151"/>
      <c r="W1151"/>
      <c r="X1151"/>
      <c r="Y1151"/>
      <c r="Z1151"/>
      <c r="AA1151"/>
      <c r="AB1151"/>
      <c r="AC1151"/>
      <c r="AD1151"/>
    </row>
    <row r="1152" spans="1:30">
      <c r="A1152"/>
      <c r="B1152"/>
      <c r="C1152"/>
      <c r="D1152"/>
      <c r="E1152"/>
      <c r="F1152"/>
      <c r="G1152"/>
      <c r="H1152"/>
      <c r="I1152"/>
      <c r="J1152"/>
      <c r="K1152"/>
      <c r="L1152"/>
      <c r="M1152"/>
      <c r="N1152"/>
      <c r="O1152"/>
      <c r="P1152"/>
      <c r="Q1152"/>
      <c r="R1152"/>
      <c r="S1152"/>
      <c r="T1152"/>
      <c r="U1152"/>
      <c r="V1152"/>
      <c r="W1152"/>
      <c r="X1152"/>
      <c r="Y1152"/>
      <c r="Z1152"/>
      <c r="AA1152"/>
      <c r="AB1152"/>
      <c r="AC1152"/>
      <c r="AD1152"/>
    </row>
    <row r="1153" spans="1:30">
      <c r="A1153"/>
      <c r="B1153"/>
      <c r="C1153"/>
      <c r="D1153"/>
      <c r="E1153"/>
      <c r="F1153"/>
      <c r="G1153"/>
      <c r="H1153"/>
      <c r="I1153"/>
      <c r="J1153"/>
      <c r="K1153"/>
      <c r="L1153"/>
      <c r="M1153"/>
      <c r="N1153"/>
      <c r="O1153"/>
      <c r="P1153"/>
      <c r="Q1153"/>
      <c r="R1153"/>
      <c r="S1153"/>
      <c r="T1153"/>
      <c r="U1153"/>
      <c r="V1153"/>
      <c r="W1153"/>
      <c r="X1153"/>
      <c r="Y1153"/>
      <c r="Z1153"/>
      <c r="AA1153"/>
      <c r="AB1153"/>
      <c r="AC1153"/>
      <c r="AD1153"/>
    </row>
    <row r="1154" spans="1:30">
      <c r="A1154"/>
      <c r="B1154"/>
      <c r="C1154"/>
      <c r="D1154"/>
      <c r="E1154"/>
      <c r="F1154"/>
      <c r="G1154"/>
      <c r="H1154"/>
      <c r="I1154"/>
      <c r="J1154"/>
      <c r="K1154"/>
      <c r="L1154"/>
      <c r="M1154"/>
      <c r="N1154"/>
      <c r="O1154"/>
      <c r="P1154"/>
      <c r="Q1154"/>
      <c r="R1154"/>
      <c r="S1154"/>
      <c r="T1154"/>
      <c r="U1154"/>
      <c r="V1154"/>
      <c r="W1154"/>
      <c r="X1154"/>
      <c r="Y1154"/>
      <c r="Z1154"/>
      <c r="AA1154"/>
      <c r="AB1154"/>
      <c r="AC1154"/>
      <c r="AD1154"/>
    </row>
    <row r="1155" spans="1:30">
      <c r="A1155"/>
      <c r="B1155"/>
      <c r="C1155"/>
      <c r="D1155"/>
      <c r="E1155"/>
      <c r="F1155"/>
      <c r="G1155"/>
      <c r="H1155"/>
      <c r="I1155"/>
      <c r="J1155"/>
      <c r="K1155"/>
      <c r="L1155"/>
      <c r="M1155"/>
      <c r="N1155"/>
      <c r="O1155"/>
      <c r="P1155"/>
      <c r="Q1155"/>
      <c r="R1155"/>
      <c r="S1155"/>
      <c r="T1155"/>
      <c r="U1155"/>
      <c r="V1155"/>
      <c r="W1155"/>
      <c r="X1155"/>
      <c r="Y1155"/>
      <c r="Z1155"/>
      <c r="AA1155"/>
      <c r="AB1155"/>
      <c r="AC1155"/>
      <c r="AD1155"/>
    </row>
    <row r="1156" spans="1:30">
      <c r="A1156"/>
      <c r="B1156"/>
      <c r="C1156"/>
      <c r="D1156"/>
      <c r="E1156"/>
      <c r="F1156"/>
      <c r="G1156"/>
      <c r="H1156"/>
      <c r="I1156"/>
      <c r="J1156"/>
      <c r="K1156"/>
      <c r="L1156"/>
      <c r="M1156"/>
      <c r="N1156"/>
      <c r="O1156"/>
      <c r="P1156"/>
      <c r="Q1156"/>
      <c r="R1156"/>
      <c r="S1156"/>
      <c r="T1156"/>
      <c r="U1156"/>
      <c r="V1156"/>
      <c r="W1156"/>
      <c r="X1156"/>
      <c r="Y1156"/>
      <c r="Z1156"/>
      <c r="AA1156"/>
      <c r="AB1156"/>
      <c r="AC1156"/>
      <c r="AD1156"/>
    </row>
    <row r="1157" spans="1:30">
      <c r="A1157"/>
      <c r="B1157"/>
      <c r="C1157"/>
      <c r="D1157"/>
      <c r="E1157"/>
      <c r="F1157"/>
      <c r="G1157"/>
      <c r="H1157"/>
      <c r="I1157"/>
      <c r="J1157"/>
      <c r="K1157"/>
      <c r="L1157"/>
      <c r="M1157"/>
      <c r="N1157"/>
      <c r="O1157"/>
      <c r="P1157"/>
      <c r="Q1157"/>
      <c r="R1157"/>
      <c r="S1157"/>
      <c r="T1157"/>
      <c r="U1157"/>
      <c r="V1157"/>
      <c r="W1157"/>
      <c r="X1157"/>
      <c r="Y1157"/>
      <c r="Z1157"/>
      <c r="AA1157"/>
      <c r="AB1157"/>
      <c r="AC1157"/>
      <c r="AD1157"/>
    </row>
    <row r="1158" spans="1:30">
      <c r="A1158"/>
      <c r="B1158"/>
      <c r="C1158"/>
      <c r="D1158"/>
      <c r="E1158"/>
      <c r="F1158"/>
      <c r="G1158"/>
      <c r="H1158"/>
      <c r="I1158"/>
      <c r="J1158"/>
      <c r="K1158"/>
      <c r="L1158"/>
      <c r="M1158"/>
      <c r="N1158"/>
      <c r="O1158"/>
      <c r="P1158"/>
      <c r="Q1158"/>
      <c r="R1158"/>
      <c r="S1158"/>
      <c r="T1158"/>
      <c r="U1158"/>
      <c r="V1158"/>
      <c r="W1158"/>
      <c r="X1158"/>
      <c r="Y1158"/>
      <c r="Z1158"/>
      <c r="AA1158"/>
      <c r="AB1158"/>
      <c r="AC1158"/>
      <c r="AD1158"/>
    </row>
    <row r="1159" spans="1:30">
      <c r="A1159"/>
      <c r="B1159"/>
      <c r="C1159"/>
      <c r="D1159"/>
      <c r="E1159"/>
      <c r="F1159"/>
      <c r="G1159"/>
      <c r="H1159"/>
      <c r="I1159"/>
      <c r="J1159"/>
      <c r="K1159"/>
      <c r="L1159"/>
      <c r="M1159"/>
      <c r="N1159"/>
      <c r="O1159"/>
      <c r="P1159"/>
      <c r="Q1159"/>
      <c r="R1159"/>
      <c r="S1159"/>
      <c r="T1159"/>
      <c r="U1159"/>
      <c r="V1159"/>
      <c r="W1159"/>
      <c r="X1159"/>
      <c r="Y1159"/>
      <c r="Z1159"/>
      <c r="AA1159"/>
      <c r="AB1159"/>
      <c r="AC1159"/>
      <c r="AD1159"/>
    </row>
    <row r="1160" spans="1:30">
      <c r="A1160"/>
      <c r="B1160"/>
      <c r="C1160"/>
      <c r="D1160"/>
      <c r="E1160"/>
      <c r="F1160"/>
      <c r="G1160"/>
      <c r="H1160"/>
      <c r="I1160"/>
      <c r="J1160"/>
      <c r="K1160"/>
      <c r="L1160"/>
      <c r="M1160"/>
      <c r="N1160"/>
      <c r="O1160"/>
      <c r="P1160"/>
      <c r="Q1160"/>
      <c r="R1160"/>
      <c r="S1160"/>
      <c r="T1160"/>
      <c r="U1160"/>
      <c r="V1160"/>
      <c r="W1160"/>
      <c r="X1160"/>
      <c r="Y1160"/>
      <c r="Z1160"/>
      <c r="AA1160"/>
      <c r="AB1160"/>
      <c r="AC1160"/>
      <c r="AD1160"/>
    </row>
    <row r="1161" spans="1:30">
      <c r="A1161"/>
      <c r="B1161"/>
      <c r="C1161"/>
      <c r="D1161"/>
      <c r="E1161"/>
      <c r="F1161"/>
      <c r="G1161"/>
      <c r="H1161"/>
      <c r="I1161"/>
      <c r="J1161"/>
      <c r="K1161"/>
      <c r="L1161"/>
      <c r="M1161"/>
      <c r="N1161"/>
      <c r="O1161"/>
      <c r="P1161"/>
      <c r="Q1161"/>
      <c r="R1161"/>
      <c r="S1161"/>
      <c r="T1161"/>
      <c r="U1161"/>
      <c r="V1161"/>
      <c r="W1161"/>
      <c r="X1161"/>
      <c r="Y1161"/>
      <c r="Z1161"/>
      <c r="AA1161"/>
      <c r="AB1161"/>
      <c r="AC1161"/>
      <c r="AD1161"/>
    </row>
    <row r="1162" spans="1:30">
      <c r="A1162"/>
      <c r="B1162"/>
      <c r="C1162"/>
      <c r="D1162"/>
      <c r="E1162"/>
      <c r="F1162"/>
      <c r="G1162"/>
      <c r="H1162"/>
      <c r="I1162"/>
      <c r="J1162"/>
      <c r="K1162"/>
      <c r="L1162"/>
      <c r="M1162"/>
      <c r="N1162"/>
      <c r="O1162"/>
      <c r="P1162"/>
      <c r="Q1162"/>
      <c r="R1162"/>
      <c r="S1162"/>
      <c r="T1162"/>
      <c r="U1162"/>
      <c r="V1162"/>
      <c r="W1162"/>
      <c r="X1162"/>
      <c r="Y1162"/>
      <c r="Z1162"/>
      <c r="AA1162"/>
      <c r="AB1162"/>
      <c r="AC1162"/>
      <c r="AD1162"/>
    </row>
    <row r="1163" spans="1:30">
      <c r="A1163"/>
      <c r="B1163"/>
      <c r="C1163"/>
      <c r="D1163"/>
      <c r="E1163"/>
      <c r="F1163"/>
      <c r="G1163"/>
      <c r="H1163"/>
      <c r="I1163"/>
      <c r="J1163"/>
      <c r="K1163"/>
      <c r="L1163"/>
      <c r="M1163"/>
      <c r="N1163"/>
      <c r="O1163"/>
      <c r="P1163"/>
      <c r="Q1163"/>
      <c r="R1163"/>
      <c r="S1163"/>
      <c r="T1163"/>
      <c r="U1163"/>
      <c r="V1163"/>
      <c r="W1163"/>
      <c r="X1163"/>
      <c r="Y1163"/>
      <c r="Z1163"/>
      <c r="AA1163"/>
      <c r="AB1163"/>
      <c r="AC1163"/>
      <c r="AD1163"/>
    </row>
    <row r="1164" spans="1:30">
      <c r="A1164"/>
      <c r="B1164"/>
      <c r="C1164"/>
      <c r="D1164"/>
      <c r="E1164"/>
      <c r="F1164"/>
      <c r="G1164"/>
      <c r="H1164"/>
      <c r="I1164"/>
      <c r="J1164"/>
      <c r="K1164"/>
      <c r="L1164"/>
      <c r="M1164"/>
      <c r="N1164"/>
      <c r="O1164"/>
      <c r="P1164"/>
      <c r="Q1164"/>
      <c r="R1164"/>
      <c r="S1164"/>
      <c r="T1164"/>
      <c r="U1164"/>
      <c r="V1164"/>
      <c r="W1164"/>
      <c r="X1164"/>
      <c r="Y1164"/>
      <c r="Z1164"/>
      <c r="AA1164"/>
      <c r="AB1164"/>
      <c r="AC1164"/>
      <c r="AD1164"/>
    </row>
    <row r="1165" spans="1:30">
      <c r="A1165"/>
      <c r="B1165"/>
      <c r="C1165"/>
      <c r="D1165"/>
      <c r="E1165"/>
      <c r="F1165"/>
      <c r="G1165"/>
      <c r="H1165"/>
      <c r="I1165"/>
      <c r="J1165"/>
      <c r="K1165"/>
      <c r="L1165"/>
      <c r="M1165"/>
      <c r="N1165"/>
      <c r="O1165"/>
      <c r="P1165"/>
      <c r="Q1165"/>
      <c r="R1165"/>
      <c r="S1165"/>
      <c r="T1165"/>
      <c r="U1165"/>
      <c r="V1165"/>
      <c r="W1165"/>
      <c r="X1165"/>
      <c r="Y1165"/>
      <c r="Z1165"/>
      <c r="AA1165"/>
      <c r="AB1165"/>
      <c r="AC1165"/>
      <c r="AD1165"/>
    </row>
    <row r="1166" spans="1:30">
      <c r="A1166"/>
      <c r="B1166"/>
      <c r="C1166"/>
      <c r="D1166"/>
      <c r="E1166"/>
      <c r="F1166"/>
      <c r="G1166"/>
      <c r="H1166"/>
      <c r="I1166"/>
      <c r="J1166"/>
      <c r="K1166"/>
      <c r="L1166"/>
      <c r="M1166"/>
      <c r="N1166"/>
      <c r="O1166"/>
      <c r="P1166"/>
      <c r="Q1166"/>
      <c r="R1166"/>
      <c r="S1166"/>
      <c r="T1166"/>
      <c r="U1166"/>
      <c r="V1166"/>
      <c r="W1166"/>
      <c r="X1166"/>
      <c r="Y1166"/>
      <c r="Z1166"/>
      <c r="AA1166"/>
      <c r="AB1166"/>
      <c r="AC1166"/>
      <c r="AD1166"/>
    </row>
    <row r="1167" spans="1:30">
      <c r="A1167"/>
      <c r="B1167"/>
      <c r="C1167"/>
      <c r="D1167"/>
      <c r="E1167"/>
      <c r="F1167"/>
      <c r="G1167"/>
      <c r="H1167"/>
      <c r="I1167"/>
      <c r="J1167"/>
      <c r="K1167"/>
      <c r="L1167"/>
      <c r="M1167"/>
      <c r="N1167"/>
      <c r="O1167"/>
      <c r="P1167"/>
      <c r="Q1167"/>
      <c r="R1167"/>
      <c r="S1167"/>
      <c r="T1167"/>
      <c r="U1167"/>
      <c r="V1167"/>
      <c r="W1167"/>
      <c r="X1167"/>
      <c r="Y1167"/>
      <c r="Z1167"/>
      <c r="AA1167"/>
      <c r="AB1167"/>
      <c r="AC1167"/>
      <c r="AD1167"/>
    </row>
    <row r="1168" spans="1:30">
      <c r="A1168"/>
      <c r="B1168"/>
      <c r="C1168"/>
      <c r="D1168"/>
      <c r="E1168"/>
      <c r="F1168"/>
      <c r="G1168"/>
      <c r="H1168"/>
      <c r="I1168"/>
      <c r="J1168"/>
      <c r="K1168"/>
      <c r="L1168"/>
      <c r="M1168"/>
      <c r="N1168"/>
      <c r="O1168"/>
      <c r="P1168"/>
      <c r="Q1168"/>
      <c r="R1168"/>
      <c r="S1168"/>
      <c r="T1168"/>
      <c r="U1168"/>
      <c r="V1168"/>
      <c r="W1168"/>
      <c r="X1168"/>
      <c r="Y1168"/>
      <c r="Z1168"/>
      <c r="AA1168"/>
      <c r="AB1168"/>
      <c r="AC1168"/>
      <c r="AD1168"/>
    </row>
    <row r="1169" spans="1:30">
      <c r="A1169"/>
      <c r="B1169"/>
      <c r="C1169"/>
      <c r="D1169"/>
      <c r="E1169"/>
      <c r="F1169"/>
      <c r="G1169"/>
      <c r="H1169"/>
      <c r="I1169"/>
      <c r="J1169"/>
      <c r="K1169"/>
      <c r="L1169"/>
      <c r="M1169"/>
      <c r="N1169"/>
      <c r="O1169"/>
      <c r="P1169"/>
      <c r="Q1169"/>
      <c r="R1169"/>
      <c r="S1169"/>
      <c r="T1169"/>
      <c r="U1169"/>
      <c r="V1169"/>
      <c r="W1169"/>
      <c r="X1169"/>
      <c r="Y1169"/>
      <c r="Z1169"/>
      <c r="AA1169"/>
      <c r="AB1169"/>
      <c r="AC1169"/>
      <c r="AD1169"/>
    </row>
    <row r="1170" spans="1:30">
      <c r="A1170"/>
      <c r="B1170"/>
      <c r="C1170"/>
      <c r="D1170"/>
      <c r="E1170"/>
      <c r="F1170"/>
      <c r="G1170"/>
      <c r="H1170"/>
      <c r="I1170"/>
      <c r="J1170"/>
      <c r="K1170"/>
      <c r="L1170"/>
      <c r="M1170"/>
      <c r="N1170"/>
      <c r="O1170"/>
      <c r="P1170"/>
      <c r="Q1170"/>
      <c r="R1170"/>
      <c r="S1170"/>
      <c r="T1170"/>
      <c r="U1170"/>
      <c r="V1170"/>
      <c r="W1170"/>
      <c r="X1170"/>
      <c r="Y1170"/>
      <c r="Z1170"/>
      <c r="AA1170"/>
      <c r="AB1170"/>
      <c r="AC1170"/>
      <c r="AD1170"/>
    </row>
    <row r="1171" spans="1:30">
      <c r="A1171"/>
      <c r="B1171"/>
      <c r="C1171"/>
      <c r="D1171"/>
      <c r="E1171"/>
      <c r="F1171"/>
      <c r="G1171"/>
      <c r="H1171"/>
      <c r="I1171"/>
      <c r="J1171"/>
      <c r="K1171"/>
      <c r="L1171"/>
      <c r="M1171"/>
      <c r="N1171"/>
      <c r="O1171"/>
      <c r="P1171"/>
      <c r="Q1171"/>
      <c r="R1171"/>
      <c r="S1171"/>
      <c r="T1171"/>
      <c r="U1171"/>
      <c r="V1171"/>
      <c r="W1171"/>
      <c r="X1171"/>
      <c r="Y1171"/>
      <c r="Z1171"/>
      <c r="AA1171"/>
      <c r="AB1171"/>
      <c r="AC1171"/>
      <c r="AD1171"/>
    </row>
    <row r="1172" spans="1:30">
      <c r="A1172"/>
      <c r="B1172"/>
      <c r="C1172"/>
      <c r="D1172"/>
      <c r="E1172"/>
      <c r="F1172"/>
      <c r="G1172"/>
      <c r="H1172"/>
      <c r="I1172"/>
      <c r="J1172"/>
      <c r="K1172"/>
      <c r="L1172"/>
      <c r="M1172"/>
      <c r="N1172"/>
      <c r="O1172"/>
      <c r="P1172"/>
      <c r="Q1172"/>
      <c r="R1172"/>
      <c r="S1172"/>
      <c r="T1172"/>
      <c r="U1172"/>
      <c r="V1172"/>
      <c r="W1172"/>
      <c r="X1172"/>
      <c r="Y1172"/>
      <c r="Z1172"/>
      <c r="AA1172"/>
      <c r="AB1172"/>
      <c r="AC1172"/>
      <c r="AD1172"/>
    </row>
    <row r="1173" spans="1:30">
      <c r="A1173"/>
      <c r="B1173"/>
      <c r="C1173"/>
      <c r="D1173"/>
      <c r="E1173"/>
      <c r="F1173"/>
      <c r="G1173"/>
      <c r="H1173"/>
      <c r="I1173"/>
      <c r="J1173"/>
      <c r="K1173"/>
      <c r="L1173"/>
      <c r="M1173"/>
      <c r="N1173"/>
      <c r="O1173"/>
      <c r="P1173"/>
      <c r="Q1173"/>
      <c r="R1173"/>
      <c r="S1173"/>
      <c r="T1173"/>
      <c r="U1173"/>
      <c r="V1173"/>
      <c r="W1173"/>
      <c r="X1173"/>
      <c r="Y1173"/>
      <c r="Z1173"/>
      <c r="AA1173"/>
      <c r="AB1173"/>
      <c r="AC1173"/>
      <c r="AD1173"/>
    </row>
    <row r="1174" spans="1:30">
      <c r="A1174"/>
      <c r="B1174"/>
      <c r="C1174"/>
      <c r="D1174"/>
      <c r="E1174"/>
      <c r="F1174"/>
      <c r="G1174"/>
      <c r="H1174"/>
      <c r="I1174"/>
      <c r="J1174"/>
      <c r="K1174"/>
      <c r="L1174"/>
      <c r="M1174"/>
      <c r="N1174"/>
      <c r="O1174"/>
      <c r="P1174"/>
      <c r="Q1174"/>
      <c r="R1174"/>
      <c r="S1174"/>
      <c r="T1174"/>
      <c r="U1174"/>
      <c r="V1174"/>
      <c r="W1174"/>
      <c r="X1174"/>
      <c r="Y1174"/>
      <c r="Z1174"/>
      <c r="AA1174"/>
      <c r="AB1174"/>
      <c r="AC1174"/>
      <c r="AD1174"/>
    </row>
    <row r="1175" spans="1:30">
      <c r="A1175"/>
      <c r="B1175"/>
      <c r="C1175"/>
      <c r="D1175"/>
      <c r="E1175"/>
      <c r="F1175"/>
      <c r="G1175"/>
      <c r="H1175"/>
      <c r="I1175"/>
      <c r="J1175"/>
      <c r="K1175"/>
      <c r="L1175"/>
      <c r="M1175"/>
      <c r="N1175"/>
      <c r="O1175"/>
      <c r="P1175"/>
      <c r="Q1175"/>
      <c r="R1175"/>
      <c r="S1175"/>
      <c r="T1175"/>
      <c r="U1175"/>
      <c r="V1175"/>
      <c r="W1175"/>
      <c r="X1175"/>
      <c r="Y1175"/>
      <c r="Z1175"/>
      <c r="AA1175"/>
      <c r="AB1175"/>
      <c r="AC1175"/>
      <c r="AD1175"/>
    </row>
    <row r="1176" spans="1:30">
      <c r="A1176"/>
      <c r="B1176"/>
      <c r="C1176"/>
      <c r="D1176"/>
      <c r="E1176"/>
      <c r="F1176"/>
      <c r="G1176"/>
      <c r="H1176"/>
      <c r="I1176"/>
      <c r="J1176"/>
      <c r="K1176"/>
      <c r="L1176"/>
      <c r="M1176"/>
      <c r="N1176"/>
      <c r="O1176"/>
      <c r="P1176"/>
      <c r="Q1176"/>
      <c r="R1176"/>
      <c r="S1176"/>
      <c r="T1176"/>
      <c r="U1176"/>
      <c r="V1176"/>
      <c r="W1176"/>
      <c r="X1176"/>
      <c r="Y1176"/>
      <c r="Z1176"/>
      <c r="AA1176"/>
      <c r="AB1176"/>
      <c r="AC1176"/>
      <c r="AD1176"/>
    </row>
    <row r="1177" spans="1:30">
      <c r="A1177"/>
      <c r="B1177"/>
      <c r="C1177"/>
      <c r="D1177"/>
      <c r="E1177"/>
      <c r="F1177"/>
      <c r="G1177"/>
      <c r="H1177"/>
      <c r="I1177"/>
      <c r="J1177"/>
      <c r="K1177"/>
      <c r="L1177"/>
      <c r="M1177"/>
      <c r="N1177"/>
      <c r="O1177"/>
      <c r="P1177"/>
      <c r="Q1177"/>
      <c r="R1177"/>
      <c r="S1177"/>
      <c r="T1177"/>
      <c r="U1177"/>
      <c r="V1177"/>
      <c r="W1177"/>
      <c r="X1177"/>
      <c r="Y1177"/>
      <c r="Z1177"/>
      <c r="AA1177"/>
      <c r="AB1177"/>
      <c r="AC1177"/>
      <c r="AD1177"/>
    </row>
    <row r="1178" spans="1:30">
      <c r="A1178"/>
      <c r="B1178"/>
      <c r="C1178"/>
      <c r="D1178"/>
      <c r="E1178"/>
      <c r="F1178"/>
      <c r="G1178"/>
      <c r="H1178"/>
      <c r="I1178"/>
      <c r="J1178"/>
      <c r="K1178"/>
      <c r="L1178"/>
      <c r="M1178"/>
      <c r="N1178"/>
      <c r="O1178"/>
      <c r="P1178"/>
      <c r="Q1178"/>
      <c r="R1178"/>
      <c r="S1178"/>
      <c r="T1178"/>
      <c r="U1178"/>
      <c r="V1178"/>
      <c r="W1178"/>
      <c r="X1178"/>
      <c r="Y1178"/>
      <c r="Z1178"/>
      <c r="AA1178"/>
      <c r="AB1178"/>
      <c r="AC1178"/>
      <c r="AD1178"/>
    </row>
    <row r="1179" spans="1:30">
      <c r="A1179"/>
      <c r="B1179"/>
      <c r="C1179"/>
      <c r="D1179"/>
      <c r="E1179"/>
      <c r="F1179"/>
      <c r="G1179"/>
      <c r="H1179"/>
      <c r="I1179"/>
      <c r="J1179"/>
      <c r="K1179"/>
      <c r="L1179"/>
      <c r="M1179"/>
      <c r="N1179"/>
      <c r="O1179"/>
      <c r="P1179"/>
      <c r="Q1179"/>
      <c r="R1179"/>
      <c r="S1179"/>
      <c r="T1179"/>
      <c r="U1179"/>
      <c r="V1179"/>
      <c r="W1179"/>
      <c r="X1179"/>
      <c r="Y1179"/>
      <c r="Z1179"/>
      <c r="AA1179"/>
      <c r="AB1179"/>
      <c r="AC1179"/>
      <c r="AD1179"/>
    </row>
    <row r="1180" spans="1:30">
      <c r="A1180"/>
      <c r="B1180"/>
      <c r="C1180"/>
      <c r="D1180"/>
      <c r="E1180"/>
      <c r="F1180"/>
      <c r="G1180"/>
      <c r="H1180"/>
      <c r="I1180"/>
      <c r="J1180"/>
      <c r="K1180"/>
      <c r="L1180"/>
      <c r="M1180"/>
      <c r="N1180"/>
      <c r="O1180"/>
      <c r="P1180"/>
      <c r="Q1180"/>
      <c r="R1180"/>
      <c r="S1180"/>
      <c r="T1180"/>
      <c r="U1180"/>
      <c r="V1180"/>
      <c r="W1180"/>
      <c r="X1180"/>
      <c r="Y1180"/>
      <c r="Z1180"/>
      <c r="AA1180"/>
      <c r="AB1180"/>
      <c r="AC1180"/>
      <c r="AD1180"/>
    </row>
    <row r="1181" spans="1:30">
      <c r="A1181"/>
      <c r="B1181"/>
      <c r="C1181"/>
      <c r="D1181"/>
      <c r="E1181"/>
      <c r="F1181"/>
      <c r="G1181"/>
      <c r="H1181"/>
      <c r="I1181"/>
      <c r="J1181"/>
      <c r="K1181"/>
      <c r="L1181"/>
      <c r="M1181"/>
      <c r="N1181"/>
      <c r="O1181"/>
      <c r="P1181"/>
      <c r="Q1181"/>
      <c r="R1181"/>
      <c r="S1181"/>
      <c r="T1181"/>
      <c r="U1181"/>
      <c r="V1181"/>
      <c r="W1181"/>
      <c r="X1181"/>
      <c r="Y1181"/>
      <c r="Z1181"/>
      <c r="AA1181"/>
      <c r="AB1181"/>
      <c r="AC1181"/>
      <c r="AD1181"/>
    </row>
    <row r="1182" spans="1:30">
      <c r="A1182"/>
      <c r="B1182"/>
      <c r="C1182"/>
      <c r="D1182"/>
      <c r="E1182"/>
      <c r="F1182"/>
      <c r="G1182"/>
      <c r="H1182"/>
      <c r="I1182"/>
      <c r="J1182"/>
      <c r="K1182"/>
      <c r="L1182"/>
      <c r="M1182"/>
      <c r="N1182"/>
      <c r="O1182"/>
      <c r="P1182"/>
      <c r="Q1182"/>
      <c r="R1182"/>
      <c r="S1182"/>
      <c r="T1182"/>
      <c r="U1182"/>
      <c r="V1182"/>
      <c r="W1182"/>
      <c r="X1182"/>
      <c r="Y1182"/>
      <c r="Z1182"/>
      <c r="AA1182"/>
      <c r="AB1182"/>
      <c r="AC1182"/>
      <c r="AD1182"/>
    </row>
    <row r="1183" spans="1:30">
      <c r="A1183"/>
      <c r="B1183"/>
      <c r="C1183"/>
      <c r="D1183"/>
      <c r="E1183"/>
      <c r="F1183"/>
      <c r="G1183"/>
      <c r="H1183"/>
      <c r="I1183"/>
      <c r="J1183"/>
      <c r="K1183"/>
      <c r="L1183"/>
      <c r="M1183"/>
      <c r="N1183"/>
      <c r="O1183"/>
      <c r="P1183"/>
      <c r="Q1183"/>
      <c r="R1183"/>
      <c r="S1183"/>
      <c r="T1183"/>
      <c r="U1183"/>
      <c r="V1183"/>
      <c r="W1183"/>
      <c r="X1183"/>
      <c r="Y1183"/>
      <c r="Z1183"/>
      <c r="AA1183"/>
      <c r="AB1183"/>
      <c r="AC1183"/>
      <c r="AD1183"/>
    </row>
    <row r="1184" spans="1:30">
      <c r="A1184"/>
      <c r="B1184"/>
      <c r="C1184"/>
      <c r="D1184"/>
      <c r="E1184"/>
      <c r="F1184"/>
      <c r="G1184"/>
      <c r="H1184"/>
      <c r="I1184"/>
      <c r="J1184"/>
      <c r="K1184"/>
      <c r="L1184"/>
      <c r="M1184"/>
      <c r="N1184"/>
      <c r="O1184"/>
      <c r="P1184"/>
      <c r="Q1184"/>
      <c r="R1184"/>
      <c r="S1184"/>
      <c r="T1184"/>
      <c r="U1184"/>
      <c r="V1184"/>
      <c r="W1184"/>
      <c r="X1184"/>
      <c r="Y1184"/>
      <c r="Z1184"/>
      <c r="AA1184"/>
      <c r="AB1184"/>
      <c r="AC1184"/>
      <c r="AD1184"/>
    </row>
    <row r="1185" spans="1:30">
      <c r="A1185"/>
      <c r="B1185"/>
      <c r="C1185"/>
      <c r="D1185"/>
      <c r="E1185"/>
      <c r="F1185"/>
      <c r="G1185"/>
      <c r="H1185"/>
      <c r="I1185"/>
      <c r="J1185"/>
      <c r="K1185"/>
      <c r="L1185"/>
      <c r="M1185"/>
      <c r="N1185"/>
      <c r="O1185"/>
      <c r="P1185"/>
      <c r="Q1185"/>
      <c r="R1185"/>
      <c r="S1185"/>
      <c r="T1185"/>
      <c r="U1185"/>
      <c r="V1185"/>
      <c r="W1185"/>
      <c r="X1185"/>
      <c r="Y1185"/>
      <c r="Z1185"/>
      <c r="AA1185"/>
      <c r="AB1185"/>
      <c r="AC1185"/>
      <c r="AD1185"/>
    </row>
    <row r="1186" spans="1:30">
      <c r="A1186"/>
      <c r="B1186"/>
      <c r="C1186"/>
      <c r="D1186"/>
      <c r="E1186"/>
      <c r="F1186"/>
      <c r="G1186"/>
      <c r="H1186"/>
      <c r="I1186"/>
      <c r="J1186"/>
      <c r="K1186"/>
      <c r="L1186"/>
      <c r="M1186"/>
      <c r="N1186"/>
      <c r="O1186"/>
      <c r="P1186"/>
      <c r="Q1186"/>
      <c r="R1186"/>
      <c r="S1186"/>
      <c r="T1186"/>
      <c r="U1186"/>
      <c r="V1186"/>
      <c r="W1186"/>
      <c r="X1186"/>
      <c r="Y1186"/>
      <c r="Z1186"/>
      <c r="AA1186"/>
      <c r="AB1186"/>
      <c r="AC1186"/>
      <c r="AD1186"/>
    </row>
    <row r="1187" spans="1:30">
      <c r="A1187"/>
      <c r="B1187"/>
      <c r="C1187"/>
      <c r="D1187"/>
      <c r="E1187"/>
      <c r="F1187"/>
      <c r="G1187"/>
      <c r="H1187"/>
      <c r="I1187"/>
      <c r="J1187"/>
      <c r="K1187"/>
      <c r="L1187"/>
      <c r="M1187"/>
      <c r="N1187"/>
      <c r="O1187"/>
      <c r="P1187"/>
      <c r="Q1187"/>
      <c r="R1187"/>
      <c r="S1187"/>
      <c r="T1187"/>
      <c r="U1187"/>
      <c r="V1187"/>
      <c r="W1187"/>
      <c r="X1187"/>
      <c r="Y1187"/>
      <c r="Z1187"/>
      <c r="AA1187"/>
      <c r="AB1187"/>
      <c r="AC1187"/>
      <c r="AD1187"/>
    </row>
    <row r="1188" spans="1:30">
      <c r="A1188"/>
      <c r="B1188"/>
      <c r="C1188"/>
      <c r="D1188"/>
      <c r="E1188"/>
      <c r="F1188"/>
      <c r="G1188"/>
      <c r="H1188"/>
      <c r="I1188"/>
      <c r="J1188"/>
      <c r="K1188"/>
      <c r="L1188"/>
      <c r="M1188"/>
      <c r="N1188"/>
      <c r="O1188"/>
      <c r="P1188"/>
      <c r="Q1188"/>
      <c r="R1188"/>
      <c r="S1188"/>
      <c r="T1188"/>
      <c r="U1188"/>
      <c r="V1188"/>
      <c r="W1188"/>
      <c r="X1188"/>
      <c r="Y1188"/>
      <c r="Z1188"/>
      <c r="AA1188"/>
      <c r="AB1188"/>
      <c r="AC1188"/>
      <c r="AD1188"/>
    </row>
    <row r="1189" spans="1:30">
      <c r="A1189"/>
      <c r="B1189"/>
      <c r="C1189"/>
      <c r="D1189"/>
      <c r="E1189"/>
      <c r="F1189"/>
      <c r="G1189"/>
      <c r="H1189"/>
      <c r="I1189"/>
      <c r="J1189"/>
      <c r="K1189"/>
      <c r="L1189"/>
      <c r="M1189"/>
      <c r="N1189"/>
      <c r="O1189"/>
      <c r="P1189"/>
      <c r="Q1189"/>
      <c r="R1189"/>
      <c r="S1189"/>
      <c r="T1189"/>
      <c r="U1189"/>
      <c r="V1189"/>
      <c r="W1189"/>
      <c r="X1189"/>
      <c r="Y1189"/>
      <c r="Z1189"/>
      <c r="AA1189"/>
      <c r="AB1189"/>
      <c r="AC1189"/>
      <c r="AD1189"/>
    </row>
    <row r="1190" spans="1:30">
      <c r="A1190"/>
      <c r="B1190"/>
      <c r="C1190"/>
      <c r="D1190"/>
      <c r="E1190"/>
      <c r="F1190"/>
      <c r="G1190"/>
      <c r="H1190"/>
      <c r="I1190"/>
      <c r="J1190"/>
      <c r="K1190"/>
      <c r="L1190"/>
      <c r="M1190"/>
      <c r="N1190"/>
      <c r="O1190"/>
      <c r="P1190"/>
      <c r="Q1190"/>
      <c r="R1190"/>
      <c r="S1190"/>
      <c r="T1190"/>
      <c r="U1190"/>
      <c r="V1190"/>
      <c r="W1190"/>
      <c r="X1190"/>
      <c r="Y1190"/>
      <c r="Z1190"/>
      <c r="AA1190"/>
      <c r="AB1190"/>
      <c r="AC1190"/>
      <c r="AD1190"/>
    </row>
    <row r="1191" spans="1:30">
      <c r="A1191"/>
      <c r="B1191"/>
      <c r="C1191"/>
      <c r="D1191"/>
      <c r="E1191"/>
      <c r="F1191"/>
      <c r="G1191"/>
      <c r="H1191"/>
      <c r="I1191"/>
      <c r="J1191"/>
      <c r="K1191"/>
      <c r="L1191"/>
      <c r="M1191"/>
      <c r="N1191"/>
      <c r="O1191"/>
      <c r="P1191"/>
      <c r="Q1191"/>
      <c r="R1191"/>
      <c r="S1191"/>
      <c r="T1191"/>
      <c r="U1191"/>
      <c r="V1191"/>
      <c r="W1191"/>
      <c r="X1191"/>
      <c r="Y1191"/>
      <c r="Z1191"/>
      <c r="AA1191"/>
      <c r="AB1191"/>
      <c r="AC1191"/>
      <c r="AD1191"/>
    </row>
    <row r="1192" spans="1:30">
      <c r="A1192"/>
      <c r="B1192"/>
      <c r="C1192"/>
      <c r="D1192"/>
      <c r="E1192"/>
      <c r="F1192"/>
      <c r="G1192"/>
      <c r="H1192"/>
      <c r="I1192"/>
      <c r="J1192"/>
      <c r="K1192"/>
      <c r="L1192"/>
      <c r="M1192"/>
      <c r="N1192"/>
      <c r="O1192"/>
      <c r="P1192"/>
      <c r="Q1192"/>
      <c r="R1192"/>
      <c r="S1192"/>
      <c r="T1192"/>
      <c r="U1192"/>
      <c r="V1192"/>
      <c r="W1192"/>
      <c r="X1192"/>
      <c r="Y1192"/>
      <c r="Z1192"/>
      <c r="AA1192"/>
      <c r="AB1192"/>
      <c r="AC1192"/>
      <c r="AD1192"/>
    </row>
    <row r="1193" spans="1:30">
      <c r="A1193"/>
      <c r="B1193"/>
      <c r="C1193"/>
      <c r="D1193"/>
      <c r="E1193"/>
      <c r="F1193"/>
      <c r="G1193"/>
      <c r="H1193"/>
      <c r="I1193"/>
      <c r="J1193"/>
      <c r="K1193"/>
      <c r="L1193"/>
      <c r="M1193"/>
      <c r="N1193"/>
      <c r="O1193"/>
      <c r="P1193"/>
      <c r="Q1193"/>
      <c r="R1193"/>
      <c r="S1193"/>
      <c r="T1193"/>
      <c r="U1193"/>
      <c r="V1193"/>
      <c r="W1193"/>
      <c r="X1193"/>
      <c r="Y1193"/>
      <c r="Z1193"/>
      <c r="AA1193"/>
      <c r="AB1193"/>
      <c r="AC1193"/>
      <c r="AD1193"/>
    </row>
    <row r="1194" spans="1:30">
      <c r="A1194"/>
      <c r="B1194"/>
      <c r="C1194"/>
      <c r="D1194"/>
      <c r="E1194"/>
      <c r="F1194"/>
      <c r="G1194"/>
      <c r="H1194"/>
      <c r="I1194"/>
      <c r="J1194"/>
      <c r="K1194"/>
      <c r="L1194"/>
      <c r="M1194"/>
      <c r="N1194"/>
      <c r="O1194"/>
      <c r="P1194"/>
      <c r="Q1194"/>
      <c r="R1194"/>
      <c r="S1194"/>
      <c r="T1194"/>
      <c r="U1194"/>
      <c r="V1194"/>
      <c r="W1194"/>
      <c r="X1194"/>
      <c r="Y1194"/>
      <c r="Z1194"/>
      <c r="AA1194"/>
      <c r="AB1194"/>
      <c r="AC1194"/>
      <c r="AD1194"/>
    </row>
    <row r="1195" spans="1:30">
      <c r="A1195"/>
      <c r="B1195"/>
      <c r="C1195"/>
      <c r="D1195"/>
      <c r="E1195"/>
      <c r="F1195"/>
      <c r="G1195"/>
      <c r="H1195"/>
      <c r="I1195"/>
      <c r="J1195"/>
      <c r="K1195"/>
      <c r="L1195"/>
      <c r="M1195"/>
      <c r="N1195"/>
      <c r="O1195"/>
      <c r="P1195"/>
      <c r="Q1195"/>
      <c r="R1195"/>
      <c r="S1195"/>
      <c r="T1195"/>
      <c r="U1195"/>
      <c r="V1195"/>
      <c r="W1195"/>
      <c r="X1195"/>
      <c r="Y1195"/>
      <c r="Z1195"/>
      <c r="AA1195"/>
      <c r="AB1195"/>
      <c r="AC1195"/>
      <c r="AD1195"/>
    </row>
    <row r="1196" spans="1:30">
      <c r="A1196"/>
      <c r="B1196"/>
      <c r="C1196"/>
      <c r="D1196"/>
      <c r="E1196"/>
      <c r="F1196"/>
      <c r="G1196"/>
      <c r="H1196"/>
      <c r="I1196"/>
      <c r="J1196"/>
      <c r="K1196"/>
      <c r="L1196"/>
      <c r="M1196"/>
      <c r="N1196"/>
      <c r="O1196"/>
      <c r="P1196"/>
      <c r="Q1196"/>
      <c r="R1196"/>
      <c r="S1196"/>
      <c r="T1196"/>
      <c r="U1196"/>
      <c r="V1196"/>
      <c r="W1196"/>
      <c r="X1196"/>
      <c r="Y1196"/>
      <c r="Z1196"/>
      <c r="AA1196"/>
      <c r="AB1196"/>
      <c r="AC1196"/>
      <c r="AD1196"/>
    </row>
    <row r="1197" spans="1:30">
      <c r="A1197"/>
      <c r="B1197"/>
      <c r="C1197"/>
      <c r="D1197"/>
      <c r="E1197"/>
      <c r="F1197"/>
      <c r="G1197"/>
      <c r="H1197"/>
      <c r="I1197"/>
      <c r="J1197"/>
      <c r="K1197"/>
      <c r="L1197"/>
      <c r="M1197"/>
      <c r="N1197"/>
      <c r="O1197"/>
      <c r="P1197"/>
      <c r="Q1197"/>
      <c r="R1197"/>
      <c r="S1197"/>
      <c r="T1197"/>
      <c r="U1197"/>
      <c r="V1197"/>
      <c r="W1197"/>
      <c r="X1197"/>
      <c r="Y1197"/>
      <c r="Z1197"/>
      <c r="AA1197"/>
      <c r="AB1197"/>
      <c r="AC1197"/>
      <c r="AD1197"/>
    </row>
    <row r="1198" spans="1:30">
      <c r="A1198"/>
      <c r="B1198"/>
      <c r="C1198"/>
      <c r="D1198"/>
      <c r="E1198"/>
      <c r="F1198"/>
      <c r="G1198"/>
      <c r="H1198"/>
      <c r="I1198"/>
      <c r="J1198"/>
      <c r="K1198"/>
      <c r="L1198"/>
      <c r="M1198"/>
      <c r="N1198"/>
      <c r="O1198"/>
      <c r="P1198"/>
      <c r="Q1198"/>
      <c r="R1198"/>
      <c r="S1198"/>
      <c r="T1198"/>
      <c r="U1198"/>
      <c r="V1198"/>
      <c r="W1198"/>
      <c r="X1198"/>
      <c r="Y1198"/>
      <c r="Z1198"/>
      <c r="AA1198"/>
      <c r="AB1198"/>
      <c r="AC1198"/>
      <c r="AD1198"/>
    </row>
    <row r="1199" spans="1:30">
      <c r="A1199"/>
      <c r="B1199"/>
      <c r="C1199"/>
      <c r="D1199"/>
      <c r="E1199"/>
      <c r="F1199"/>
      <c r="G1199"/>
      <c r="H1199"/>
      <c r="I1199"/>
      <c r="J1199"/>
      <c r="K1199"/>
      <c r="L1199"/>
      <c r="M1199"/>
      <c r="N1199"/>
      <c r="O1199"/>
      <c r="P1199"/>
      <c r="Q1199"/>
      <c r="R1199"/>
      <c r="S1199"/>
      <c r="T1199"/>
      <c r="U1199"/>
      <c r="V1199"/>
      <c r="W1199"/>
      <c r="X1199"/>
      <c r="Y1199"/>
      <c r="Z1199"/>
      <c r="AA1199"/>
      <c r="AB1199"/>
      <c r="AC1199"/>
      <c r="AD1199"/>
    </row>
    <row r="1200" spans="1:30">
      <c r="A1200"/>
      <c r="B1200"/>
      <c r="C1200"/>
      <c r="D1200"/>
      <c r="E1200"/>
      <c r="F1200"/>
      <c r="G1200"/>
      <c r="H1200"/>
      <c r="I1200"/>
      <c r="J1200"/>
      <c r="K1200"/>
      <c r="L1200"/>
      <c r="M1200"/>
      <c r="N1200"/>
      <c r="O1200"/>
      <c r="P1200"/>
      <c r="Q1200"/>
      <c r="R1200"/>
      <c r="S1200"/>
      <c r="T1200"/>
      <c r="U1200"/>
      <c r="V1200"/>
      <c r="W1200"/>
      <c r="X1200"/>
      <c r="Y1200"/>
      <c r="Z1200"/>
      <c r="AA1200"/>
      <c r="AB1200"/>
      <c r="AC1200"/>
      <c r="AD1200"/>
    </row>
    <row r="1201" spans="1:30">
      <c r="A1201"/>
      <c r="B1201"/>
      <c r="C1201"/>
      <c r="D1201"/>
      <c r="E1201"/>
      <c r="F1201"/>
      <c r="G1201"/>
      <c r="H1201"/>
      <c r="I1201"/>
      <c r="J1201"/>
      <c r="K1201"/>
      <c r="L1201"/>
      <c r="M1201"/>
      <c r="N1201"/>
      <c r="O1201"/>
      <c r="P1201"/>
      <c r="Q1201"/>
      <c r="R1201"/>
      <c r="S1201"/>
      <c r="T1201"/>
      <c r="U1201"/>
      <c r="V1201"/>
      <c r="W1201"/>
      <c r="X1201"/>
      <c r="Y1201"/>
      <c r="Z1201"/>
      <c r="AA1201"/>
      <c r="AB1201"/>
      <c r="AC1201"/>
      <c r="AD1201"/>
    </row>
    <row r="1202" spans="1:30">
      <c r="A1202"/>
      <c r="B1202"/>
      <c r="C1202"/>
      <c r="D1202"/>
      <c r="E1202"/>
      <c r="F1202"/>
      <c r="G1202"/>
      <c r="H1202"/>
      <c r="I1202"/>
      <c r="J1202"/>
      <c r="K1202"/>
      <c r="L1202"/>
      <c r="M1202"/>
      <c r="N1202"/>
      <c r="O1202"/>
      <c r="P1202"/>
      <c r="Q1202"/>
      <c r="R1202"/>
      <c r="S1202"/>
      <c r="T1202"/>
      <c r="U1202"/>
      <c r="V1202"/>
      <c r="W1202"/>
      <c r="X1202"/>
      <c r="Y1202"/>
      <c r="Z1202"/>
      <c r="AA1202"/>
      <c r="AB1202"/>
      <c r="AC1202"/>
      <c r="AD1202"/>
    </row>
    <row r="1203" spans="1:30">
      <c r="A1203"/>
      <c r="B1203"/>
      <c r="C1203"/>
      <c r="D1203"/>
      <c r="E1203"/>
      <c r="F1203"/>
      <c r="G1203"/>
      <c r="H1203"/>
      <c r="I1203"/>
      <c r="J1203"/>
      <c r="K1203"/>
      <c r="L1203"/>
      <c r="M1203"/>
      <c r="N1203"/>
      <c r="O1203"/>
      <c r="P1203"/>
      <c r="Q1203"/>
      <c r="R1203"/>
      <c r="S1203"/>
      <c r="T1203"/>
      <c r="U1203"/>
      <c r="V1203"/>
      <c r="W1203"/>
      <c r="X1203"/>
      <c r="Y1203"/>
      <c r="Z1203"/>
      <c r="AA1203"/>
      <c r="AB1203"/>
      <c r="AC1203"/>
      <c r="AD1203"/>
    </row>
    <row r="1204" spans="1:30">
      <c r="A1204"/>
      <c r="B1204"/>
      <c r="C1204"/>
      <c r="D1204"/>
      <c r="E1204"/>
      <c r="F1204"/>
      <c r="G1204"/>
      <c r="H1204"/>
      <c r="I1204"/>
      <c r="J1204"/>
      <c r="K1204"/>
      <c r="L1204"/>
      <c r="M1204"/>
      <c r="N1204"/>
      <c r="O1204"/>
      <c r="P1204"/>
      <c r="Q1204"/>
      <c r="R1204"/>
      <c r="S1204"/>
      <c r="T1204"/>
      <c r="U1204"/>
      <c r="V1204"/>
      <c r="W1204"/>
      <c r="X1204"/>
      <c r="Y1204"/>
      <c r="Z1204"/>
      <c r="AA1204"/>
      <c r="AB1204"/>
      <c r="AC1204"/>
      <c r="AD1204"/>
    </row>
    <row r="1205" spans="1:30">
      <c r="A1205"/>
      <c r="B1205"/>
      <c r="C1205"/>
      <c r="D1205"/>
      <c r="E1205"/>
      <c r="F1205"/>
      <c r="G1205"/>
      <c r="H1205"/>
      <c r="I1205"/>
      <c r="J1205"/>
      <c r="K1205"/>
      <c r="L1205"/>
      <c r="M1205"/>
      <c r="N1205"/>
      <c r="O1205"/>
      <c r="P1205"/>
      <c r="Q1205"/>
      <c r="R1205"/>
      <c r="S1205"/>
      <c r="T1205"/>
      <c r="U1205"/>
      <c r="V1205"/>
      <c r="W1205"/>
      <c r="X1205"/>
      <c r="Y1205"/>
      <c r="Z1205"/>
      <c r="AA1205"/>
      <c r="AB1205"/>
      <c r="AC1205"/>
      <c r="AD1205"/>
    </row>
    <row r="1206" spans="1:30">
      <c r="A1206"/>
      <c r="B1206"/>
      <c r="C1206"/>
      <c r="D1206"/>
      <c r="E1206"/>
      <c r="F1206"/>
      <c r="G1206"/>
      <c r="H1206"/>
      <c r="I1206"/>
      <c r="J1206"/>
      <c r="K1206"/>
      <c r="L1206"/>
      <c r="M1206"/>
      <c r="N1206"/>
      <c r="O1206"/>
      <c r="P1206"/>
      <c r="Q1206"/>
      <c r="R1206"/>
      <c r="S1206"/>
      <c r="T1206"/>
      <c r="U1206"/>
      <c r="V1206"/>
      <c r="W1206"/>
      <c r="X1206"/>
      <c r="Y1206"/>
      <c r="Z1206"/>
      <c r="AA1206"/>
      <c r="AB1206"/>
      <c r="AC1206"/>
      <c r="AD1206"/>
    </row>
    <row r="1207" spans="1:30">
      <c r="A1207"/>
      <c r="B1207"/>
      <c r="C1207"/>
      <c r="D1207"/>
      <c r="E1207"/>
      <c r="F1207"/>
      <c r="G1207"/>
      <c r="H1207"/>
      <c r="I1207"/>
      <c r="J1207"/>
      <c r="K1207"/>
      <c r="L1207"/>
      <c r="M1207"/>
      <c r="N1207"/>
      <c r="O1207"/>
      <c r="P1207"/>
      <c r="Q1207"/>
      <c r="R1207"/>
      <c r="S1207"/>
      <c r="T1207"/>
      <c r="U1207"/>
      <c r="V1207"/>
      <c r="W1207"/>
      <c r="X1207"/>
      <c r="Y1207"/>
      <c r="Z1207"/>
      <c r="AA1207"/>
      <c r="AB1207"/>
      <c r="AC1207"/>
      <c r="AD1207"/>
    </row>
    <row r="1208" spans="1:30">
      <c r="A1208"/>
      <c r="B1208"/>
      <c r="C1208"/>
      <c r="D1208"/>
      <c r="E1208"/>
      <c r="F1208"/>
      <c r="G1208"/>
      <c r="H1208"/>
      <c r="I1208"/>
      <c r="J1208"/>
      <c r="K1208"/>
      <c r="L1208"/>
      <c r="M1208"/>
      <c r="N1208"/>
      <c r="O1208"/>
      <c r="P1208"/>
      <c r="Q1208"/>
      <c r="R1208"/>
      <c r="S1208"/>
      <c r="T1208"/>
      <c r="U1208"/>
      <c r="V1208"/>
      <c r="W1208"/>
      <c r="X1208"/>
      <c r="Y1208"/>
      <c r="Z1208"/>
      <c r="AA1208"/>
      <c r="AB1208"/>
      <c r="AC1208"/>
      <c r="AD1208"/>
    </row>
    <row r="1209" spans="1:30">
      <c r="A1209"/>
      <c r="B1209"/>
      <c r="C1209"/>
      <c r="D1209"/>
      <c r="E1209"/>
      <c r="F1209"/>
      <c r="G1209"/>
      <c r="H1209"/>
      <c r="I1209"/>
      <c r="J1209"/>
      <c r="K1209"/>
      <c r="L1209"/>
      <c r="M1209"/>
      <c r="N1209"/>
      <c r="O1209"/>
      <c r="P1209"/>
      <c r="Q1209"/>
      <c r="R1209"/>
      <c r="S1209"/>
      <c r="T1209"/>
      <c r="U1209"/>
      <c r="V1209"/>
      <c r="W1209"/>
      <c r="X1209"/>
      <c r="Y1209"/>
      <c r="Z1209"/>
      <c r="AA1209"/>
      <c r="AB1209"/>
      <c r="AC1209"/>
      <c r="AD1209"/>
    </row>
    <row r="1210" spans="1:30">
      <c r="A1210"/>
      <c r="B1210"/>
      <c r="C1210"/>
      <c r="D1210"/>
      <c r="E1210"/>
      <c r="F1210"/>
      <c r="G1210"/>
      <c r="H1210"/>
      <c r="I1210"/>
      <c r="J1210"/>
      <c r="K1210"/>
      <c r="L1210"/>
      <c r="M1210"/>
      <c r="N1210"/>
      <c r="O1210"/>
      <c r="P1210"/>
      <c r="Q1210"/>
      <c r="R1210"/>
      <c r="S1210"/>
      <c r="T1210"/>
      <c r="U1210"/>
      <c r="V1210"/>
      <c r="W1210"/>
      <c r="X1210"/>
      <c r="Y1210"/>
      <c r="Z1210"/>
      <c r="AA1210"/>
      <c r="AB1210"/>
      <c r="AC1210"/>
      <c r="AD1210"/>
    </row>
    <row r="1211" spans="1:30">
      <c r="A1211"/>
      <c r="B1211"/>
      <c r="C1211"/>
      <c r="D1211"/>
      <c r="E1211"/>
      <c r="F1211"/>
      <c r="G1211"/>
      <c r="H1211"/>
      <c r="I1211"/>
      <c r="J1211"/>
      <c r="K1211"/>
      <c r="L1211"/>
      <c r="M1211"/>
      <c r="N1211"/>
      <c r="O1211"/>
      <c r="P1211"/>
      <c r="Q1211"/>
      <c r="R1211"/>
      <c r="S1211"/>
      <c r="T1211"/>
      <c r="U1211"/>
      <c r="V1211"/>
      <c r="W1211"/>
      <c r="X1211"/>
      <c r="Y1211"/>
      <c r="Z1211"/>
      <c r="AA1211"/>
      <c r="AB1211"/>
      <c r="AC1211"/>
      <c r="AD1211"/>
    </row>
    <row r="1212" spans="1:30">
      <c r="A1212"/>
      <c r="B1212"/>
      <c r="C1212"/>
      <c r="D1212"/>
      <c r="E1212"/>
      <c r="F1212"/>
      <c r="G1212"/>
      <c r="H1212"/>
      <c r="I1212"/>
      <c r="J1212"/>
      <c r="K1212"/>
      <c r="L1212"/>
      <c r="M1212"/>
      <c r="N1212"/>
      <c r="O1212"/>
      <c r="P1212"/>
      <c r="Q1212"/>
      <c r="R1212"/>
      <c r="S1212"/>
      <c r="T1212"/>
      <c r="U1212"/>
      <c r="V1212"/>
      <c r="W1212"/>
      <c r="X1212"/>
      <c r="Y1212"/>
      <c r="Z1212"/>
      <c r="AA1212"/>
      <c r="AB1212"/>
      <c r="AC1212"/>
      <c r="AD1212"/>
    </row>
    <row r="1213" spans="1:30">
      <c r="A1213"/>
      <c r="B1213"/>
      <c r="C1213"/>
      <c r="D1213"/>
      <c r="E1213"/>
      <c r="F1213"/>
      <c r="G1213"/>
      <c r="H1213"/>
      <c r="I1213"/>
      <c r="J1213"/>
      <c r="K1213"/>
      <c r="L1213"/>
      <c r="M1213"/>
      <c r="N1213"/>
      <c r="O1213"/>
      <c r="P1213"/>
      <c r="Q1213"/>
      <c r="R1213"/>
      <c r="S1213"/>
      <c r="T1213"/>
      <c r="U1213"/>
      <c r="V1213"/>
      <c r="W1213"/>
      <c r="X1213"/>
      <c r="Y1213"/>
      <c r="Z1213"/>
      <c r="AA1213"/>
      <c r="AB1213"/>
      <c r="AC1213"/>
      <c r="AD1213"/>
    </row>
    <row r="1214" spans="1:30">
      <c r="A1214"/>
      <c r="B1214"/>
      <c r="C1214"/>
      <c r="D1214"/>
      <c r="E1214"/>
      <c r="F1214"/>
      <c r="G1214"/>
      <c r="H1214"/>
      <c r="I1214"/>
      <c r="J1214"/>
      <c r="K1214"/>
      <c r="L1214"/>
      <c r="M1214"/>
      <c r="N1214"/>
      <c r="O1214"/>
      <c r="P1214"/>
      <c r="Q1214"/>
      <c r="R1214"/>
      <c r="S1214"/>
      <c r="T1214"/>
      <c r="U1214"/>
      <c r="V1214"/>
      <c r="W1214"/>
      <c r="X1214"/>
      <c r="Y1214"/>
      <c r="Z1214"/>
      <c r="AA1214"/>
      <c r="AB1214"/>
      <c r="AC1214"/>
      <c r="AD1214"/>
    </row>
    <row r="1215" spans="1:30">
      <c r="A1215"/>
      <c r="B1215"/>
      <c r="C1215"/>
      <c r="D1215"/>
      <c r="E1215"/>
      <c r="F1215"/>
      <c r="G1215"/>
      <c r="H1215"/>
      <c r="I1215"/>
      <c r="J1215"/>
      <c r="K1215"/>
      <c r="L1215"/>
      <c r="M1215"/>
      <c r="N1215"/>
      <c r="O1215"/>
      <c r="P1215"/>
      <c r="Q1215"/>
      <c r="R1215"/>
      <c r="S1215"/>
      <c r="T1215"/>
      <c r="U1215"/>
      <c r="V1215"/>
      <c r="W1215"/>
      <c r="X1215"/>
      <c r="Y1215"/>
      <c r="Z1215"/>
      <c r="AA1215"/>
      <c r="AB1215"/>
      <c r="AC1215"/>
      <c r="AD1215"/>
    </row>
    <row r="1216" spans="1:30">
      <c r="A1216"/>
      <c r="B1216"/>
      <c r="C1216"/>
      <c r="D1216"/>
      <c r="E1216"/>
      <c r="F1216"/>
      <c r="G1216"/>
      <c r="H1216"/>
      <c r="I1216"/>
      <c r="J1216"/>
      <c r="K1216"/>
      <c r="L1216"/>
      <c r="M1216"/>
      <c r="N1216"/>
      <c r="O1216"/>
      <c r="P1216"/>
      <c r="Q1216"/>
      <c r="R1216"/>
      <c r="S1216"/>
      <c r="T1216"/>
      <c r="U1216"/>
      <c r="V1216"/>
      <c r="W1216"/>
      <c r="X1216"/>
      <c r="Y1216"/>
      <c r="Z1216"/>
      <c r="AA1216"/>
      <c r="AB1216"/>
      <c r="AC1216"/>
      <c r="AD1216"/>
    </row>
    <row r="1217" spans="1:30">
      <c r="A1217"/>
      <c r="B1217"/>
      <c r="C1217"/>
      <c r="D1217"/>
      <c r="E1217"/>
      <c r="F1217"/>
      <c r="G1217"/>
      <c r="H1217"/>
      <c r="I1217"/>
      <c r="J1217"/>
      <c r="K1217"/>
      <c r="L1217"/>
      <c r="M1217"/>
      <c r="N1217"/>
      <c r="O1217"/>
      <c r="P1217"/>
      <c r="Q1217"/>
      <c r="R1217"/>
      <c r="S1217"/>
      <c r="T1217"/>
      <c r="U1217"/>
      <c r="V1217"/>
      <c r="W1217"/>
      <c r="X1217"/>
      <c r="Y1217"/>
      <c r="Z1217"/>
      <c r="AA1217"/>
      <c r="AB1217"/>
      <c r="AC1217"/>
      <c r="AD1217"/>
    </row>
    <row r="1218" spans="1:30">
      <c r="A1218"/>
      <c r="B1218"/>
      <c r="C1218"/>
      <c r="D1218"/>
      <c r="E1218"/>
      <c r="F1218"/>
      <c r="G1218"/>
      <c r="H1218"/>
      <c r="I1218"/>
      <c r="J1218"/>
      <c r="K1218"/>
      <c r="L1218"/>
      <c r="M1218"/>
      <c r="N1218"/>
      <c r="O1218"/>
      <c r="P1218"/>
      <c r="Q1218"/>
      <c r="R1218"/>
      <c r="S1218"/>
      <c r="T1218"/>
      <c r="U1218"/>
      <c r="V1218"/>
      <c r="W1218"/>
      <c r="X1218"/>
      <c r="Y1218"/>
      <c r="Z1218"/>
      <c r="AA1218"/>
      <c r="AB1218"/>
      <c r="AC1218"/>
      <c r="AD1218"/>
    </row>
    <row r="1219" spans="1:30">
      <c r="A1219"/>
      <c r="B1219"/>
      <c r="C1219"/>
      <c r="D1219"/>
      <c r="E1219"/>
      <c r="F1219"/>
      <c r="G1219"/>
      <c r="H1219"/>
      <c r="I1219"/>
      <c r="J1219"/>
      <c r="K1219"/>
      <c r="L1219"/>
      <c r="M1219"/>
      <c r="N1219"/>
      <c r="O1219"/>
      <c r="P1219"/>
      <c r="Q1219"/>
      <c r="R1219"/>
      <c r="S1219"/>
      <c r="T1219"/>
      <c r="U1219"/>
      <c r="V1219"/>
      <c r="W1219"/>
      <c r="X1219"/>
      <c r="Y1219"/>
      <c r="Z1219"/>
      <c r="AA1219"/>
      <c r="AB1219"/>
      <c r="AC1219"/>
      <c r="AD1219"/>
    </row>
    <row r="1220" spans="1:30">
      <c r="A1220"/>
      <c r="B1220"/>
      <c r="C1220"/>
      <c r="D1220"/>
      <c r="E1220"/>
      <c r="F1220"/>
      <c r="G1220"/>
      <c r="H1220"/>
      <c r="I1220"/>
      <c r="J1220"/>
      <c r="K1220"/>
      <c r="L1220"/>
      <c r="M1220"/>
      <c r="N1220"/>
      <c r="O1220"/>
      <c r="P1220"/>
      <c r="Q1220"/>
      <c r="R1220"/>
      <c r="S1220"/>
      <c r="T1220"/>
      <c r="U1220"/>
      <c r="V1220"/>
      <c r="W1220"/>
      <c r="X1220"/>
      <c r="Y1220"/>
      <c r="Z1220"/>
      <c r="AA1220"/>
      <c r="AB1220"/>
      <c r="AC1220"/>
      <c r="AD1220"/>
    </row>
    <row r="1221" spans="1:30">
      <c r="A1221"/>
      <c r="B1221"/>
      <c r="C1221"/>
      <c r="D1221"/>
      <c r="E1221"/>
      <c r="F1221"/>
      <c r="G1221"/>
      <c r="H1221"/>
      <c r="I1221"/>
      <c r="J1221"/>
      <c r="K1221"/>
      <c r="L1221"/>
      <c r="M1221"/>
      <c r="N1221"/>
      <c r="O1221"/>
      <c r="P1221"/>
      <c r="Q1221"/>
      <c r="R1221"/>
      <c r="S1221"/>
      <c r="T1221"/>
      <c r="U1221"/>
      <c r="V1221"/>
      <c r="W1221"/>
      <c r="X1221"/>
      <c r="Y1221"/>
      <c r="Z1221"/>
      <c r="AA1221"/>
      <c r="AB1221"/>
      <c r="AC1221"/>
      <c r="AD1221"/>
    </row>
    <row r="1222" spans="1:30">
      <c r="A1222"/>
      <c r="B1222"/>
      <c r="C1222"/>
      <c r="D1222"/>
      <c r="E1222"/>
      <c r="F1222"/>
      <c r="G1222"/>
      <c r="H1222"/>
      <c r="I1222"/>
      <c r="J1222"/>
      <c r="K1222"/>
      <c r="L1222"/>
      <c r="M1222"/>
      <c r="N1222"/>
      <c r="O1222"/>
      <c r="P1222"/>
      <c r="Q1222"/>
      <c r="R1222"/>
      <c r="S1222"/>
      <c r="T1222"/>
      <c r="U1222"/>
      <c r="V1222"/>
      <c r="W1222"/>
      <c r="X1222"/>
      <c r="Y1222"/>
      <c r="Z1222"/>
      <c r="AA1222"/>
      <c r="AB1222"/>
      <c r="AC1222"/>
      <c r="AD1222"/>
    </row>
    <row r="1223" spans="1:30">
      <c r="A1223"/>
      <c r="B1223"/>
      <c r="C1223"/>
      <c r="D1223"/>
      <c r="E1223"/>
      <c r="F1223"/>
      <c r="G1223"/>
      <c r="H1223"/>
      <c r="I1223"/>
      <c r="J1223"/>
      <c r="K1223"/>
      <c r="L1223"/>
      <c r="M1223"/>
      <c r="N1223"/>
      <c r="O1223"/>
      <c r="P1223"/>
      <c r="Q1223"/>
      <c r="R1223"/>
      <c r="S1223"/>
      <c r="T1223"/>
      <c r="U1223"/>
      <c r="V1223"/>
      <c r="W1223"/>
      <c r="X1223"/>
      <c r="Y1223"/>
      <c r="Z1223"/>
      <c r="AA1223"/>
      <c r="AB1223"/>
      <c r="AC1223"/>
      <c r="AD1223"/>
    </row>
    <row r="1224" spans="1:30">
      <c r="A1224"/>
      <c r="B1224"/>
      <c r="C1224"/>
      <c r="D1224"/>
      <c r="E1224"/>
      <c r="F1224"/>
      <c r="G1224"/>
      <c r="H1224"/>
      <c r="I1224"/>
      <c r="J1224"/>
      <c r="K1224"/>
      <c r="L1224"/>
      <c r="M1224"/>
      <c r="N1224"/>
      <c r="O1224"/>
      <c r="P1224"/>
      <c r="Q1224"/>
      <c r="R1224"/>
      <c r="S1224"/>
      <c r="T1224"/>
      <c r="U1224"/>
      <c r="V1224"/>
      <c r="W1224"/>
      <c r="X1224"/>
      <c r="Y1224"/>
      <c r="Z1224"/>
      <c r="AA1224"/>
      <c r="AB1224"/>
      <c r="AC1224"/>
      <c r="AD1224"/>
    </row>
    <row r="1225" spans="1:30">
      <c r="A1225"/>
      <c r="B1225"/>
      <c r="C1225"/>
      <c r="D1225"/>
      <c r="E1225"/>
      <c r="F1225"/>
      <c r="G1225"/>
      <c r="H1225"/>
      <c r="I1225"/>
      <c r="J1225"/>
      <c r="K1225"/>
      <c r="L1225"/>
      <c r="M1225"/>
      <c r="N1225"/>
      <c r="O1225"/>
      <c r="P1225"/>
      <c r="Q1225"/>
      <c r="R1225"/>
      <c r="S1225"/>
      <c r="T1225"/>
      <c r="U1225"/>
      <c r="V1225"/>
      <c r="W1225"/>
      <c r="X1225"/>
      <c r="Y1225"/>
      <c r="Z1225"/>
      <c r="AA1225"/>
      <c r="AB1225"/>
      <c r="AC1225"/>
      <c r="AD1225"/>
    </row>
    <row r="1226" spans="1:30">
      <c r="A1226"/>
      <c r="B1226"/>
      <c r="C1226"/>
      <c r="D1226"/>
      <c r="E1226"/>
      <c r="F1226"/>
      <c r="G1226"/>
      <c r="H1226"/>
      <c r="I1226"/>
      <c r="J1226"/>
      <c r="K1226"/>
      <c r="L1226"/>
      <c r="M1226"/>
      <c r="N1226"/>
      <c r="O1226"/>
      <c r="P1226"/>
      <c r="Q1226"/>
      <c r="R1226"/>
      <c r="S1226"/>
      <c r="T1226"/>
      <c r="U1226"/>
      <c r="V1226"/>
      <c r="W1226"/>
      <c r="X1226"/>
      <c r="Y1226"/>
      <c r="Z1226"/>
      <c r="AA1226"/>
      <c r="AB1226"/>
      <c r="AC1226"/>
      <c r="AD1226"/>
    </row>
    <row r="1227" spans="1:30">
      <c r="A1227"/>
      <c r="B1227"/>
      <c r="C1227"/>
      <c r="D1227"/>
      <c r="E1227"/>
      <c r="F1227"/>
      <c r="G1227"/>
      <c r="H1227"/>
      <c r="I1227"/>
      <c r="J1227"/>
      <c r="K1227"/>
      <c r="L1227"/>
      <c r="M1227"/>
      <c r="N1227"/>
      <c r="O1227"/>
      <c r="P1227"/>
      <c r="Q1227"/>
      <c r="R1227"/>
      <c r="S1227"/>
      <c r="T1227"/>
      <c r="U1227"/>
      <c r="V1227"/>
      <c r="W1227"/>
      <c r="X1227"/>
      <c r="Y1227"/>
      <c r="Z1227"/>
      <c r="AA1227"/>
      <c r="AB1227"/>
      <c r="AC1227"/>
      <c r="AD1227"/>
    </row>
    <row r="1228" spans="1:30">
      <c r="A1228"/>
      <c r="B1228"/>
      <c r="C1228"/>
      <c r="D1228"/>
      <c r="E1228"/>
      <c r="F1228"/>
      <c r="G1228"/>
      <c r="H1228"/>
      <c r="I1228"/>
      <c r="J1228"/>
      <c r="K1228"/>
      <c r="L1228"/>
      <c r="M1228"/>
      <c r="N1228"/>
      <c r="O1228"/>
      <c r="P1228"/>
      <c r="Q1228"/>
      <c r="R1228"/>
      <c r="S1228"/>
      <c r="T1228"/>
      <c r="U1228"/>
      <c r="V1228"/>
      <c r="W1228"/>
      <c r="X1228"/>
      <c r="Y1228"/>
      <c r="Z1228"/>
      <c r="AA1228"/>
      <c r="AB1228"/>
      <c r="AC1228"/>
      <c r="AD1228"/>
    </row>
    <row r="1229" spans="1:30">
      <c r="A1229"/>
      <c r="B1229"/>
      <c r="C1229"/>
      <c r="D1229"/>
      <c r="E1229"/>
      <c r="F1229"/>
      <c r="G1229"/>
      <c r="H1229"/>
      <c r="I1229"/>
      <c r="J1229"/>
      <c r="K1229"/>
      <c r="L1229"/>
      <c r="M1229"/>
      <c r="N1229"/>
      <c r="O1229"/>
      <c r="P1229"/>
      <c r="Q1229"/>
      <c r="R1229"/>
      <c r="S1229"/>
      <c r="T1229"/>
      <c r="U1229"/>
      <c r="V1229"/>
      <c r="W1229"/>
      <c r="X1229"/>
      <c r="Y1229"/>
      <c r="Z1229"/>
      <c r="AA1229"/>
      <c r="AB1229"/>
      <c r="AC1229"/>
      <c r="AD1229"/>
    </row>
    <row r="1230" spans="1:30">
      <c r="A1230"/>
      <c r="B1230"/>
      <c r="C1230"/>
      <c r="D1230"/>
      <c r="E1230"/>
      <c r="F1230"/>
      <c r="G1230"/>
      <c r="H1230"/>
      <c r="I1230"/>
      <c r="J1230"/>
      <c r="K1230"/>
      <c r="L1230"/>
      <c r="M1230"/>
      <c r="N1230"/>
      <c r="O1230"/>
      <c r="P1230"/>
      <c r="Q1230"/>
      <c r="R1230"/>
      <c r="S1230"/>
      <c r="T1230"/>
      <c r="U1230"/>
      <c r="V1230"/>
      <c r="W1230"/>
      <c r="X1230"/>
      <c r="Y1230"/>
      <c r="Z1230"/>
      <c r="AA1230"/>
      <c r="AB1230"/>
      <c r="AC1230"/>
      <c r="AD1230"/>
    </row>
    <row r="1231" spans="1:30">
      <c r="A1231"/>
      <c r="B1231"/>
      <c r="C1231"/>
      <c r="D1231"/>
      <c r="E1231"/>
      <c r="F1231"/>
      <c r="G1231"/>
      <c r="H1231"/>
      <c r="I1231"/>
      <c r="J1231"/>
      <c r="K1231"/>
      <c r="L1231"/>
      <c r="M1231"/>
      <c r="N1231"/>
      <c r="O1231"/>
      <c r="P1231"/>
      <c r="Q1231"/>
      <c r="R1231"/>
      <c r="S1231"/>
      <c r="T1231"/>
      <c r="U1231"/>
      <c r="V1231"/>
      <c r="W1231"/>
      <c r="X1231"/>
      <c r="Y1231"/>
      <c r="Z1231"/>
      <c r="AA1231"/>
      <c r="AB1231"/>
      <c r="AC1231"/>
      <c r="AD1231"/>
    </row>
    <row r="1232" spans="1:30">
      <c r="A1232"/>
      <c r="B1232"/>
      <c r="C1232"/>
      <c r="D1232"/>
      <c r="E1232"/>
      <c r="F1232"/>
      <c r="G1232"/>
      <c r="H1232"/>
      <c r="I1232"/>
      <c r="J1232"/>
      <c r="K1232"/>
      <c r="L1232"/>
      <c r="M1232"/>
      <c r="N1232"/>
      <c r="O1232"/>
      <c r="P1232"/>
      <c r="Q1232"/>
      <c r="R1232"/>
      <c r="S1232"/>
      <c r="T1232"/>
      <c r="U1232"/>
      <c r="V1232"/>
      <c r="W1232"/>
      <c r="X1232"/>
      <c r="Y1232"/>
      <c r="Z1232"/>
      <c r="AA1232"/>
      <c r="AB1232"/>
      <c r="AC1232"/>
      <c r="AD1232"/>
    </row>
    <row r="1233" spans="1:30">
      <c r="A1233"/>
      <c r="B1233"/>
      <c r="C1233"/>
      <c r="D1233"/>
      <c r="E1233"/>
      <c r="F1233"/>
      <c r="G1233"/>
      <c r="H1233"/>
      <c r="I1233"/>
      <c r="J1233"/>
      <c r="K1233"/>
      <c r="L1233"/>
      <c r="M1233"/>
      <c r="N1233"/>
      <c r="O1233"/>
      <c r="P1233"/>
      <c r="Q1233"/>
      <c r="R1233"/>
      <c r="S1233"/>
      <c r="T1233"/>
      <c r="U1233"/>
      <c r="V1233"/>
      <c r="W1233"/>
      <c r="X1233"/>
      <c r="Y1233"/>
      <c r="Z1233"/>
      <c r="AA1233"/>
      <c r="AB1233"/>
      <c r="AC1233"/>
      <c r="AD1233"/>
    </row>
    <row r="1234" spans="1:30">
      <c r="A1234"/>
      <c r="B1234"/>
      <c r="C1234"/>
      <c r="D1234"/>
      <c r="E1234"/>
      <c r="F1234"/>
      <c r="G1234"/>
      <c r="H1234"/>
      <c r="I1234"/>
      <c r="J1234"/>
      <c r="K1234"/>
      <c r="L1234"/>
      <c r="M1234"/>
      <c r="N1234"/>
      <c r="O1234"/>
      <c r="P1234"/>
      <c r="Q1234"/>
      <c r="R1234"/>
      <c r="S1234"/>
      <c r="T1234"/>
      <c r="U1234"/>
      <c r="V1234"/>
      <c r="W1234"/>
      <c r="X1234"/>
      <c r="Y1234"/>
      <c r="Z1234"/>
      <c r="AA1234"/>
      <c r="AB1234"/>
      <c r="AC1234"/>
      <c r="AD1234"/>
    </row>
    <row r="1235" spans="1:30">
      <c r="A1235"/>
      <c r="B1235"/>
      <c r="C1235"/>
      <c r="D1235"/>
      <c r="E1235"/>
      <c r="F1235"/>
      <c r="G1235"/>
      <c r="H1235"/>
      <c r="I1235"/>
      <c r="J1235"/>
      <c r="K1235"/>
      <c r="L1235"/>
      <c r="M1235"/>
      <c r="N1235"/>
      <c r="O1235"/>
      <c r="P1235"/>
      <c r="Q1235"/>
      <c r="R1235"/>
      <c r="S1235"/>
      <c r="T1235"/>
      <c r="U1235"/>
      <c r="V1235"/>
      <c r="W1235"/>
      <c r="X1235"/>
      <c r="Y1235"/>
      <c r="Z1235"/>
      <c r="AA1235"/>
      <c r="AB1235"/>
      <c r="AC1235"/>
      <c r="AD1235"/>
    </row>
    <row r="1236" spans="1:30">
      <c r="A1236"/>
      <c r="B1236"/>
      <c r="C1236"/>
      <c r="D1236"/>
      <c r="E1236"/>
      <c r="F1236"/>
      <c r="G1236"/>
      <c r="H1236"/>
      <c r="I1236"/>
      <c r="J1236"/>
      <c r="K1236"/>
      <c r="L1236"/>
      <c r="M1236"/>
      <c r="N1236"/>
      <c r="O1236"/>
      <c r="P1236"/>
      <c r="Q1236"/>
      <c r="R1236"/>
      <c r="S1236"/>
      <c r="T1236"/>
      <c r="U1236"/>
      <c r="V1236"/>
      <c r="W1236"/>
      <c r="X1236"/>
      <c r="Y1236"/>
      <c r="Z1236"/>
      <c r="AA1236"/>
      <c r="AB1236"/>
      <c r="AC1236"/>
      <c r="AD1236"/>
    </row>
    <row r="1237" spans="1:30">
      <c r="A1237"/>
      <c r="B1237"/>
      <c r="C1237"/>
      <c r="D1237"/>
      <c r="E1237"/>
      <c r="F1237"/>
      <c r="G1237"/>
      <c r="H1237"/>
      <c r="I1237"/>
      <c r="J1237"/>
      <c r="K1237"/>
      <c r="L1237"/>
      <c r="M1237"/>
      <c r="N1237"/>
      <c r="O1237"/>
      <c r="P1237"/>
      <c r="Q1237"/>
      <c r="R1237"/>
      <c r="S1237"/>
      <c r="T1237"/>
      <c r="U1237"/>
      <c r="V1237"/>
      <c r="W1237"/>
      <c r="X1237"/>
      <c r="Y1237"/>
      <c r="Z1237"/>
      <c r="AA1237"/>
      <c r="AB1237"/>
      <c r="AC1237"/>
      <c r="AD1237"/>
    </row>
    <row r="1238" spans="1:30">
      <c r="A1238"/>
      <c r="B1238"/>
      <c r="C1238"/>
      <c r="D1238"/>
      <c r="E1238"/>
      <c r="F1238"/>
      <c r="G1238"/>
      <c r="H1238"/>
      <c r="I1238"/>
      <c r="J1238"/>
      <c r="K1238"/>
      <c r="L1238"/>
      <c r="M1238"/>
      <c r="N1238"/>
      <c r="O1238"/>
      <c r="P1238"/>
      <c r="Q1238"/>
      <c r="R1238"/>
      <c r="S1238"/>
      <c r="T1238"/>
      <c r="U1238"/>
      <c r="V1238"/>
      <c r="W1238"/>
      <c r="X1238"/>
      <c r="Y1238"/>
      <c r="Z1238"/>
      <c r="AA1238"/>
      <c r="AB1238"/>
      <c r="AC1238"/>
      <c r="AD1238"/>
    </row>
    <row r="1239" spans="1:30">
      <c r="A1239"/>
      <c r="B1239"/>
      <c r="C1239"/>
      <c r="D1239"/>
      <c r="E1239"/>
      <c r="F1239"/>
      <c r="G1239"/>
      <c r="H1239"/>
      <c r="I1239"/>
      <c r="J1239"/>
      <c r="K1239"/>
      <c r="L1239"/>
      <c r="M1239"/>
      <c r="N1239"/>
      <c r="O1239"/>
      <c r="P1239"/>
      <c r="Q1239"/>
      <c r="R1239"/>
      <c r="S1239"/>
      <c r="T1239"/>
      <c r="U1239"/>
      <c r="V1239"/>
      <c r="W1239"/>
      <c r="X1239"/>
      <c r="Y1239"/>
      <c r="Z1239"/>
      <c r="AA1239"/>
      <c r="AB1239"/>
      <c r="AC1239"/>
      <c r="AD1239"/>
    </row>
    <row r="1240" spans="1:30">
      <c r="A1240"/>
      <c r="B1240"/>
      <c r="C1240"/>
      <c r="D1240"/>
      <c r="E1240"/>
      <c r="F1240"/>
      <c r="G1240"/>
      <c r="H1240"/>
      <c r="I1240"/>
      <c r="J1240"/>
      <c r="K1240"/>
      <c r="L1240"/>
      <c r="M1240"/>
      <c r="N1240"/>
      <c r="O1240"/>
      <c r="P1240"/>
      <c r="Q1240"/>
      <c r="R1240"/>
      <c r="S1240"/>
      <c r="T1240"/>
      <c r="U1240"/>
      <c r="V1240"/>
      <c r="W1240"/>
      <c r="X1240"/>
      <c r="Y1240"/>
      <c r="Z1240"/>
      <c r="AA1240"/>
      <c r="AB1240"/>
      <c r="AC1240"/>
      <c r="AD1240"/>
    </row>
    <row r="1241" spans="1:30">
      <c r="A1241"/>
      <c r="B1241"/>
      <c r="C1241"/>
      <c r="D1241"/>
      <c r="E1241"/>
      <c r="F1241"/>
      <c r="G1241"/>
      <c r="H1241"/>
      <c r="I1241"/>
      <c r="J1241"/>
      <c r="K1241"/>
      <c r="L1241"/>
      <c r="M1241"/>
      <c r="N1241"/>
      <c r="O1241"/>
      <c r="P1241"/>
      <c r="Q1241"/>
      <c r="R1241"/>
      <c r="S1241"/>
      <c r="T1241"/>
      <c r="U1241"/>
      <c r="V1241"/>
      <c r="W1241"/>
      <c r="X1241"/>
      <c r="Y1241"/>
      <c r="Z1241"/>
      <c r="AA1241"/>
      <c r="AB1241"/>
      <c r="AC1241"/>
      <c r="AD1241"/>
    </row>
    <row r="1242" spans="1:30">
      <c r="A1242"/>
      <c r="B1242"/>
      <c r="C1242"/>
      <c r="D1242"/>
      <c r="E1242"/>
      <c r="F1242"/>
      <c r="G1242"/>
      <c r="H1242"/>
      <c r="I1242"/>
      <c r="J1242"/>
      <c r="K1242"/>
      <c r="L1242"/>
      <c r="M1242"/>
      <c r="N1242"/>
      <c r="O1242"/>
      <c r="P1242"/>
      <c r="Q1242"/>
      <c r="R1242"/>
      <c r="S1242"/>
      <c r="T1242"/>
      <c r="U1242"/>
      <c r="V1242"/>
      <c r="W1242"/>
      <c r="X1242"/>
      <c r="Y1242"/>
      <c r="Z1242"/>
      <c r="AA1242"/>
      <c r="AB1242"/>
      <c r="AC1242"/>
      <c r="AD1242"/>
    </row>
    <row r="1243" spans="1:30">
      <c r="A1243"/>
      <c r="B1243"/>
      <c r="C1243"/>
      <c r="D1243"/>
      <c r="E1243"/>
      <c r="F1243"/>
      <c r="G1243"/>
      <c r="H1243"/>
      <c r="I1243"/>
      <c r="J1243"/>
      <c r="K1243"/>
      <c r="L1243"/>
      <c r="M1243"/>
      <c r="N1243"/>
      <c r="O1243"/>
      <c r="P1243"/>
      <c r="Q1243"/>
      <c r="R1243"/>
      <c r="S1243"/>
      <c r="T1243"/>
      <c r="U1243"/>
      <c r="V1243"/>
      <c r="W1243"/>
      <c r="X1243"/>
      <c r="Y1243"/>
      <c r="Z1243"/>
      <c r="AA1243"/>
      <c r="AB1243"/>
      <c r="AC1243"/>
      <c r="AD1243"/>
    </row>
    <row r="1244" spans="1:30">
      <c r="A1244"/>
      <c r="B1244"/>
      <c r="C1244"/>
      <c r="D1244"/>
      <c r="E1244"/>
      <c r="F1244"/>
      <c r="G1244"/>
      <c r="H1244"/>
      <c r="I1244"/>
      <c r="J1244"/>
      <c r="K1244"/>
      <c r="L1244"/>
      <c r="M1244"/>
      <c r="N1244"/>
      <c r="O1244"/>
      <c r="P1244"/>
      <c r="Q1244"/>
      <c r="R1244"/>
      <c r="S1244"/>
      <c r="T1244"/>
      <c r="U1244"/>
      <c r="V1244"/>
      <c r="W1244"/>
      <c r="X1244"/>
      <c r="Y1244"/>
      <c r="Z1244"/>
      <c r="AA1244"/>
      <c r="AB1244"/>
      <c r="AC1244"/>
      <c r="AD1244"/>
    </row>
    <row r="1245" spans="1:30">
      <c r="A1245"/>
      <c r="B1245"/>
      <c r="C1245"/>
      <c r="D1245"/>
      <c r="E1245"/>
      <c r="F1245"/>
      <c r="G1245"/>
      <c r="H1245"/>
      <c r="I1245"/>
      <c r="J1245"/>
      <c r="K1245"/>
      <c r="L1245"/>
      <c r="M1245"/>
      <c r="N1245"/>
      <c r="O1245"/>
      <c r="P1245"/>
      <c r="Q1245"/>
      <c r="R1245"/>
      <c r="S1245"/>
      <c r="T1245"/>
      <c r="U1245"/>
      <c r="V1245"/>
      <c r="W1245"/>
      <c r="X1245"/>
      <c r="Y1245"/>
      <c r="Z1245"/>
      <c r="AA1245"/>
      <c r="AB1245"/>
      <c r="AC1245"/>
      <c r="AD1245"/>
    </row>
    <row r="1246" spans="1:30">
      <c r="A1246"/>
      <c r="B1246"/>
      <c r="C1246"/>
      <c r="D1246"/>
      <c r="E1246"/>
      <c r="F1246"/>
      <c r="G1246"/>
      <c r="H1246"/>
      <c r="I1246"/>
      <c r="J1246"/>
      <c r="K1246"/>
      <c r="L1246"/>
      <c r="M1246"/>
      <c r="N1246"/>
      <c r="O1246"/>
      <c r="P1246"/>
      <c r="Q1246"/>
      <c r="R1246"/>
      <c r="S1246"/>
      <c r="T1246"/>
      <c r="U1246"/>
      <c r="V1246"/>
      <c r="W1246"/>
      <c r="X1246"/>
      <c r="Y1246"/>
      <c r="Z1246"/>
      <c r="AA1246"/>
      <c r="AB1246"/>
      <c r="AC1246"/>
      <c r="AD1246"/>
    </row>
    <row r="1247" spans="1:30">
      <c r="A1247"/>
      <c r="B1247"/>
      <c r="C1247"/>
      <c r="D1247"/>
      <c r="E1247"/>
      <c r="F1247"/>
      <c r="G1247"/>
      <c r="H1247"/>
      <c r="I1247"/>
      <c r="J1247"/>
      <c r="K1247"/>
      <c r="L1247"/>
      <c r="M1247"/>
      <c r="N1247"/>
      <c r="O1247"/>
      <c r="P1247"/>
      <c r="Q1247"/>
      <c r="R1247"/>
      <c r="S1247"/>
      <c r="T1247"/>
      <c r="U1247"/>
      <c r="V1247"/>
      <c r="W1247"/>
      <c r="X1247"/>
      <c r="Y1247"/>
      <c r="Z1247"/>
      <c r="AA1247"/>
      <c r="AB1247"/>
      <c r="AC1247"/>
      <c r="AD1247"/>
    </row>
    <row r="1248" spans="1:30">
      <c r="A1248"/>
      <c r="B1248"/>
      <c r="C1248"/>
      <c r="D1248"/>
      <c r="E1248"/>
      <c r="F1248"/>
      <c r="G1248"/>
      <c r="H1248"/>
      <c r="I1248"/>
      <c r="J1248"/>
      <c r="K1248"/>
      <c r="L1248"/>
      <c r="M1248"/>
      <c r="N1248"/>
      <c r="O1248"/>
      <c r="P1248"/>
      <c r="Q1248"/>
      <c r="R1248"/>
      <c r="S1248"/>
      <c r="T1248"/>
      <c r="U1248"/>
      <c r="V1248"/>
      <c r="W1248"/>
      <c r="X1248"/>
      <c r="Y1248"/>
      <c r="Z1248"/>
      <c r="AA1248"/>
      <c r="AB1248"/>
      <c r="AC1248"/>
      <c r="AD1248"/>
    </row>
    <row r="1249" spans="1:30">
      <c r="A1249"/>
      <c r="B1249"/>
      <c r="C1249"/>
      <c r="D1249"/>
      <c r="E1249"/>
      <c r="F1249"/>
      <c r="G1249"/>
      <c r="H1249"/>
      <c r="I1249"/>
      <c r="J1249"/>
      <c r="K1249"/>
      <c r="L1249"/>
      <c r="M1249"/>
      <c r="N1249"/>
      <c r="O1249"/>
      <c r="P1249"/>
      <c r="Q1249"/>
      <c r="R1249"/>
      <c r="S1249"/>
      <c r="T1249"/>
      <c r="U1249"/>
      <c r="V1249"/>
      <c r="W1249"/>
      <c r="X1249"/>
      <c r="Y1249"/>
      <c r="Z1249"/>
      <c r="AA1249"/>
      <c r="AB1249"/>
      <c r="AC1249"/>
      <c r="AD1249"/>
    </row>
    <row r="1250" spans="1:30">
      <c r="A1250"/>
      <c r="B1250"/>
      <c r="C1250"/>
      <c r="D1250"/>
      <c r="E1250"/>
      <c r="F1250"/>
      <c r="G1250"/>
      <c r="H1250"/>
      <c r="I1250"/>
      <c r="J1250"/>
      <c r="K1250"/>
      <c r="L1250"/>
      <c r="M1250"/>
      <c r="N1250"/>
      <c r="O1250"/>
      <c r="P1250"/>
      <c r="Q1250"/>
      <c r="R1250"/>
      <c r="S1250"/>
      <c r="T1250"/>
      <c r="U1250"/>
      <c r="V1250"/>
      <c r="W1250"/>
      <c r="X1250"/>
      <c r="Y1250"/>
      <c r="Z1250"/>
      <c r="AA1250"/>
      <c r="AB1250"/>
      <c r="AC1250"/>
      <c r="AD1250"/>
    </row>
    <row r="1251" spans="1:30">
      <c r="A1251"/>
      <c r="B1251"/>
      <c r="C1251"/>
      <c r="D1251"/>
      <c r="E1251"/>
      <c r="F1251"/>
      <c r="G1251"/>
      <c r="H1251"/>
      <c r="I1251"/>
      <c r="J1251"/>
      <c r="K1251"/>
      <c r="L1251"/>
      <c r="M1251"/>
      <c r="N1251"/>
      <c r="O1251"/>
      <c r="P1251"/>
      <c r="Q1251"/>
      <c r="R1251"/>
      <c r="S1251"/>
      <c r="T1251"/>
      <c r="U1251"/>
      <c r="V1251"/>
      <c r="W1251"/>
      <c r="X1251"/>
      <c r="Y1251"/>
      <c r="Z1251"/>
      <c r="AA1251"/>
      <c r="AB1251"/>
      <c r="AC1251"/>
      <c r="AD1251"/>
    </row>
    <row r="1252" spans="1:30">
      <c r="A1252"/>
      <c r="B1252"/>
      <c r="C1252"/>
      <c r="D1252"/>
      <c r="E1252"/>
      <c r="F1252"/>
      <c r="G1252"/>
      <c r="H1252"/>
      <c r="I1252"/>
      <c r="J1252"/>
      <c r="K1252"/>
      <c r="L1252"/>
      <c r="M1252"/>
      <c r="N1252"/>
      <c r="O1252"/>
      <c r="P1252"/>
      <c r="Q1252"/>
      <c r="R1252"/>
      <c r="S1252"/>
      <c r="T1252"/>
      <c r="U1252"/>
      <c r="V1252"/>
      <c r="W1252"/>
      <c r="X1252"/>
      <c r="Y1252"/>
      <c r="Z1252"/>
      <c r="AA1252"/>
      <c r="AB1252"/>
      <c r="AC1252"/>
      <c r="AD1252"/>
    </row>
    <row r="1253" spans="1:30">
      <c r="A1253"/>
      <c r="B1253"/>
      <c r="C1253"/>
      <c r="D1253"/>
      <c r="E1253"/>
      <c r="F1253"/>
      <c r="G1253"/>
      <c r="H1253"/>
      <c r="I1253"/>
      <c r="J1253"/>
      <c r="K1253"/>
      <c r="L1253"/>
      <c r="M1253"/>
      <c r="N1253"/>
      <c r="O1253"/>
      <c r="P1253"/>
      <c r="Q1253"/>
      <c r="R1253"/>
      <c r="S1253"/>
      <c r="T1253"/>
      <c r="U1253"/>
      <c r="V1253"/>
      <c r="W1253"/>
      <c r="X1253"/>
      <c r="Y1253"/>
      <c r="Z1253"/>
      <c r="AA1253"/>
      <c r="AB1253"/>
      <c r="AC1253"/>
      <c r="AD1253"/>
    </row>
    <row r="1254" spans="1:30">
      <c r="A1254"/>
      <c r="B1254"/>
      <c r="C1254"/>
      <c r="D1254"/>
      <c r="E1254"/>
      <c r="F1254"/>
      <c r="G1254"/>
      <c r="H1254"/>
      <c r="I1254"/>
      <c r="J1254"/>
      <c r="K1254"/>
      <c r="L1254"/>
      <c r="M1254"/>
      <c r="N1254"/>
      <c r="O1254"/>
      <c r="P1254"/>
      <c r="Q1254"/>
      <c r="R1254"/>
      <c r="S1254"/>
      <c r="T1254"/>
      <c r="U1254"/>
      <c r="V1254"/>
      <c r="W1254"/>
      <c r="X1254"/>
      <c r="Y1254"/>
      <c r="Z1254"/>
      <c r="AA1254"/>
      <c r="AB1254"/>
      <c r="AC1254"/>
      <c r="AD1254"/>
    </row>
    <row r="1255" spans="1:30">
      <c r="A1255"/>
      <c r="B1255"/>
      <c r="C1255"/>
      <c r="D1255"/>
      <c r="E1255"/>
      <c r="F1255"/>
      <c r="G1255"/>
      <c r="H1255"/>
      <c r="I1255"/>
      <c r="J1255"/>
      <c r="K1255"/>
      <c r="L1255"/>
      <c r="M1255"/>
      <c r="N1255"/>
      <c r="O1255"/>
      <c r="P1255"/>
      <c r="Q1255"/>
      <c r="R1255"/>
      <c r="S1255"/>
      <c r="T1255"/>
      <c r="U1255"/>
      <c r="V1255"/>
      <c r="W1255"/>
      <c r="X1255"/>
      <c r="Y1255"/>
      <c r="Z1255"/>
      <c r="AA1255"/>
      <c r="AB1255"/>
      <c r="AC1255"/>
      <c r="AD1255"/>
    </row>
    <row r="1256" spans="1:30">
      <c r="A1256"/>
      <c r="B1256"/>
      <c r="C1256"/>
      <c r="D1256"/>
      <c r="E1256"/>
      <c r="F1256"/>
      <c r="G1256"/>
      <c r="H1256"/>
      <c r="I1256"/>
      <c r="J1256"/>
      <c r="K1256"/>
      <c r="L1256"/>
      <c r="M1256"/>
      <c r="N1256"/>
      <c r="O1256"/>
      <c r="P1256"/>
      <c r="Q1256"/>
      <c r="R1256"/>
      <c r="S1256"/>
      <c r="T1256"/>
      <c r="U1256"/>
      <c r="V1256"/>
      <c r="W1256"/>
      <c r="X1256"/>
      <c r="Y1256"/>
      <c r="Z1256"/>
      <c r="AA1256"/>
      <c r="AB1256"/>
      <c r="AC1256"/>
      <c r="AD1256"/>
    </row>
    <row r="1257" spans="1:30">
      <c r="A1257"/>
      <c r="B1257"/>
      <c r="C1257"/>
      <c r="D1257"/>
      <c r="E1257"/>
      <c r="F1257"/>
      <c r="G1257"/>
      <c r="H1257"/>
      <c r="I1257"/>
      <c r="J1257"/>
      <c r="K1257"/>
      <c r="L1257"/>
      <c r="M1257"/>
      <c r="N1257"/>
      <c r="O1257"/>
      <c r="P1257"/>
      <c r="Q1257"/>
      <c r="R1257"/>
      <c r="S1257"/>
      <c r="T1257"/>
      <c r="U1257"/>
      <c r="V1257"/>
      <c r="W1257"/>
      <c r="X1257"/>
      <c r="Y1257"/>
      <c r="Z1257"/>
      <c r="AA1257"/>
      <c r="AB1257"/>
      <c r="AC1257"/>
      <c r="AD1257"/>
    </row>
    <row r="1258" spans="1:30">
      <c r="A1258"/>
      <c r="B1258"/>
      <c r="C1258"/>
      <c r="D1258"/>
      <c r="E1258"/>
      <c r="F1258"/>
      <c r="G1258"/>
      <c r="H1258"/>
      <c r="I1258"/>
      <c r="J1258"/>
      <c r="K1258"/>
      <c r="L1258"/>
      <c r="M1258"/>
      <c r="N1258"/>
      <c r="O1258"/>
      <c r="P1258"/>
      <c r="Q1258"/>
      <c r="R1258"/>
      <c r="S1258"/>
      <c r="T1258"/>
      <c r="U1258"/>
      <c r="V1258"/>
      <c r="W1258"/>
      <c r="X1258"/>
      <c r="Y1258"/>
      <c r="Z1258"/>
      <c r="AA1258"/>
      <c r="AB1258"/>
      <c r="AC1258"/>
      <c r="AD1258"/>
    </row>
    <row r="1259" spans="1:30">
      <c r="A1259"/>
      <c r="B1259"/>
      <c r="C1259"/>
      <c r="D1259"/>
      <c r="E1259"/>
      <c r="F1259"/>
      <c r="G1259"/>
      <c r="H1259"/>
      <c r="I1259"/>
      <c r="J1259"/>
      <c r="K1259"/>
      <c r="L1259"/>
      <c r="M1259"/>
      <c r="N1259"/>
      <c r="O1259"/>
      <c r="P1259"/>
      <c r="Q1259"/>
      <c r="R1259"/>
      <c r="S1259"/>
      <c r="T1259"/>
      <c r="U1259"/>
      <c r="V1259"/>
      <c r="W1259"/>
      <c r="X1259"/>
      <c r="Y1259"/>
      <c r="Z1259"/>
      <c r="AA1259"/>
      <c r="AB1259"/>
      <c r="AC1259"/>
      <c r="AD1259"/>
    </row>
    <row r="1260" spans="1:30">
      <c r="A1260"/>
      <c r="B1260"/>
      <c r="C1260"/>
      <c r="D1260"/>
      <c r="E1260"/>
      <c r="F1260"/>
      <c r="G1260"/>
      <c r="H1260"/>
      <c r="I1260"/>
      <c r="J1260"/>
      <c r="K1260"/>
      <c r="L1260"/>
      <c r="M1260"/>
      <c r="N1260"/>
      <c r="O1260"/>
      <c r="P1260"/>
      <c r="Q1260"/>
      <c r="R1260"/>
      <c r="S1260"/>
      <c r="T1260"/>
      <c r="U1260"/>
      <c r="V1260"/>
      <c r="W1260"/>
      <c r="X1260"/>
      <c r="Y1260"/>
      <c r="Z1260"/>
      <c r="AA1260"/>
      <c r="AB1260"/>
      <c r="AC1260"/>
      <c r="AD1260"/>
    </row>
    <row r="1261" spans="1:30">
      <c r="A1261"/>
      <c r="B1261"/>
      <c r="C1261"/>
      <c r="D1261"/>
      <c r="E1261"/>
      <c r="F1261"/>
      <c r="G1261"/>
      <c r="H1261"/>
      <c r="I1261"/>
      <c r="J1261"/>
      <c r="K1261"/>
      <c r="L1261"/>
      <c r="M1261"/>
      <c r="N1261"/>
      <c r="O1261"/>
      <c r="P1261"/>
      <c r="Q1261"/>
      <c r="R1261"/>
      <c r="S1261"/>
      <c r="T1261"/>
      <c r="U1261"/>
      <c r="V1261"/>
      <c r="W1261"/>
      <c r="X1261"/>
      <c r="Y1261"/>
      <c r="Z1261"/>
      <c r="AA1261"/>
      <c r="AB1261"/>
      <c r="AC1261"/>
      <c r="AD1261"/>
    </row>
    <row r="1262" spans="1:30">
      <c r="A1262"/>
      <c r="B1262"/>
      <c r="C1262"/>
      <c r="D1262"/>
      <c r="E1262"/>
      <c r="F1262"/>
      <c r="G1262"/>
      <c r="H1262"/>
      <c r="I1262"/>
      <c r="J1262"/>
      <c r="K1262"/>
      <c r="L1262"/>
      <c r="M1262"/>
      <c r="N1262"/>
      <c r="O1262"/>
      <c r="P1262"/>
      <c r="Q1262"/>
      <c r="R1262"/>
      <c r="S1262"/>
      <c r="T1262"/>
      <c r="U1262"/>
      <c r="V1262"/>
      <c r="W1262"/>
      <c r="X1262"/>
      <c r="Y1262"/>
      <c r="Z1262"/>
      <c r="AA1262"/>
      <c r="AB1262"/>
      <c r="AC1262"/>
      <c r="AD1262"/>
    </row>
    <row r="1263" spans="1:30">
      <c r="A1263"/>
      <c r="B1263"/>
      <c r="C1263"/>
      <c r="D1263"/>
      <c r="E1263"/>
      <c r="F1263"/>
      <c r="G1263"/>
      <c r="H1263"/>
      <c r="I1263"/>
      <c r="J1263"/>
      <c r="K1263"/>
      <c r="L1263"/>
      <c r="M1263"/>
      <c r="N1263"/>
      <c r="O1263"/>
      <c r="P1263"/>
      <c r="Q1263"/>
      <c r="R1263"/>
      <c r="S1263"/>
      <c r="T1263"/>
      <c r="U1263"/>
      <c r="V1263"/>
      <c r="W1263"/>
      <c r="X1263"/>
      <c r="Y1263"/>
      <c r="Z1263"/>
      <c r="AA1263"/>
      <c r="AB1263"/>
      <c r="AC1263"/>
      <c r="AD1263"/>
    </row>
    <row r="1264" spans="1:30">
      <c r="A1264"/>
      <c r="B1264"/>
      <c r="C1264"/>
      <c r="D1264"/>
      <c r="E1264"/>
      <c r="F1264"/>
      <c r="G1264"/>
      <c r="H1264"/>
      <c r="I1264"/>
      <c r="J1264"/>
      <c r="K1264"/>
      <c r="L1264"/>
      <c r="M1264"/>
      <c r="N1264"/>
      <c r="O1264"/>
      <c r="P1264"/>
      <c r="Q1264"/>
      <c r="R1264"/>
      <c r="S1264"/>
      <c r="T1264"/>
      <c r="U1264"/>
      <c r="V1264"/>
      <c r="W1264"/>
      <c r="X1264"/>
      <c r="Y1264"/>
      <c r="Z1264"/>
      <c r="AA1264"/>
      <c r="AB1264"/>
      <c r="AC1264"/>
      <c r="AD1264"/>
    </row>
    <row r="1265" spans="1:30">
      <c r="A1265"/>
      <c r="B1265"/>
      <c r="C1265"/>
      <c r="D1265"/>
      <c r="E1265"/>
      <c r="F1265"/>
      <c r="G1265"/>
      <c r="H1265"/>
      <c r="I1265"/>
      <c r="J1265"/>
      <c r="K1265"/>
      <c r="L1265"/>
      <c r="M1265"/>
      <c r="N1265"/>
      <c r="O1265"/>
      <c r="P1265"/>
      <c r="Q1265"/>
      <c r="R1265"/>
      <c r="S1265"/>
      <c r="T1265"/>
      <c r="U1265"/>
      <c r="V1265"/>
      <c r="W1265"/>
      <c r="X1265"/>
      <c r="Y1265"/>
      <c r="Z1265"/>
      <c r="AA1265"/>
      <c r="AB1265"/>
      <c r="AC1265"/>
      <c r="AD1265"/>
    </row>
    <row r="1266" spans="1:30">
      <c r="A1266"/>
      <c r="B1266"/>
      <c r="C1266"/>
      <c r="D1266"/>
      <c r="E1266"/>
      <c r="F1266"/>
      <c r="G1266"/>
      <c r="H1266"/>
      <c r="I1266"/>
      <c r="J1266"/>
      <c r="K1266"/>
      <c r="L1266"/>
      <c r="M1266"/>
      <c r="N1266"/>
      <c r="O1266"/>
      <c r="P1266"/>
      <c r="Q1266"/>
      <c r="R1266"/>
      <c r="S1266"/>
      <c r="T1266"/>
      <c r="U1266"/>
      <c r="V1266"/>
      <c r="W1266"/>
      <c r="X1266"/>
      <c r="Y1266"/>
      <c r="Z1266"/>
      <c r="AA1266"/>
      <c r="AB1266"/>
      <c r="AC1266"/>
      <c r="AD1266"/>
    </row>
    <row r="1267" spans="1:30">
      <c r="A1267"/>
      <c r="B1267"/>
      <c r="C1267"/>
      <c r="D1267"/>
      <c r="E1267"/>
      <c r="F1267"/>
      <c r="G1267"/>
      <c r="H1267"/>
      <c r="I1267"/>
      <c r="J1267"/>
      <c r="K1267"/>
      <c r="L1267"/>
      <c r="M1267"/>
      <c r="N1267"/>
      <c r="O1267"/>
      <c r="P1267"/>
      <c r="Q1267"/>
      <c r="R1267"/>
      <c r="S1267"/>
      <c r="T1267"/>
      <c r="U1267"/>
      <c r="V1267"/>
      <c r="W1267"/>
      <c r="X1267"/>
      <c r="Y1267"/>
      <c r="Z1267"/>
      <c r="AA1267"/>
      <c r="AB1267"/>
      <c r="AC1267"/>
      <c r="AD1267"/>
    </row>
    <row r="1268" spans="1:30">
      <c r="A1268"/>
      <c r="B1268"/>
      <c r="C1268"/>
      <c r="D1268"/>
      <c r="E1268"/>
      <c r="F1268"/>
      <c r="G1268"/>
      <c r="H1268"/>
      <c r="I1268"/>
      <c r="J1268"/>
      <c r="K1268"/>
      <c r="L1268"/>
      <c r="M1268"/>
      <c r="N1268"/>
      <c r="O1268"/>
      <c r="P1268"/>
      <c r="Q1268"/>
      <c r="R1268"/>
      <c r="S1268"/>
      <c r="T1268"/>
      <c r="U1268"/>
      <c r="V1268"/>
      <c r="W1268"/>
      <c r="X1268"/>
      <c r="Y1268"/>
      <c r="Z1268"/>
      <c r="AA1268"/>
      <c r="AB1268"/>
      <c r="AC1268"/>
      <c r="AD1268"/>
    </row>
    <row r="1269" spans="1:30">
      <c r="A1269"/>
      <c r="B1269"/>
      <c r="C1269"/>
      <c r="D1269"/>
      <c r="E1269"/>
      <c r="F1269"/>
      <c r="G1269"/>
      <c r="H1269"/>
      <c r="I1269"/>
      <c r="J1269"/>
      <c r="K1269"/>
      <c r="L1269"/>
      <c r="M1269"/>
      <c r="N1269"/>
      <c r="O1269"/>
      <c r="P1269"/>
      <c r="Q1269"/>
      <c r="R1269"/>
      <c r="S1269"/>
      <c r="T1269"/>
      <c r="U1269"/>
      <c r="V1269"/>
      <c r="W1269"/>
      <c r="X1269"/>
      <c r="Y1269"/>
      <c r="Z1269"/>
      <c r="AA1269"/>
      <c r="AB1269"/>
      <c r="AC1269"/>
      <c r="AD1269"/>
    </row>
    <row r="1270" spans="1:30">
      <c r="A1270"/>
      <c r="B1270"/>
      <c r="C1270"/>
      <c r="D1270"/>
      <c r="E1270"/>
      <c r="F1270"/>
      <c r="G1270"/>
      <c r="H1270"/>
      <c r="I1270"/>
      <c r="J1270"/>
      <c r="K1270"/>
      <c r="L1270"/>
      <c r="M1270"/>
      <c r="N1270"/>
      <c r="O1270"/>
      <c r="P1270"/>
      <c r="Q1270"/>
      <c r="R1270"/>
      <c r="S1270"/>
      <c r="T1270"/>
      <c r="U1270"/>
      <c r="V1270"/>
      <c r="W1270"/>
      <c r="X1270"/>
      <c r="Y1270"/>
      <c r="Z1270"/>
      <c r="AA1270"/>
      <c r="AB1270"/>
      <c r="AC1270"/>
      <c r="AD1270"/>
    </row>
    <row r="1271" spans="1:30">
      <c r="A1271"/>
      <c r="B1271"/>
      <c r="C1271"/>
      <c r="D1271"/>
      <c r="E1271"/>
      <c r="F1271"/>
      <c r="G1271"/>
      <c r="H1271"/>
      <c r="I1271"/>
      <c r="J1271"/>
      <c r="K1271"/>
      <c r="L1271"/>
      <c r="M1271"/>
      <c r="N1271"/>
      <c r="O1271"/>
      <c r="P1271"/>
      <c r="Q1271"/>
      <c r="R1271"/>
      <c r="S1271"/>
      <c r="T1271"/>
      <c r="U1271"/>
      <c r="V1271"/>
      <c r="W1271"/>
      <c r="X1271"/>
      <c r="Y1271"/>
      <c r="Z1271"/>
      <c r="AA1271"/>
      <c r="AB1271"/>
      <c r="AC1271"/>
      <c r="AD1271"/>
    </row>
    <row r="1272" spans="1:30">
      <c r="A1272"/>
      <c r="B1272"/>
      <c r="C1272"/>
      <c r="D1272"/>
      <c r="E1272"/>
      <c r="F1272"/>
      <c r="G1272"/>
      <c r="H1272"/>
      <c r="I1272"/>
      <c r="J1272"/>
      <c r="K1272"/>
      <c r="L1272"/>
      <c r="M1272"/>
      <c r="N1272"/>
      <c r="O1272"/>
      <c r="P1272"/>
      <c r="Q1272"/>
      <c r="R1272"/>
      <c r="S1272"/>
      <c r="T1272"/>
      <c r="U1272"/>
      <c r="V1272"/>
      <c r="W1272"/>
      <c r="X1272"/>
      <c r="Y1272"/>
      <c r="Z1272"/>
      <c r="AA1272"/>
      <c r="AB1272"/>
      <c r="AC1272"/>
      <c r="AD1272"/>
    </row>
    <row r="1273" spans="1:30">
      <c r="A1273"/>
      <c r="B1273"/>
      <c r="C1273"/>
      <c r="D1273"/>
      <c r="E1273"/>
      <c r="F1273"/>
      <c r="G1273"/>
      <c r="H1273"/>
      <c r="I1273"/>
      <c r="J1273"/>
      <c r="K1273"/>
      <c r="L1273"/>
      <c r="M1273"/>
      <c r="N1273"/>
      <c r="O1273"/>
      <c r="P1273"/>
      <c r="Q1273"/>
      <c r="R1273"/>
      <c r="S1273"/>
      <c r="T1273"/>
      <c r="U1273"/>
      <c r="V1273"/>
      <c r="W1273"/>
      <c r="X1273"/>
      <c r="Y1273"/>
      <c r="Z1273"/>
      <c r="AA1273"/>
      <c r="AB1273"/>
      <c r="AC1273"/>
      <c r="AD1273"/>
    </row>
    <row r="1274" spans="1:30">
      <c r="A1274"/>
      <c r="B1274"/>
      <c r="C1274"/>
      <c r="D1274"/>
      <c r="E1274"/>
      <c r="F1274"/>
      <c r="G1274"/>
      <c r="H1274"/>
      <c r="I1274"/>
      <c r="J1274"/>
      <c r="K1274"/>
      <c r="L1274"/>
      <c r="M1274"/>
      <c r="N1274"/>
      <c r="O1274"/>
      <c r="P1274"/>
      <c r="Q1274"/>
      <c r="R1274"/>
      <c r="S1274"/>
      <c r="T1274"/>
      <c r="U1274"/>
      <c r="V1274"/>
      <c r="W1274"/>
      <c r="X1274"/>
      <c r="Y1274"/>
      <c r="Z1274"/>
      <c r="AA1274"/>
      <c r="AB1274"/>
      <c r="AC1274"/>
      <c r="AD1274"/>
    </row>
    <row r="1275" spans="1:30">
      <c r="A1275"/>
      <c r="B1275"/>
      <c r="C1275"/>
      <c r="D1275"/>
      <c r="E1275"/>
      <c r="F1275"/>
      <c r="G1275"/>
      <c r="H1275"/>
      <c r="I1275"/>
      <c r="J1275"/>
      <c r="K1275"/>
      <c r="L1275"/>
      <c r="M1275"/>
      <c r="N1275"/>
      <c r="O1275"/>
      <c r="P1275"/>
      <c r="Q1275"/>
      <c r="R1275"/>
      <c r="S1275"/>
      <c r="T1275"/>
      <c r="U1275"/>
      <c r="V1275"/>
      <c r="W1275"/>
      <c r="X1275"/>
      <c r="Y1275"/>
      <c r="Z1275"/>
      <c r="AA1275"/>
      <c r="AB1275"/>
      <c r="AC1275"/>
      <c r="AD1275"/>
    </row>
    <row r="1276" spans="1:30">
      <c r="A1276"/>
      <c r="B1276"/>
      <c r="C1276"/>
      <c r="D1276"/>
      <c r="E1276"/>
      <c r="F1276"/>
      <c r="G1276"/>
      <c r="H1276"/>
      <c r="I1276"/>
      <c r="J1276"/>
      <c r="K1276"/>
      <c r="L1276"/>
      <c r="M1276"/>
      <c r="N1276"/>
      <c r="O1276"/>
      <c r="P1276"/>
      <c r="Q1276"/>
      <c r="R1276"/>
      <c r="S1276"/>
      <c r="T1276"/>
      <c r="U1276"/>
      <c r="V1276"/>
      <c r="W1276"/>
      <c r="X1276"/>
      <c r="Y1276"/>
      <c r="Z1276"/>
      <c r="AA1276"/>
      <c r="AB1276"/>
      <c r="AC1276"/>
      <c r="AD1276"/>
    </row>
    <row r="1277" spans="1:30">
      <c r="A1277"/>
      <c r="B1277"/>
      <c r="C1277"/>
      <c r="D1277"/>
      <c r="E1277"/>
      <c r="F1277"/>
      <c r="G1277"/>
      <c r="H1277"/>
      <c r="I1277"/>
      <c r="J1277"/>
      <c r="K1277"/>
      <c r="L1277"/>
      <c r="M1277"/>
      <c r="N1277"/>
      <c r="O1277"/>
      <c r="P1277"/>
      <c r="Q1277"/>
      <c r="R1277"/>
      <c r="S1277"/>
      <c r="T1277"/>
      <c r="U1277"/>
      <c r="V1277"/>
      <c r="W1277"/>
      <c r="X1277"/>
      <c r="Y1277"/>
      <c r="Z1277"/>
      <c r="AA1277"/>
      <c r="AB1277"/>
      <c r="AC1277"/>
      <c r="AD1277"/>
    </row>
    <row r="1278" spans="1:30">
      <c r="A1278"/>
      <c r="B1278"/>
      <c r="C1278"/>
      <c r="D1278"/>
      <c r="E1278"/>
      <c r="F1278"/>
      <c r="G1278"/>
      <c r="H1278"/>
      <c r="I1278"/>
      <c r="J1278"/>
      <c r="K1278"/>
      <c r="L1278"/>
      <c r="M1278"/>
      <c r="N1278"/>
      <c r="O1278"/>
      <c r="P1278"/>
      <c r="Q1278"/>
      <c r="R1278"/>
      <c r="S1278"/>
      <c r="T1278"/>
      <c r="U1278"/>
      <c r="V1278"/>
      <c r="W1278"/>
      <c r="X1278"/>
      <c r="Y1278"/>
      <c r="Z1278"/>
      <c r="AA1278"/>
      <c r="AB1278"/>
      <c r="AC1278"/>
      <c r="AD1278"/>
    </row>
    <row r="1279" spans="1:30">
      <c r="A1279"/>
      <c r="B1279"/>
      <c r="C1279"/>
      <c r="D1279"/>
      <c r="E1279"/>
      <c r="F1279"/>
      <c r="G1279"/>
      <c r="H1279"/>
      <c r="I1279"/>
      <c r="J1279"/>
      <c r="K1279"/>
      <c r="L1279"/>
      <c r="M1279"/>
      <c r="N1279"/>
      <c r="O1279"/>
      <c r="P1279"/>
      <c r="Q1279"/>
      <c r="R1279"/>
      <c r="S1279"/>
      <c r="T1279"/>
      <c r="U1279"/>
      <c r="V1279"/>
      <c r="W1279"/>
      <c r="X1279"/>
      <c r="Y1279"/>
      <c r="Z1279"/>
      <c r="AA1279"/>
      <c r="AB1279"/>
      <c r="AC1279"/>
      <c r="AD1279"/>
    </row>
    <row r="1280" spans="1:30">
      <c r="A1280"/>
      <c r="B1280"/>
      <c r="C1280"/>
      <c r="D1280"/>
      <c r="E1280"/>
      <c r="F1280"/>
      <c r="G1280"/>
      <c r="H1280"/>
      <c r="I1280"/>
      <c r="J1280"/>
      <c r="K1280"/>
      <c r="L1280"/>
      <c r="M1280"/>
      <c r="N1280"/>
      <c r="O1280"/>
      <c r="P1280"/>
      <c r="Q1280"/>
      <c r="R1280"/>
      <c r="S1280"/>
      <c r="T1280"/>
      <c r="U1280"/>
      <c r="V1280"/>
      <c r="W1280"/>
      <c r="X1280"/>
      <c r="Y1280"/>
      <c r="Z1280"/>
      <c r="AA1280"/>
      <c r="AB1280"/>
      <c r="AC1280"/>
      <c r="AD1280"/>
    </row>
    <row r="1281" spans="1:30">
      <c r="A1281"/>
      <c r="B1281"/>
      <c r="C1281"/>
      <c r="D1281"/>
      <c r="E1281"/>
      <c r="F1281"/>
      <c r="G1281"/>
      <c r="H1281"/>
      <c r="I1281"/>
      <c r="J1281"/>
      <c r="K1281"/>
      <c r="L1281"/>
      <c r="M1281"/>
      <c r="N1281"/>
      <c r="O1281"/>
      <c r="P1281"/>
      <c r="Q1281"/>
      <c r="R1281"/>
      <c r="S1281"/>
      <c r="T1281"/>
      <c r="U1281"/>
      <c r="V1281"/>
      <c r="W1281"/>
      <c r="X1281"/>
      <c r="Y1281"/>
      <c r="Z1281"/>
      <c r="AA1281"/>
      <c r="AB1281"/>
      <c r="AC1281"/>
      <c r="AD1281"/>
    </row>
    <row r="1282" spans="1:30">
      <c r="A1282"/>
      <c r="B1282"/>
      <c r="C1282"/>
      <c r="D1282"/>
      <c r="E1282"/>
      <c r="F1282"/>
      <c r="G1282"/>
      <c r="H1282"/>
      <c r="I1282"/>
      <c r="J1282"/>
      <c r="K1282"/>
      <c r="L1282"/>
      <c r="M1282"/>
      <c r="N1282"/>
      <c r="O1282"/>
      <c r="P1282"/>
      <c r="Q1282"/>
      <c r="R1282"/>
      <c r="S1282"/>
      <c r="T1282"/>
      <c r="U1282"/>
      <c r="V1282"/>
      <c r="W1282"/>
      <c r="X1282"/>
      <c r="Y1282"/>
      <c r="Z1282"/>
      <c r="AA1282"/>
      <c r="AB1282"/>
      <c r="AC1282"/>
      <c r="AD1282"/>
    </row>
    <row r="1283" spans="1:30">
      <c r="A1283"/>
      <c r="B1283"/>
      <c r="C1283"/>
      <c r="D1283"/>
      <c r="E1283"/>
      <c r="F1283"/>
      <c r="G1283"/>
      <c r="H1283"/>
      <c r="I1283"/>
      <c r="J1283"/>
      <c r="K1283"/>
      <c r="L1283"/>
      <c r="M1283"/>
      <c r="N1283"/>
      <c r="O1283"/>
      <c r="P1283"/>
      <c r="Q1283"/>
      <c r="R1283"/>
      <c r="S1283"/>
      <c r="T1283"/>
      <c r="U1283"/>
      <c r="V1283"/>
      <c r="W1283"/>
      <c r="X1283"/>
      <c r="Y1283"/>
      <c r="Z1283"/>
      <c r="AA1283"/>
      <c r="AB1283"/>
      <c r="AC1283"/>
      <c r="AD1283"/>
    </row>
    <row r="1284" spans="1:30">
      <c r="A1284"/>
      <c r="B1284"/>
      <c r="C1284"/>
      <c r="D1284"/>
      <c r="E1284"/>
      <c r="F1284"/>
      <c r="G1284"/>
      <c r="H1284"/>
      <c r="I1284"/>
      <c r="J1284"/>
      <c r="K1284"/>
      <c r="L1284"/>
      <c r="M1284"/>
      <c r="N1284"/>
      <c r="O1284"/>
      <c r="P1284"/>
      <c r="Q1284"/>
      <c r="R1284"/>
      <c r="S1284"/>
      <c r="T1284"/>
      <c r="U1284"/>
      <c r="V1284"/>
      <c r="W1284"/>
      <c r="X1284"/>
      <c r="Y1284"/>
      <c r="Z1284"/>
      <c r="AA1284"/>
      <c r="AB1284"/>
      <c r="AC1284"/>
      <c r="AD1284"/>
    </row>
    <row r="1285" spans="1:30">
      <c r="A1285"/>
      <c r="B1285"/>
      <c r="C1285"/>
      <c r="D1285"/>
      <c r="E1285"/>
      <c r="F1285"/>
      <c r="G1285"/>
      <c r="H1285"/>
      <c r="I1285"/>
      <c r="J1285"/>
      <c r="K1285"/>
      <c r="L1285"/>
      <c r="M1285"/>
      <c r="N1285"/>
      <c r="O1285"/>
      <c r="P1285"/>
      <c r="Q1285"/>
      <c r="R1285"/>
      <c r="S1285"/>
      <c r="T1285"/>
      <c r="U1285"/>
      <c r="V1285"/>
      <c r="W1285"/>
      <c r="X1285"/>
      <c r="Y1285"/>
      <c r="Z1285"/>
      <c r="AA1285"/>
      <c r="AB1285"/>
      <c r="AC1285"/>
      <c r="AD1285"/>
    </row>
    <row r="1286" spans="1:30">
      <c r="A1286"/>
      <c r="B1286"/>
      <c r="C1286"/>
      <c r="D1286"/>
      <c r="E1286"/>
      <c r="F1286"/>
      <c r="G1286"/>
      <c r="H1286"/>
      <c r="I1286"/>
      <c r="J1286"/>
      <c r="K1286"/>
      <c r="L1286"/>
      <c r="M1286"/>
      <c r="N1286"/>
      <c r="O1286"/>
      <c r="P1286"/>
      <c r="Q1286"/>
      <c r="R1286"/>
      <c r="S1286"/>
      <c r="T1286"/>
      <c r="U1286"/>
      <c r="V1286"/>
      <c r="W1286"/>
      <c r="X1286"/>
      <c r="Y1286"/>
      <c r="Z1286"/>
      <c r="AA1286"/>
      <c r="AB1286"/>
      <c r="AC1286"/>
      <c r="AD1286"/>
    </row>
    <row r="1287" spans="1:30">
      <c r="A1287"/>
      <c r="B1287"/>
      <c r="C1287"/>
      <c r="D1287"/>
      <c r="E1287"/>
      <c r="F1287"/>
      <c r="G1287"/>
      <c r="H1287"/>
      <c r="I1287"/>
      <c r="J1287"/>
      <c r="K1287"/>
      <c r="L1287"/>
      <c r="M1287"/>
      <c r="N1287"/>
      <c r="O1287"/>
      <c r="P1287"/>
      <c r="Q1287"/>
      <c r="R1287"/>
      <c r="S1287"/>
      <c r="T1287"/>
      <c r="U1287"/>
      <c r="V1287"/>
      <c r="W1287"/>
      <c r="X1287"/>
      <c r="Y1287"/>
      <c r="Z1287"/>
      <c r="AA1287"/>
      <c r="AB1287"/>
      <c r="AC1287"/>
      <c r="AD1287"/>
    </row>
    <row r="1288" spans="1:30">
      <c r="A1288"/>
      <c r="B1288"/>
      <c r="C1288"/>
      <c r="D1288"/>
      <c r="E1288"/>
      <c r="F1288"/>
      <c r="G1288"/>
      <c r="H1288"/>
      <c r="I1288"/>
      <c r="J1288"/>
      <c r="K1288"/>
      <c r="L1288"/>
      <c r="M1288"/>
      <c r="N1288"/>
      <c r="O1288"/>
      <c r="P1288"/>
      <c r="Q1288"/>
      <c r="R1288"/>
      <c r="S1288"/>
      <c r="T1288"/>
      <c r="U1288"/>
      <c r="V1288"/>
      <c r="W1288"/>
      <c r="X1288"/>
      <c r="Y1288"/>
      <c r="Z1288"/>
      <c r="AA1288"/>
      <c r="AB1288"/>
      <c r="AC1288"/>
      <c r="AD1288"/>
    </row>
    <row r="1289" spans="1:30">
      <c r="A1289"/>
      <c r="B1289"/>
      <c r="C1289"/>
      <c r="D1289"/>
      <c r="E1289"/>
      <c r="F1289"/>
      <c r="G1289"/>
      <c r="H1289"/>
      <c r="I1289"/>
      <c r="J1289"/>
      <c r="K1289"/>
      <c r="L1289"/>
      <c r="M1289"/>
      <c r="N1289"/>
      <c r="O1289"/>
      <c r="P1289"/>
      <c r="Q1289"/>
      <c r="R1289"/>
      <c r="S1289"/>
      <c r="T1289"/>
      <c r="U1289"/>
      <c r="V1289"/>
      <c r="W1289"/>
      <c r="X1289"/>
      <c r="Y1289"/>
      <c r="Z1289"/>
      <c r="AA1289"/>
      <c r="AB1289"/>
      <c r="AC1289"/>
      <c r="AD1289"/>
    </row>
    <row r="1290" spans="1:30">
      <c r="A1290"/>
      <c r="B1290"/>
      <c r="C1290"/>
      <c r="D1290"/>
      <c r="E1290"/>
      <c r="F1290"/>
      <c r="G1290"/>
      <c r="H1290"/>
      <c r="I1290"/>
      <c r="J1290"/>
      <c r="K1290"/>
      <c r="L1290"/>
      <c r="M1290"/>
      <c r="N1290"/>
      <c r="O1290"/>
      <c r="P1290"/>
      <c r="Q1290"/>
      <c r="R1290"/>
      <c r="S1290"/>
      <c r="T1290"/>
      <c r="U1290"/>
      <c r="V1290"/>
      <c r="W1290"/>
      <c r="X1290"/>
      <c r="Y1290"/>
      <c r="Z1290"/>
      <c r="AA1290"/>
      <c r="AB1290"/>
      <c r="AC1290"/>
      <c r="AD1290"/>
    </row>
    <row r="1291" spans="1:30">
      <c r="A1291"/>
      <c r="B1291"/>
      <c r="C1291"/>
      <c r="D1291"/>
      <c r="E1291"/>
      <c r="F1291"/>
      <c r="G1291"/>
      <c r="H1291"/>
      <c r="I1291"/>
      <c r="J1291"/>
      <c r="K1291"/>
      <c r="L1291"/>
      <c r="M1291"/>
      <c r="N1291"/>
      <c r="O1291"/>
      <c r="P1291"/>
      <c r="Q1291"/>
      <c r="R1291"/>
      <c r="S1291"/>
      <c r="T1291"/>
      <c r="U1291"/>
      <c r="V1291"/>
      <c r="W1291"/>
      <c r="X1291"/>
      <c r="Y1291"/>
      <c r="Z1291"/>
      <c r="AA1291"/>
      <c r="AB1291"/>
      <c r="AC1291"/>
      <c r="AD1291"/>
    </row>
    <row r="1292" spans="1:30">
      <c r="A1292"/>
      <c r="B1292"/>
      <c r="C1292"/>
      <c r="D1292"/>
      <c r="E1292"/>
      <c r="F1292"/>
      <c r="G1292"/>
      <c r="H1292"/>
      <c r="I1292"/>
      <c r="J1292"/>
      <c r="K1292"/>
      <c r="L1292"/>
      <c r="M1292"/>
      <c r="N1292"/>
      <c r="O1292"/>
      <c r="P1292"/>
      <c r="Q1292"/>
      <c r="R1292"/>
      <c r="S1292"/>
      <c r="T1292"/>
      <c r="U1292"/>
      <c r="V1292"/>
      <c r="W1292"/>
      <c r="X1292"/>
      <c r="Y1292"/>
      <c r="Z1292"/>
      <c r="AA1292"/>
      <c r="AB1292"/>
      <c r="AC1292"/>
      <c r="AD1292"/>
    </row>
    <row r="1293" spans="1:30">
      <c r="A1293"/>
      <c r="B1293"/>
      <c r="C1293"/>
      <c r="D1293"/>
      <c r="E1293"/>
      <c r="F1293"/>
      <c r="G1293"/>
      <c r="H1293"/>
      <c r="I1293"/>
      <c r="J1293"/>
      <c r="K1293"/>
      <c r="L1293"/>
      <c r="M1293"/>
      <c r="N1293"/>
      <c r="O1293"/>
      <c r="P1293"/>
      <c r="Q1293"/>
      <c r="R1293"/>
      <c r="S1293"/>
      <c r="T1293"/>
      <c r="U1293"/>
      <c r="V1293"/>
      <c r="W1293"/>
      <c r="X1293"/>
      <c r="Y1293"/>
      <c r="Z1293"/>
      <c r="AA1293"/>
      <c r="AB1293"/>
      <c r="AC1293"/>
      <c r="AD1293"/>
    </row>
    <row r="1294" spans="1:30">
      <c r="A1294"/>
      <c r="B1294"/>
      <c r="C1294"/>
      <c r="D1294"/>
      <c r="E1294"/>
      <c r="F1294"/>
      <c r="G1294"/>
      <c r="H1294"/>
      <c r="I1294"/>
      <c r="J1294"/>
      <c r="K1294"/>
      <c r="L1294"/>
      <c r="M1294"/>
      <c r="N1294"/>
      <c r="O1294"/>
      <c r="P1294"/>
      <c r="Q1294"/>
      <c r="R1294"/>
      <c r="S1294"/>
      <c r="T1294"/>
      <c r="U1294"/>
      <c r="V1294"/>
      <c r="W1294"/>
      <c r="X1294"/>
      <c r="Y1294"/>
      <c r="Z1294"/>
      <c r="AA1294"/>
      <c r="AB1294"/>
      <c r="AC1294"/>
      <c r="AD1294"/>
    </row>
    <row r="1295" spans="1:30">
      <c r="A1295"/>
      <c r="B1295"/>
      <c r="C1295"/>
      <c r="D1295"/>
      <c r="E1295"/>
      <c r="F1295"/>
      <c r="G1295"/>
      <c r="H1295"/>
      <c r="I1295"/>
      <c r="J1295"/>
      <c r="K1295"/>
      <c r="L1295"/>
      <c r="M1295"/>
      <c r="N1295"/>
      <c r="O1295"/>
      <c r="P1295"/>
      <c r="Q1295"/>
      <c r="R1295"/>
      <c r="S1295"/>
      <c r="T1295"/>
      <c r="U1295"/>
      <c r="V1295"/>
      <c r="W1295"/>
      <c r="X1295"/>
      <c r="Y1295"/>
      <c r="Z1295"/>
      <c r="AA1295"/>
      <c r="AB1295"/>
      <c r="AC1295"/>
      <c r="AD1295"/>
    </row>
    <row r="1296" spans="1:30">
      <c r="A1296"/>
      <c r="B1296"/>
      <c r="C1296"/>
      <c r="D1296"/>
      <c r="E1296"/>
      <c r="F1296"/>
      <c r="G1296"/>
      <c r="H1296"/>
      <c r="I1296"/>
      <c r="J1296"/>
      <c r="K1296"/>
      <c r="L1296"/>
      <c r="M1296"/>
      <c r="N1296"/>
      <c r="O1296"/>
      <c r="P1296"/>
      <c r="Q1296"/>
      <c r="R1296"/>
      <c r="S1296"/>
      <c r="T1296"/>
      <c r="U1296"/>
      <c r="V1296"/>
      <c r="W1296"/>
      <c r="X1296"/>
      <c r="Y1296"/>
      <c r="Z1296"/>
      <c r="AA1296"/>
      <c r="AB1296"/>
      <c r="AC1296"/>
      <c r="AD1296"/>
    </row>
    <row r="1297" spans="1:30">
      <c r="A1297"/>
      <c r="B1297"/>
      <c r="C1297"/>
      <c r="D1297"/>
      <c r="E1297"/>
      <c r="F1297"/>
      <c r="G1297"/>
      <c r="H1297"/>
      <c r="I1297"/>
      <c r="J1297"/>
      <c r="K1297"/>
      <c r="L1297"/>
      <c r="M1297"/>
      <c r="N1297"/>
      <c r="O1297"/>
      <c r="P1297"/>
      <c r="Q1297"/>
      <c r="R1297"/>
      <c r="S1297"/>
      <c r="T1297"/>
      <c r="U1297"/>
      <c r="V1297"/>
      <c r="W1297"/>
      <c r="X1297"/>
      <c r="Y1297"/>
      <c r="Z1297"/>
      <c r="AA1297"/>
      <c r="AB1297"/>
      <c r="AC1297"/>
      <c r="AD1297"/>
    </row>
    <row r="1298" spans="1:30">
      <c r="A1298"/>
      <c r="B1298"/>
      <c r="C1298"/>
      <c r="D1298"/>
      <c r="E1298"/>
      <c r="F1298"/>
      <c r="G1298"/>
      <c r="H1298"/>
      <c r="I1298"/>
      <c r="J1298"/>
      <c r="K1298"/>
      <c r="L1298"/>
      <c r="M1298"/>
      <c r="N1298"/>
      <c r="O1298"/>
      <c r="P1298"/>
      <c r="Q1298"/>
      <c r="R1298"/>
      <c r="S1298"/>
      <c r="T1298"/>
      <c r="U1298"/>
      <c r="V1298"/>
      <c r="W1298"/>
      <c r="X1298"/>
      <c r="Y1298"/>
      <c r="Z1298"/>
      <c r="AA1298"/>
      <c r="AB1298"/>
      <c r="AC1298"/>
      <c r="AD1298"/>
    </row>
    <row r="1299" spans="1:30">
      <c r="A1299"/>
      <c r="B1299"/>
      <c r="C1299"/>
      <c r="D1299"/>
      <c r="E1299"/>
      <c r="F1299"/>
      <c r="G1299"/>
      <c r="H1299"/>
      <c r="I1299"/>
      <c r="J1299"/>
      <c r="K1299"/>
      <c r="L1299"/>
      <c r="M1299"/>
      <c r="N1299"/>
      <c r="O1299"/>
      <c r="P1299"/>
      <c r="Q1299"/>
      <c r="R1299"/>
      <c r="S1299"/>
      <c r="T1299"/>
      <c r="U1299"/>
      <c r="V1299"/>
      <c r="W1299"/>
      <c r="X1299"/>
      <c r="Y1299"/>
      <c r="Z1299"/>
      <c r="AA1299"/>
      <c r="AB1299"/>
      <c r="AC1299"/>
      <c r="AD1299"/>
    </row>
    <row r="1300" spans="1:30">
      <c r="A1300"/>
      <c r="B1300"/>
      <c r="C1300"/>
      <c r="D1300"/>
      <c r="E1300"/>
      <c r="F1300"/>
      <c r="G1300"/>
      <c r="H1300"/>
      <c r="I1300"/>
      <c r="J1300"/>
      <c r="K1300"/>
      <c r="L1300"/>
      <c r="M1300"/>
      <c r="N1300"/>
      <c r="O1300"/>
      <c r="P1300"/>
      <c r="Q1300"/>
      <c r="R1300"/>
      <c r="S1300"/>
      <c r="T1300"/>
      <c r="U1300"/>
      <c r="V1300"/>
      <c r="W1300"/>
      <c r="X1300"/>
      <c r="Y1300"/>
      <c r="Z1300"/>
      <c r="AA1300"/>
      <c r="AB1300"/>
      <c r="AC1300"/>
      <c r="AD1300"/>
    </row>
    <row r="1301" spans="1:30">
      <c r="A1301"/>
      <c r="B1301"/>
      <c r="C1301"/>
      <c r="D1301"/>
      <c r="E1301"/>
      <c r="F1301"/>
      <c r="G1301"/>
      <c r="H1301"/>
      <c r="I1301"/>
      <c r="J1301"/>
      <c r="K1301"/>
      <c r="L1301"/>
      <c r="M1301"/>
      <c r="N1301"/>
      <c r="O1301"/>
      <c r="P1301"/>
      <c r="Q1301"/>
      <c r="R1301"/>
      <c r="S1301"/>
      <c r="T1301"/>
      <c r="U1301"/>
      <c r="V1301"/>
      <c r="W1301"/>
      <c r="X1301"/>
      <c r="Y1301"/>
      <c r="Z1301"/>
      <c r="AA1301"/>
      <c r="AB1301"/>
      <c r="AC1301"/>
      <c r="AD1301"/>
    </row>
    <row r="1302" spans="1:30">
      <c r="A1302"/>
      <c r="B1302"/>
      <c r="C1302"/>
      <c r="D1302"/>
      <c r="E1302"/>
      <c r="F1302"/>
      <c r="G1302"/>
      <c r="H1302"/>
      <c r="I1302"/>
      <c r="J1302"/>
      <c r="K1302"/>
      <c r="L1302"/>
      <c r="M1302"/>
      <c r="N1302"/>
      <c r="O1302"/>
      <c r="P1302"/>
      <c r="Q1302"/>
      <c r="R1302"/>
      <c r="S1302"/>
      <c r="T1302"/>
      <c r="U1302"/>
      <c r="V1302"/>
      <c r="W1302"/>
      <c r="X1302"/>
      <c r="Y1302"/>
      <c r="Z1302"/>
      <c r="AA1302"/>
      <c r="AB1302"/>
      <c r="AC1302"/>
      <c r="AD1302"/>
    </row>
    <row r="1303" spans="1:30">
      <c r="A1303"/>
      <c r="B1303"/>
      <c r="C1303"/>
      <c r="D1303"/>
      <c r="E1303"/>
      <c r="F1303"/>
      <c r="G1303"/>
      <c r="H1303"/>
      <c r="I1303"/>
      <c r="J1303"/>
      <c r="K1303"/>
      <c r="L1303"/>
      <c r="M1303"/>
      <c r="N1303"/>
      <c r="O1303"/>
      <c r="P1303"/>
      <c r="Q1303"/>
      <c r="R1303"/>
      <c r="S1303"/>
      <c r="T1303"/>
      <c r="U1303"/>
      <c r="V1303"/>
      <c r="W1303"/>
      <c r="X1303"/>
      <c r="Y1303"/>
      <c r="Z1303"/>
      <c r="AA1303"/>
      <c r="AB1303"/>
      <c r="AC1303"/>
      <c r="AD1303"/>
    </row>
    <row r="1304" spans="1:30">
      <c r="A1304"/>
      <c r="B1304"/>
      <c r="C1304"/>
      <c r="D1304"/>
      <c r="E1304"/>
      <c r="F1304"/>
      <c r="G1304"/>
      <c r="H1304"/>
      <c r="I1304"/>
      <c r="J1304"/>
      <c r="K1304"/>
      <c r="L1304"/>
      <c r="M1304"/>
      <c r="N1304"/>
      <c r="O1304"/>
      <c r="P1304"/>
      <c r="Q1304"/>
      <c r="R1304"/>
      <c r="S1304"/>
      <c r="T1304"/>
      <c r="U1304"/>
      <c r="V1304"/>
      <c r="W1304"/>
      <c r="X1304"/>
      <c r="Y1304"/>
      <c r="Z1304"/>
      <c r="AA1304"/>
      <c r="AB1304"/>
      <c r="AC1304"/>
      <c r="AD1304"/>
    </row>
    <row r="1305" spans="1:30">
      <c r="A1305"/>
      <c r="B1305"/>
      <c r="C1305"/>
      <c r="D1305"/>
      <c r="E1305"/>
      <c r="F1305"/>
      <c r="G1305"/>
      <c r="H1305"/>
      <c r="I1305"/>
      <c r="J1305"/>
      <c r="K1305"/>
      <c r="L1305"/>
      <c r="M1305"/>
      <c r="N1305"/>
      <c r="O1305"/>
      <c r="P1305"/>
      <c r="Q1305"/>
      <c r="R1305"/>
      <c r="S1305"/>
      <c r="T1305"/>
      <c r="U1305"/>
      <c r="V1305"/>
      <c r="W1305"/>
      <c r="X1305"/>
      <c r="Y1305"/>
      <c r="Z1305"/>
      <c r="AA1305"/>
      <c r="AB1305"/>
      <c r="AC1305"/>
      <c r="AD1305"/>
    </row>
    <row r="1306" spans="1:30">
      <c r="A1306"/>
      <c r="B1306"/>
      <c r="C1306"/>
      <c r="D1306"/>
      <c r="E1306"/>
      <c r="F1306"/>
      <c r="G1306"/>
      <c r="H1306"/>
      <c r="I1306"/>
      <c r="J1306"/>
      <c r="K1306"/>
      <c r="L1306"/>
      <c r="M1306"/>
      <c r="N1306"/>
      <c r="O1306"/>
      <c r="P1306"/>
      <c r="Q1306"/>
      <c r="R1306"/>
      <c r="S1306"/>
      <c r="T1306"/>
      <c r="U1306"/>
      <c r="V1306"/>
      <c r="W1306"/>
      <c r="X1306"/>
      <c r="Y1306"/>
      <c r="Z1306"/>
      <c r="AA1306"/>
      <c r="AB1306"/>
      <c r="AC1306"/>
      <c r="AD1306"/>
    </row>
    <row r="1307" spans="1:30">
      <c r="A1307"/>
      <c r="B1307"/>
      <c r="C1307"/>
      <c r="D1307"/>
      <c r="E1307"/>
      <c r="F1307"/>
      <c r="G1307"/>
      <c r="H1307"/>
      <c r="I1307"/>
      <c r="J1307"/>
      <c r="K1307"/>
      <c r="L1307"/>
      <c r="M1307"/>
      <c r="N1307"/>
      <c r="O1307"/>
      <c r="P1307"/>
      <c r="Q1307"/>
      <c r="R1307"/>
      <c r="S1307"/>
      <c r="T1307"/>
      <c r="U1307"/>
      <c r="V1307"/>
      <c r="W1307"/>
      <c r="X1307"/>
      <c r="Y1307"/>
      <c r="Z1307"/>
      <c r="AA1307"/>
      <c r="AB1307"/>
      <c r="AC1307"/>
      <c r="AD1307"/>
    </row>
    <row r="1308" spans="1:30">
      <c r="A1308"/>
      <c r="B1308"/>
      <c r="C1308"/>
      <c r="D1308"/>
      <c r="E1308"/>
      <c r="F1308"/>
      <c r="G1308"/>
      <c r="H1308"/>
      <c r="I1308"/>
      <c r="J1308"/>
      <c r="K1308"/>
      <c r="L1308"/>
      <c r="M1308"/>
      <c r="N1308"/>
      <c r="O1308"/>
      <c r="P1308"/>
      <c r="Q1308"/>
      <c r="R1308"/>
      <c r="S1308"/>
      <c r="T1308"/>
      <c r="U1308"/>
      <c r="V1308"/>
      <c r="W1308"/>
      <c r="X1308"/>
      <c r="Y1308"/>
      <c r="Z1308"/>
      <c r="AA1308"/>
      <c r="AB1308"/>
      <c r="AC1308"/>
      <c r="AD1308"/>
    </row>
    <row r="1309" spans="1:30">
      <c r="A1309"/>
      <c r="B1309"/>
      <c r="C1309"/>
      <c r="D1309"/>
      <c r="E1309"/>
      <c r="F1309"/>
      <c r="G1309"/>
      <c r="H1309"/>
      <c r="I1309"/>
      <c r="J1309"/>
      <c r="K1309"/>
      <c r="L1309"/>
      <c r="M1309"/>
      <c r="N1309"/>
      <c r="O1309"/>
      <c r="P1309"/>
      <c r="Q1309"/>
      <c r="R1309"/>
      <c r="S1309"/>
      <c r="T1309"/>
      <c r="U1309"/>
      <c r="V1309"/>
      <c r="W1309"/>
      <c r="X1309"/>
      <c r="Y1309"/>
      <c r="Z1309"/>
      <c r="AA1309"/>
      <c r="AB1309"/>
      <c r="AC1309"/>
      <c r="AD1309"/>
    </row>
    <row r="1310" spans="1:30">
      <c r="A1310"/>
      <c r="B1310"/>
      <c r="C1310"/>
      <c r="D1310"/>
      <c r="E1310"/>
      <c r="F1310"/>
      <c r="G1310"/>
      <c r="H1310"/>
      <c r="I1310"/>
      <c r="J1310"/>
      <c r="K1310"/>
      <c r="L1310"/>
      <c r="M1310"/>
      <c r="N1310"/>
      <c r="O1310"/>
      <c r="P1310"/>
      <c r="Q1310"/>
      <c r="R1310"/>
      <c r="S1310"/>
      <c r="T1310"/>
      <c r="U1310"/>
      <c r="V1310"/>
      <c r="W1310"/>
      <c r="X1310"/>
      <c r="Y1310"/>
      <c r="Z1310"/>
      <c r="AA1310"/>
      <c r="AB1310"/>
      <c r="AC1310"/>
      <c r="AD1310"/>
    </row>
    <row r="1311" spans="1:30">
      <c r="A1311"/>
      <c r="B1311"/>
      <c r="C1311"/>
      <c r="D1311"/>
      <c r="E1311"/>
      <c r="F1311"/>
      <c r="G1311"/>
      <c r="H1311"/>
      <c r="I1311"/>
      <c r="J1311"/>
      <c r="K1311"/>
      <c r="L1311"/>
      <c r="M1311"/>
      <c r="N1311"/>
      <c r="O1311"/>
      <c r="P1311"/>
      <c r="Q1311"/>
      <c r="R1311"/>
      <c r="S1311"/>
      <c r="T1311"/>
      <c r="U1311"/>
      <c r="V1311"/>
      <c r="W1311"/>
      <c r="X1311"/>
      <c r="Y1311"/>
      <c r="Z1311"/>
      <c r="AA1311"/>
      <c r="AB1311"/>
      <c r="AC1311"/>
      <c r="AD1311"/>
    </row>
    <row r="1312" spans="1:30">
      <c r="A1312"/>
      <c r="B1312"/>
      <c r="C1312"/>
      <c r="D1312"/>
      <c r="E1312"/>
      <c r="F1312"/>
      <c r="G1312"/>
      <c r="H1312"/>
      <c r="I1312"/>
      <c r="J1312"/>
      <c r="K1312"/>
      <c r="L1312"/>
      <c r="M1312"/>
      <c r="N1312"/>
      <c r="O1312"/>
      <c r="P1312"/>
      <c r="Q1312"/>
      <c r="R1312"/>
      <c r="S1312"/>
      <c r="T1312"/>
      <c r="U1312"/>
      <c r="V1312"/>
      <c r="W1312"/>
      <c r="X1312"/>
      <c r="Y1312"/>
      <c r="Z1312"/>
      <c r="AA1312"/>
      <c r="AB1312"/>
      <c r="AC1312"/>
      <c r="AD1312"/>
    </row>
    <row r="1313" spans="1:30">
      <c r="A1313"/>
      <c r="B1313"/>
      <c r="C1313"/>
      <c r="D1313"/>
      <c r="E1313"/>
      <c r="F1313"/>
      <c r="G1313"/>
      <c r="H1313"/>
      <c r="I1313"/>
      <c r="J1313"/>
      <c r="K1313"/>
      <c r="L1313"/>
      <c r="M1313"/>
      <c r="N1313"/>
      <c r="O1313"/>
      <c r="P1313"/>
      <c r="Q1313"/>
      <c r="R1313"/>
      <c r="S1313"/>
      <c r="T1313"/>
      <c r="U1313"/>
      <c r="V1313"/>
      <c r="W1313"/>
      <c r="X1313"/>
      <c r="Y1313"/>
      <c r="Z1313"/>
      <c r="AA1313"/>
      <c r="AB1313"/>
      <c r="AC1313"/>
      <c r="AD1313"/>
    </row>
    <row r="1314" spans="1:30">
      <c r="A1314"/>
      <c r="B1314"/>
      <c r="C1314"/>
      <c r="D1314"/>
      <c r="E1314"/>
      <c r="F1314"/>
      <c r="G1314"/>
      <c r="H1314"/>
      <c r="I1314"/>
      <c r="J1314"/>
      <c r="K1314"/>
      <c r="L1314"/>
      <c r="M1314"/>
      <c r="N1314"/>
      <c r="O1314"/>
      <c r="P1314"/>
      <c r="Q1314"/>
      <c r="R1314"/>
      <c r="S1314"/>
      <c r="T1314"/>
      <c r="U1314"/>
      <c r="V1314"/>
      <c r="W1314"/>
      <c r="X1314"/>
      <c r="Y1314"/>
      <c r="Z1314"/>
      <c r="AA1314"/>
      <c r="AB1314"/>
      <c r="AC1314"/>
      <c r="AD1314"/>
    </row>
    <row r="1315" spans="1:30">
      <c r="A1315"/>
      <c r="B1315"/>
      <c r="C1315"/>
      <c r="D1315"/>
      <c r="E1315"/>
      <c r="F1315"/>
      <c r="G1315"/>
      <c r="H1315"/>
      <c r="I1315"/>
      <c r="J1315"/>
      <c r="K1315"/>
      <c r="L1315"/>
      <c r="M1315"/>
      <c r="N1315"/>
      <c r="O1315"/>
      <c r="P1315"/>
      <c r="Q1315"/>
      <c r="R1315"/>
      <c r="S1315"/>
      <c r="T1315"/>
      <c r="U1315"/>
      <c r="V1315"/>
      <c r="W1315"/>
      <c r="X1315"/>
      <c r="Y1315"/>
      <c r="Z1315"/>
      <c r="AA1315"/>
      <c r="AB1315"/>
      <c r="AC1315"/>
      <c r="AD1315"/>
    </row>
    <row r="1316" spans="1:30">
      <c r="A1316"/>
      <c r="B1316"/>
      <c r="C1316"/>
      <c r="D1316"/>
      <c r="E1316"/>
      <c r="F1316"/>
      <c r="G1316"/>
      <c r="H1316"/>
      <c r="I1316"/>
      <c r="J1316"/>
      <c r="K1316"/>
      <c r="L1316"/>
      <c r="M1316"/>
      <c r="N1316"/>
      <c r="O1316"/>
      <c r="P1316"/>
      <c r="Q1316"/>
      <c r="R1316"/>
      <c r="S1316"/>
      <c r="T1316"/>
      <c r="U1316"/>
      <c r="V1316"/>
      <c r="W1316"/>
      <c r="X1316"/>
      <c r="Y1316"/>
      <c r="Z1316"/>
      <c r="AA1316"/>
      <c r="AB1316"/>
      <c r="AC1316"/>
      <c r="AD1316"/>
    </row>
    <row r="1317" spans="1:30">
      <c r="A1317"/>
      <c r="B1317"/>
      <c r="C1317"/>
      <c r="D1317"/>
      <c r="E1317"/>
      <c r="F1317"/>
      <c r="G1317"/>
      <c r="H1317"/>
      <c r="I1317"/>
      <c r="J1317"/>
      <c r="K1317"/>
      <c r="L1317"/>
      <c r="M1317"/>
      <c r="N1317"/>
      <c r="O1317"/>
      <c r="P1317"/>
      <c r="Q1317"/>
      <c r="R1317"/>
      <c r="S1317"/>
      <c r="T1317"/>
      <c r="U1317"/>
      <c r="V1317"/>
      <c r="W1317"/>
      <c r="X1317"/>
      <c r="Y1317"/>
      <c r="Z1317"/>
      <c r="AA1317"/>
      <c r="AB1317"/>
      <c r="AC1317"/>
      <c r="AD1317"/>
    </row>
    <row r="1318" spans="1:30">
      <c r="A1318"/>
      <c r="B1318"/>
      <c r="C1318"/>
      <c r="D1318"/>
      <c r="E1318"/>
      <c r="F1318"/>
      <c r="G1318"/>
      <c r="H1318"/>
      <c r="I1318"/>
      <c r="J1318"/>
      <c r="K1318"/>
      <c r="L1318"/>
      <c r="M1318"/>
      <c r="N1318"/>
      <c r="O1318"/>
      <c r="P1318"/>
      <c r="Q1318"/>
      <c r="R1318"/>
      <c r="S1318"/>
      <c r="T1318"/>
      <c r="U1318"/>
      <c r="V1318"/>
      <c r="W1318"/>
      <c r="X1318"/>
      <c r="Y1318"/>
      <c r="Z1318"/>
      <c r="AA1318"/>
      <c r="AB1318"/>
      <c r="AC1318"/>
      <c r="AD1318"/>
    </row>
    <row r="1319" spans="1:30">
      <c r="A1319"/>
      <c r="B1319"/>
      <c r="C1319"/>
      <c r="D1319"/>
      <c r="E1319"/>
      <c r="F1319"/>
      <c r="G1319"/>
      <c r="H1319"/>
      <c r="I1319"/>
      <c r="J1319"/>
      <c r="K1319"/>
      <c r="L1319"/>
      <c r="M1319"/>
      <c r="N1319"/>
      <c r="O1319"/>
      <c r="P1319"/>
      <c r="Q1319"/>
      <c r="R1319"/>
      <c r="S1319"/>
      <c r="T1319"/>
      <c r="U1319"/>
      <c r="V1319"/>
      <c r="W1319"/>
      <c r="X1319"/>
      <c r="Y1319"/>
      <c r="Z1319"/>
      <c r="AA1319"/>
      <c r="AB1319"/>
      <c r="AC1319"/>
      <c r="AD1319"/>
    </row>
    <row r="1320" spans="1:30">
      <c r="A1320"/>
      <c r="B1320"/>
      <c r="C1320"/>
      <c r="D1320"/>
      <c r="E1320"/>
      <c r="F1320"/>
      <c r="G1320"/>
      <c r="H1320"/>
      <c r="I1320"/>
      <c r="J1320"/>
      <c r="K1320"/>
      <c r="L1320"/>
      <c r="M1320"/>
      <c r="N1320"/>
      <c r="O1320"/>
      <c r="P1320"/>
      <c r="Q1320"/>
      <c r="R1320"/>
      <c r="S1320"/>
      <c r="T1320"/>
      <c r="U1320"/>
      <c r="V1320"/>
      <c r="W1320"/>
      <c r="X1320"/>
      <c r="Y1320"/>
      <c r="Z1320"/>
      <c r="AA1320"/>
      <c r="AB1320"/>
      <c r="AC1320"/>
      <c r="AD1320"/>
    </row>
    <row r="1321" spans="1:30">
      <c r="A1321"/>
      <c r="B1321"/>
      <c r="C1321"/>
      <c r="D1321"/>
      <c r="E1321"/>
      <c r="F1321"/>
      <c r="G1321"/>
      <c r="H1321"/>
      <c r="I1321"/>
      <c r="J1321"/>
      <c r="K1321"/>
      <c r="L1321"/>
      <c r="M1321"/>
      <c r="N1321"/>
      <c r="O1321"/>
      <c r="P1321"/>
      <c r="Q1321"/>
      <c r="R1321"/>
      <c r="S1321"/>
      <c r="T1321"/>
      <c r="U1321"/>
      <c r="V1321"/>
      <c r="W1321"/>
      <c r="X1321"/>
      <c r="Y1321"/>
      <c r="Z1321"/>
      <c r="AA1321"/>
      <c r="AB1321"/>
      <c r="AC1321"/>
      <c r="AD1321"/>
    </row>
    <row r="1322" spans="1:30">
      <c r="A1322"/>
      <c r="B1322"/>
      <c r="C1322"/>
      <c r="D1322"/>
      <c r="E1322"/>
      <c r="F1322"/>
      <c r="G1322"/>
      <c r="H1322"/>
      <c r="I1322"/>
      <c r="J1322"/>
      <c r="K1322"/>
      <c r="L1322"/>
      <c r="M1322"/>
      <c r="N1322"/>
      <c r="O1322"/>
      <c r="P1322"/>
      <c r="Q1322"/>
      <c r="R1322"/>
      <c r="S1322"/>
      <c r="T1322"/>
      <c r="U1322"/>
      <c r="V1322"/>
      <c r="W1322"/>
      <c r="X1322"/>
      <c r="Y1322"/>
      <c r="Z1322"/>
      <c r="AA1322"/>
      <c r="AB1322"/>
      <c r="AC1322"/>
      <c r="AD1322"/>
    </row>
    <row r="1323" spans="1:30">
      <c r="A1323"/>
      <c r="B1323"/>
      <c r="C1323"/>
      <c r="D1323"/>
      <c r="E1323"/>
      <c r="F1323"/>
      <c r="G1323"/>
      <c r="H1323"/>
      <c r="I1323"/>
      <c r="J1323"/>
      <c r="K1323"/>
      <c r="L1323"/>
      <c r="M1323"/>
      <c r="N1323"/>
      <c r="O1323"/>
      <c r="P1323"/>
      <c r="Q1323"/>
      <c r="R1323"/>
      <c r="S1323"/>
      <c r="T1323"/>
      <c r="U1323"/>
      <c r="V1323"/>
      <c r="W1323"/>
      <c r="X1323"/>
      <c r="Y1323"/>
      <c r="Z1323"/>
      <c r="AA1323"/>
      <c r="AB1323"/>
      <c r="AC1323"/>
      <c r="AD1323"/>
    </row>
    <row r="1324" spans="1:30">
      <c r="A1324"/>
      <c r="B1324"/>
      <c r="C1324"/>
      <c r="D1324"/>
      <c r="E1324"/>
      <c r="F1324"/>
      <c r="G1324"/>
      <c r="H1324"/>
      <c r="I1324"/>
      <c r="J1324"/>
      <c r="K1324"/>
      <c r="L1324"/>
      <c r="M1324"/>
      <c r="N1324"/>
      <c r="O1324"/>
      <c r="P1324"/>
      <c r="Q1324"/>
      <c r="R1324"/>
      <c r="S1324"/>
      <c r="T1324"/>
      <c r="U1324"/>
      <c r="V1324"/>
      <c r="W1324"/>
      <c r="X1324"/>
      <c r="Y1324"/>
      <c r="Z1324"/>
      <c r="AA1324"/>
      <c r="AB1324"/>
      <c r="AC1324"/>
      <c r="AD1324"/>
    </row>
    <row r="1325" spans="1:30">
      <c r="A1325"/>
      <c r="B1325"/>
      <c r="C1325"/>
      <c r="D1325"/>
      <c r="E1325"/>
      <c r="F1325"/>
      <c r="G1325"/>
      <c r="H1325"/>
      <c r="I1325"/>
      <c r="J1325"/>
      <c r="K1325"/>
      <c r="L1325"/>
      <c r="M1325"/>
      <c r="N1325"/>
      <c r="O1325"/>
      <c r="P1325"/>
      <c r="Q1325"/>
      <c r="R1325"/>
      <c r="S1325"/>
      <c r="T1325"/>
      <c r="U1325"/>
      <c r="V1325"/>
      <c r="W1325"/>
      <c r="X1325"/>
      <c r="Y1325"/>
      <c r="Z1325"/>
      <c r="AA1325"/>
      <c r="AB1325"/>
      <c r="AC1325"/>
      <c r="AD1325"/>
    </row>
    <row r="1326" spans="1:30">
      <c r="A1326"/>
      <c r="B1326"/>
      <c r="C1326"/>
      <c r="D1326"/>
      <c r="E1326"/>
      <c r="F1326"/>
      <c r="G1326"/>
      <c r="H1326"/>
      <c r="I1326"/>
      <c r="J1326"/>
      <c r="K1326"/>
      <c r="L1326"/>
      <c r="M1326"/>
      <c r="N1326"/>
      <c r="O1326"/>
      <c r="P1326"/>
      <c r="Q1326"/>
      <c r="R1326"/>
      <c r="S1326"/>
      <c r="T1326"/>
      <c r="U1326"/>
      <c r="V1326"/>
      <c r="W1326"/>
      <c r="X1326"/>
      <c r="Y1326"/>
      <c r="Z1326"/>
      <c r="AA1326"/>
      <c r="AB1326"/>
      <c r="AC1326"/>
      <c r="AD1326"/>
    </row>
    <row r="1327" spans="1:30">
      <c r="A1327"/>
      <c r="B1327"/>
      <c r="C1327"/>
      <c r="D1327"/>
      <c r="E1327"/>
      <c r="F1327"/>
      <c r="G1327"/>
      <c r="H1327"/>
      <c r="I1327"/>
      <c r="J1327"/>
      <c r="K1327"/>
      <c r="L1327"/>
      <c r="M1327"/>
      <c r="N1327"/>
      <c r="O1327"/>
      <c r="P1327"/>
      <c r="Q1327"/>
      <c r="R1327"/>
      <c r="S1327"/>
      <c r="T1327"/>
      <c r="U1327"/>
      <c r="V1327"/>
      <c r="W1327"/>
      <c r="X1327"/>
      <c r="Y1327"/>
      <c r="Z1327"/>
      <c r="AA1327"/>
      <c r="AB1327"/>
      <c r="AC1327"/>
      <c r="AD1327"/>
    </row>
    <row r="1328" spans="1:30">
      <c r="A1328"/>
      <c r="B1328"/>
      <c r="C1328"/>
      <c r="D1328"/>
      <c r="E1328"/>
      <c r="F1328"/>
      <c r="G1328"/>
      <c r="H1328"/>
      <c r="I1328"/>
      <c r="J1328"/>
      <c r="K1328"/>
      <c r="L1328"/>
      <c r="M1328"/>
      <c r="N1328"/>
      <c r="O1328"/>
      <c r="P1328"/>
      <c r="Q1328"/>
      <c r="R1328"/>
      <c r="S1328"/>
      <c r="T1328"/>
      <c r="U1328"/>
      <c r="V1328"/>
      <c r="W1328"/>
      <c r="X1328"/>
      <c r="Y1328"/>
      <c r="Z1328"/>
      <c r="AA1328"/>
      <c r="AB1328"/>
      <c r="AC1328"/>
      <c r="AD1328"/>
    </row>
    <row r="1329" spans="1:30">
      <c r="A1329"/>
      <c r="B1329"/>
      <c r="C1329"/>
      <c r="D1329"/>
      <c r="E1329"/>
      <c r="F1329"/>
      <c r="G1329"/>
      <c r="H1329"/>
      <c r="I1329"/>
      <c r="J1329"/>
      <c r="K1329"/>
      <c r="L1329"/>
      <c r="M1329"/>
      <c r="N1329"/>
      <c r="O1329"/>
      <c r="P1329"/>
      <c r="Q1329"/>
      <c r="R1329"/>
      <c r="S1329"/>
      <c r="T1329"/>
      <c r="U1329"/>
      <c r="V1329"/>
      <c r="W1329"/>
      <c r="X1329"/>
      <c r="Y1329"/>
      <c r="Z1329"/>
      <c r="AA1329"/>
      <c r="AB1329"/>
      <c r="AC1329"/>
      <c r="AD1329"/>
    </row>
    <row r="1330" spans="1:30">
      <c r="A1330"/>
      <c r="B1330"/>
      <c r="C1330"/>
      <c r="D1330"/>
      <c r="E1330"/>
      <c r="F1330"/>
      <c r="G1330"/>
      <c r="H1330"/>
      <c r="I1330"/>
      <c r="J1330"/>
      <c r="K1330"/>
      <c r="L1330"/>
      <c r="M1330"/>
      <c r="N1330"/>
      <c r="O1330"/>
      <c r="P1330"/>
      <c r="Q1330"/>
      <c r="R1330"/>
      <c r="S1330"/>
      <c r="T1330"/>
      <c r="U1330"/>
      <c r="V1330"/>
      <c r="W1330"/>
      <c r="X1330"/>
      <c r="Y1330"/>
      <c r="Z1330"/>
      <c r="AA1330"/>
      <c r="AB1330"/>
      <c r="AC1330"/>
      <c r="AD1330"/>
    </row>
    <row r="1331" spans="1:30">
      <c r="A1331"/>
      <c r="B1331"/>
      <c r="C1331"/>
      <c r="D1331"/>
      <c r="E1331"/>
      <c r="F1331"/>
      <c r="G1331"/>
      <c r="H1331"/>
      <c r="I1331"/>
      <c r="J1331"/>
      <c r="K1331"/>
      <c r="L1331"/>
      <c r="M1331"/>
      <c r="N1331"/>
      <c r="O1331"/>
      <c r="P1331"/>
      <c r="Q1331"/>
      <c r="R1331"/>
      <c r="S1331"/>
      <c r="T1331"/>
      <c r="U1331"/>
      <c r="V1331"/>
      <c r="W1331"/>
      <c r="X1331"/>
      <c r="Y1331"/>
      <c r="Z1331"/>
      <c r="AA1331"/>
      <c r="AB1331"/>
      <c r="AC1331"/>
      <c r="AD1331"/>
    </row>
    <row r="1332" spans="1:30">
      <c r="A1332"/>
      <c r="B1332"/>
      <c r="C1332"/>
      <c r="D1332"/>
      <c r="E1332"/>
      <c r="F1332"/>
      <c r="G1332"/>
      <c r="H1332"/>
      <c r="I1332"/>
      <c r="J1332"/>
      <c r="K1332"/>
      <c r="L1332"/>
      <c r="M1332"/>
      <c r="N1332"/>
      <c r="O1332"/>
      <c r="P1332"/>
      <c r="Q1332"/>
      <c r="R1332"/>
      <c r="S1332"/>
      <c r="T1332"/>
      <c r="U1332"/>
      <c r="V1332"/>
      <c r="W1332"/>
      <c r="X1332"/>
      <c r="Y1332"/>
      <c r="Z1332"/>
      <c r="AA1332"/>
      <c r="AB1332"/>
      <c r="AC1332"/>
      <c r="AD1332"/>
    </row>
    <row r="1333" spans="1:30">
      <c r="A1333"/>
      <c r="B1333"/>
      <c r="C1333"/>
      <c r="D1333"/>
      <c r="E1333"/>
      <c r="F1333"/>
      <c r="G1333"/>
      <c r="H1333"/>
      <c r="I1333"/>
      <c r="J1333"/>
      <c r="K1333"/>
      <c r="L1333"/>
      <c r="M1333"/>
      <c r="N1333"/>
      <c r="O1333"/>
      <c r="P1333"/>
      <c r="Q1333"/>
      <c r="R1333"/>
      <c r="S1333"/>
      <c r="T1333"/>
      <c r="U1333"/>
      <c r="V1333"/>
      <c r="W1333"/>
      <c r="X1333"/>
      <c r="Y1333"/>
      <c r="Z1333"/>
      <c r="AA1333"/>
      <c r="AB1333"/>
      <c r="AC1333"/>
      <c r="AD1333"/>
    </row>
    <row r="1334" spans="1:30">
      <c r="A1334"/>
      <c r="B1334"/>
      <c r="C1334"/>
      <c r="D1334"/>
      <c r="E1334"/>
      <c r="F1334"/>
      <c r="G1334"/>
      <c r="H1334"/>
      <c r="I1334"/>
      <c r="J1334"/>
      <c r="K1334"/>
      <c r="L1334"/>
      <c r="M1334"/>
      <c r="N1334"/>
      <c r="O1334"/>
      <c r="P1334"/>
      <c r="Q1334"/>
      <c r="R1334"/>
      <c r="S1334"/>
      <c r="T1334"/>
      <c r="U1334"/>
      <c r="V1334"/>
      <c r="W1334"/>
      <c r="X1334"/>
      <c r="Y1334"/>
      <c r="Z1334"/>
      <c r="AA1334"/>
      <c r="AB1334"/>
      <c r="AC1334"/>
      <c r="AD1334"/>
    </row>
    <row r="1335" spans="1:30">
      <c r="A1335"/>
      <c r="B1335"/>
      <c r="C1335"/>
      <c r="D1335"/>
      <c r="E1335"/>
      <c r="F1335"/>
      <c r="G1335"/>
      <c r="H1335"/>
      <c r="I1335"/>
      <c r="J1335"/>
      <c r="K1335"/>
      <c r="L1335"/>
      <c r="M1335"/>
      <c r="N1335"/>
      <c r="O1335"/>
      <c r="P1335"/>
      <c r="Q1335"/>
      <c r="R1335"/>
      <c r="S1335"/>
      <c r="T1335"/>
      <c r="U1335"/>
      <c r="V1335"/>
      <c r="W1335"/>
      <c r="X1335"/>
      <c r="Y1335"/>
      <c r="Z1335"/>
      <c r="AA1335"/>
      <c r="AB1335"/>
      <c r="AC1335"/>
      <c r="AD1335"/>
    </row>
    <row r="1336" spans="1:30">
      <c r="A1336"/>
      <c r="B1336"/>
      <c r="C1336"/>
      <c r="D1336"/>
      <c r="E1336"/>
      <c r="F1336"/>
      <c r="G1336"/>
      <c r="H1336"/>
      <c r="I1336"/>
      <c r="J1336"/>
      <c r="K1336"/>
      <c r="L1336"/>
      <c r="M1336"/>
      <c r="N1336"/>
      <c r="O1336"/>
      <c r="P1336"/>
      <c r="Q1336"/>
      <c r="R1336"/>
      <c r="S1336"/>
      <c r="T1336"/>
      <c r="U1336"/>
      <c r="V1336"/>
      <c r="W1336"/>
      <c r="X1336"/>
      <c r="Y1336"/>
      <c r="Z1336"/>
      <c r="AA1336"/>
      <c r="AB1336"/>
      <c r="AC1336"/>
      <c r="AD1336"/>
    </row>
    <row r="1337" spans="1:30">
      <c r="A1337"/>
      <c r="B1337"/>
      <c r="C1337"/>
      <c r="D1337"/>
      <c r="E1337"/>
      <c r="F1337"/>
      <c r="G1337"/>
      <c r="H1337"/>
      <c r="I1337"/>
      <c r="J1337"/>
      <c r="K1337"/>
      <c r="L1337"/>
      <c r="M1337"/>
      <c r="N1337"/>
      <c r="O1337"/>
      <c r="P1337"/>
      <c r="Q1337"/>
      <c r="R1337"/>
      <c r="S1337"/>
      <c r="T1337"/>
      <c r="U1337"/>
      <c r="V1337"/>
      <c r="W1337"/>
      <c r="X1337"/>
      <c r="Y1337"/>
      <c r="Z1337"/>
      <c r="AA1337"/>
      <c r="AB1337"/>
      <c r="AC1337"/>
      <c r="AD1337"/>
    </row>
    <row r="1338" spans="1:30">
      <c r="A1338"/>
      <c r="B1338"/>
      <c r="C1338"/>
      <c r="D1338"/>
      <c r="E1338"/>
      <c r="F1338"/>
      <c r="G1338"/>
      <c r="H1338"/>
      <c r="I1338"/>
      <c r="J1338"/>
      <c r="K1338"/>
      <c r="L1338"/>
      <c r="M1338"/>
      <c r="N1338"/>
      <c r="O1338"/>
      <c r="P1338"/>
      <c r="Q1338"/>
      <c r="R1338"/>
      <c r="S1338"/>
      <c r="T1338"/>
      <c r="U1338"/>
      <c r="V1338"/>
      <c r="W1338"/>
      <c r="X1338"/>
      <c r="Y1338"/>
      <c r="Z1338"/>
      <c r="AA1338"/>
      <c r="AB1338"/>
      <c r="AC1338"/>
      <c r="AD1338"/>
    </row>
    <row r="1339" spans="1:30">
      <c r="A1339"/>
      <c r="B1339"/>
      <c r="C1339"/>
      <c r="D1339"/>
      <c r="E1339"/>
      <c r="F1339"/>
      <c r="G1339"/>
      <c r="H1339"/>
      <c r="I1339"/>
      <c r="J1339"/>
      <c r="K1339"/>
      <c r="L1339"/>
      <c r="M1339"/>
      <c r="N1339"/>
      <c r="O1339"/>
      <c r="P1339"/>
      <c r="Q1339"/>
      <c r="R1339"/>
      <c r="S1339"/>
      <c r="T1339"/>
      <c r="U1339"/>
      <c r="V1339"/>
      <c r="W1339"/>
      <c r="X1339"/>
      <c r="Y1339"/>
      <c r="Z1339"/>
      <c r="AA1339"/>
      <c r="AB1339"/>
      <c r="AC1339"/>
      <c r="AD1339"/>
    </row>
    <row r="1340" spans="1:30">
      <c r="A1340"/>
      <c r="B1340"/>
      <c r="C1340"/>
      <c r="D1340"/>
      <c r="E1340"/>
      <c r="F1340"/>
      <c r="G1340"/>
      <c r="H1340"/>
      <c r="I1340"/>
      <c r="J1340"/>
      <c r="K1340"/>
      <c r="L1340"/>
      <c r="M1340"/>
      <c r="N1340"/>
      <c r="O1340"/>
      <c r="P1340"/>
      <c r="Q1340"/>
      <c r="R1340"/>
      <c r="S1340"/>
      <c r="T1340"/>
      <c r="U1340"/>
      <c r="V1340"/>
      <c r="W1340"/>
      <c r="X1340"/>
      <c r="Y1340"/>
      <c r="Z1340"/>
      <c r="AA1340"/>
      <c r="AB1340"/>
      <c r="AC1340"/>
      <c r="AD1340"/>
    </row>
    <row r="1341" spans="1:30">
      <c r="A1341"/>
      <c r="B1341"/>
      <c r="C1341"/>
      <c r="D1341"/>
      <c r="E1341"/>
      <c r="F1341"/>
      <c r="G1341"/>
      <c r="H1341"/>
      <c r="I1341"/>
      <c r="J1341"/>
      <c r="K1341"/>
      <c r="L1341"/>
      <c r="M1341"/>
      <c r="N1341"/>
      <c r="O1341"/>
      <c r="P1341"/>
      <c r="Q1341"/>
      <c r="R1341"/>
      <c r="S1341"/>
      <c r="T1341"/>
      <c r="U1341"/>
      <c r="V1341"/>
      <c r="W1341"/>
      <c r="X1341"/>
      <c r="Y1341"/>
      <c r="Z1341"/>
      <c r="AA1341"/>
      <c r="AB1341"/>
      <c r="AC1341"/>
      <c r="AD1341"/>
    </row>
    <row r="1342" spans="1:30">
      <c r="A1342"/>
      <c r="B1342"/>
      <c r="C1342"/>
      <c r="D1342"/>
      <c r="E1342"/>
      <c r="F1342"/>
      <c r="G1342"/>
      <c r="H1342"/>
      <c r="I1342"/>
      <c r="J1342"/>
      <c r="K1342"/>
      <c r="L1342"/>
      <c r="M1342"/>
      <c r="N1342"/>
      <c r="O1342"/>
      <c r="P1342"/>
      <c r="Q1342"/>
      <c r="R1342"/>
      <c r="S1342"/>
      <c r="T1342"/>
      <c r="U1342"/>
      <c r="V1342"/>
      <c r="W1342"/>
      <c r="X1342"/>
      <c r="Y1342"/>
      <c r="Z1342"/>
      <c r="AA1342"/>
      <c r="AB1342"/>
      <c r="AC1342"/>
      <c r="AD1342"/>
    </row>
    <row r="1343" spans="1:30">
      <c r="A1343"/>
      <c r="B1343"/>
      <c r="C1343"/>
      <c r="D1343"/>
      <c r="E1343"/>
      <c r="F1343"/>
      <c r="G1343"/>
      <c r="H1343"/>
      <c r="I1343"/>
      <c r="J1343"/>
      <c r="K1343"/>
      <c r="L1343"/>
      <c r="M1343"/>
      <c r="N1343"/>
      <c r="O1343"/>
      <c r="P1343"/>
      <c r="Q1343"/>
      <c r="R1343"/>
      <c r="S1343"/>
      <c r="T1343"/>
      <c r="U1343"/>
      <c r="V1343"/>
      <c r="W1343"/>
      <c r="X1343"/>
      <c r="Y1343"/>
      <c r="Z1343"/>
      <c r="AA1343"/>
      <c r="AB1343"/>
      <c r="AC1343"/>
      <c r="AD1343"/>
    </row>
    <row r="1344" spans="1:30">
      <c r="A1344"/>
      <c r="B1344"/>
      <c r="C1344"/>
      <c r="D1344"/>
      <c r="E1344"/>
      <c r="F1344"/>
      <c r="G1344"/>
      <c r="H1344"/>
      <c r="I1344"/>
      <c r="J1344"/>
      <c r="K1344"/>
      <c r="L1344"/>
      <c r="M1344"/>
      <c r="N1344"/>
      <c r="O1344"/>
      <c r="P1344"/>
      <c r="Q1344"/>
      <c r="R1344"/>
      <c r="S1344"/>
      <c r="T1344"/>
      <c r="U1344"/>
      <c r="V1344"/>
      <c r="W1344"/>
      <c r="X1344"/>
      <c r="Y1344"/>
      <c r="Z1344"/>
      <c r="AA1344"/>
      <c r="AB1344"/>
      <c r="AC1344"/>
      <c r="AD1344"/>
    </row>
    <row r="1345" spans="1:30">
      <c r="A1345"/>
      <c r="B1345"/>
      <c r="C1345"/>
      <c r="D1345"/>
      <c r="E1345"/>
      <c r="F1345"/>
      <c r="G1345"/>
      <c r="H1345"/>
      <c r="I1345"/>
      <c r="J1345"/>
      <c r="K1345"/>
      <c r="L1345"/>
      <c r="M1345"/>
      <c r="N1345"/>
      <c r="O1345"/>
      <c r="P1345"/>
      <c r="Q1345"/>
      <c r="R1345"/>
      <c r="S1345"/>
      <c r="T1345"/>
      <c r="U1345"/>
      <c r="V1345"/>
      <c r="W1345"/>
      <c r="X1345"/>
      <c r="Y1345"/>
      <c r="Z1345"/>
      <c r="AA1345"/>
      <c r="AB1345"/>
      <c r="AC1345"/>
      <c r="AD1345"/>
    </row>
    <row r="1346" spans="1:30">
      <c r="A1346"/>
      <c r="B1346"/>
      <c r="C1346"/>
      <c r="D1346"/>
      <c r="E1346"/>
      <c r="F1346"/>
      <c r="G1346"/>
      <c r="H1346"/>
      <c r="I1346"/>
      <c r="J1346"/>
      <c r="K1346"/>
      <c r="L1346"/>
      <c r="M1346"/>
      <c r="N1346"/>
      <c r="O1346"/>
      <c r="P1346"/>
      <c r="Q1346"/>
      <c r="R1346"/>
      <c r="S1346"/>
      <c r="T1346"/>
      <c r="U1346"/>
      <c r="V1346"/>
      <c r="W1346"/>
      <c r="X1346"/>
      <c r="Y1346"/>
      <c r="Z1346"/>
      <c r="AA1346"/>
      <c r="AB1346"/>
      <c r="AC1346"/>
      <c r="AD1346"/>
    </row>
    <row r="1347" spans="1:30">
      <c r="A1347"/>
      <c r="B1347"/>
      <c r="C1347"/>
      <c r="D1347"/>
      <c r="E1347"/>
      <c r="F1347"/>
      <c r="G1347"/>
      <c r="H1347"/>
      <c r="I1347"/>
      <c r="J1347"/>
      <c r="K1347"/>
      <c r="L1347"/>
      <c r="M1347"/>
      <c r="N1347"/>
      <c r="O1347"/>
      <c r="P1347"/>
      <c r="Q1347"/>
      <c r="R1347"/>
      <c r="S1347"/>
      <c r="T1347"/>
      <c r="U1347"/>
      <c r="V1347"/>
      <c r="W1347"/>
      <c r="X1347"/>
      <c r="Y1347"/>
      <c r="Z1347"/>
      <c r="AA1347"/>
      <c r="AB1347"/>
      <c r="AC1347"/>
      <c r="AD1347"/>
    </row>
    <row r="1348" spans="1:30">
      <c r="A1348"/>
      <c r="B1348"/>
      <c r="C1348"/>
      <c r="D1348"/>
      <c r="E1348"/>
      <c r="F1348"/>
      <c r="G1348"/>
      <c r="H1348"/>
      <c r="I1348"/>
      <c r="J1348"/>
      <c r="K1348"/>
      <c r="L1348"/>
      <c r="M1348"/>
      <c r="N1348"/>
      <c r="O1348"/>
      <c r="P1348"/>
      <c r="Q1348"/>
      <c r="R1348"/>
      <c r="S1348"/>
      <c r="T1348"/>
      <c r="U1348"/>
      <c r="V1348"/>
      <c r="W1348"/>
      <c r="X1348"/>
      <c r="Y1348"/>
      <c r="Z1348"/>
      <c r="AA1348"/>
      <c r="AB1348"/>
      <c r="AC1348"/>
      <c r="AD1348"/>
    </row>
    <row r="1349" spans="1:30">
      <c r="A1349"/>
      <c r="B1349"/>
      <c r="C1349"/>
      <c r="D1349"/>
      <c r="E1349"/>
      <c r="F1349"/>
      <c r="G1349"/>
      <c r="H1349"/>
      <c r="I1349"/>
      <c r="J1349"/>
      <c r="K1349"/>
      <c r="L1349"/>
      <c r="M1349"/>
      <c r="N1349"/>
      <c r="O1349"/>
      <c r="P1349"/>
      <c r="Q1349"/>
      <c r="R1349"/>
      <c r="S1349"/>
      <c r="T1349"/>
      <c r="U1349"/>
      <c r="V1349"/>
      <c r="W1349"/>
      <c r="X1349"/>
      <c r="Y1349"/>
      <c r="Z1349"/>
      <c r="AA1349"/>
      <c r="AB1349"/>
      <c r="AC1349"/>
      <c r="AD1349"/>
    </row>
    <row r="1350" spans="1:30">
      <c r="A1350"/>
      <c r="B1350"/>
      <c r="C1350"/>
      <c r="D1350"/>
      <c r="E1350"/>
      <c r="F1350"/>
      <c r="G1350"/>
      <c r="H1350"/>
      <c r="I1350"/>
      <c r="J1350"/>
      <c r="K1350"/>
      <c r="L1350"/>
      <c r="M1350"/>
      <c r="N1350"/>
      <c r="O1350"/>
      <c r="P1350"/>
      <c r="Q1350"/>
      <c r="R1350"/>
      <c r="S1350"/>
      <c r="T1350"/>
      <c r="U1350"/>
      <c r="V1350"/>
      <c r="W1350"/>
      <c r="X1350"/>
      <c r="Y1350"/>
      <c r="Z1350"/>
      <c r="AA1350"/>
      <c r="AB1350"/>
      <c r="AC1350"/>
      <c r="AD1350"/>
    </row>
    <row r="1351" spans="1:30">
      <c r="A1351"/>
      <c r="B1351"/>
      <c r="C1351"/>
      <c r="D1351"/>
      <c r="E1351"/>
      <c r="F1351"/>
      <c r="G1351"/>
      <c r="H1351"/>
      <c r="I1351"/>
      <c r="J1351"/>
      <c r="K1351"/>
      <c r="L1351"/>
      <c r="M1351"/>
      <c r="N1351"/>
      <c r="O1351"/>
      <c r="P1351"/>
      <c r="Q1351"/>
      <c r="R1351"/>
      <c r="S1351"/>
      <c r="T1351"/>
      <c r="U1351"/>
      <c r="V1351"/>
      <c r="W1351"/>
      <c r="X1351"/>
      <c r="Y1351"/>
      <c r="Z1351"/>
      <c r="AA1351"/>
      <c r="AB1351"/>
      <c r="AC1351"/>
      <c r="AD1351"/>
    </row>
    <row r="1352" spans="1:30">
      <c r="A1352"/>
      <c r="B1352"/>
      <c r="C1352"/>
      <c r="D1352"/>
      <c r="E1352"/>
      <c r="F1352"/>
      <c r="G1352"/>
      <c r="H1352"/>
      <c r="I1352"/>
      <c r="J1352"/>
      <c r="K1352"/>
      <c r="L1352"/>
      <c r="M1352"/>
      <c r="N1352"/>
      <c r="O1352"/>
      <c r="P1352"/>
      <c r="Q1352"/>
      <c r="R1352"/>
      <c r="S1352"/>
      <c r="T1352"/>
      <c r="U1352"/>
      <c r="V1352"/>
      <c r="W1352"/>
      <c r="X1352"/>
      <c r="Y1352"/>
      <c r="Z1352"/>
      <c r="AA1352"/>
      <c r="AB1352"/>
      <c r="AC1352"/>
      <c r="AD1352"/>
    </row>
    <row r="1353" spans="1:30">
      <c r="A1353"/>
      <c r="B1353"/>
      <c r="C1353"/>
      <c r="D1353"/>
      <c r="E1353"/>
      <c r="F1353"/>
      <c r="G1353"/>
      <c r="H1353"/>
      <c r="I1353"/>
      <c r="J1353"/>
      <c r="K1353"/>
      <c r="L1353"/>
      <c r="M1353"/>
      <c r="N1353"/>
      <c r="O1353"/>
      <c r="P1353"/>
      <c r="Q1353"/>
      <c r="R1353"/>
      <c r="S1353"/>
      <c r="T1353"/>
      <c r="U1353"/>
      <c r="V1353"/>
      <c r="W1353"/>
      <c r="X1353"/>
      <c r="Y1353"/>
      <c r="Z1353"/>
      <c r="AA1353"/>
      <c r="AB1353"/>
      <c r="AC1353"/>
      <c r="AD1353"/>
    </row>
    <row r="1354" spans="1:30">
      <c r="A1354"/>
      <c r="B1354"/>
      <c r="C1354"/>
      <c r="D1354"/>
      <c r="E1354"/>
      <c r="F1354"/>
      <c r="G1354"/>
      <c r="H1354"/>
      <c r="I1354"/>
      <c r="J1354"/>
      <c r="K1354"/>
      <c r="L1354"/>
      <c r="M1354"/>
      <c r="N1354"/>
      <c r="O1354"/>
      <c r="P1354"/>
      <c r="Q1354"/>
      <c r="R1354"/>
      <c r="S1354"/>
      <c r="T1354"/>
      <c r="U1354"/>
      <c r="V1354"/>
      <c r="W1354"/>
      <c r="X1354"/>
      <c r="Y1354"/>
      <c r="Z1354"/>
      <c r="AA1354"/>
      <c r="AB1354"/>
      <c r="AC1354"/>
      <c r="AD1354"/>
    </row>
    <row r="1355" spans="1:30">
      <c r="A1355"/>
      <c r="B1355"/>
      <c r="C1355"/>
      <c r="D1355"/>
      <c r="E1355"/>
      <c r="F1355"/>
      <c r="G1355"/>
      <c r="H1355"/>
      <c r="I1355"/>
      <c r="J1355"/>
      <c r="K1355"/>
      <c r="L1355"/>
      <c r="M1355"/>
      <c r="N1355"/>
      <c r="O1355"/>
      <c r="P1355"/>
      <c r="Q1355"/>
      <c r="R1355"/>
      <c r="S1355"/>
      <c r="T1355"/>
      <c r="U1355"/>
      <c r="V1355"/>
      <c r="W1355"/>
      <c r="X1355"/>
      <c r="Y1355"/>
      <c r="Z1355"/>
      <c r="AA1355"/>
      <c r="AB1355"/>
      <c r="AC1355"/>
      <c r="AD1355"/>
    </row>
    <row r="1356" spans="1:30">
      <c r="A1356"/>
      <c r="B1356"/>
      <c r="C1356"/>
      <c r="D1356"/>
      <c r="E1356"/>
      <c r="F1356"/>
      <c r="G1356"/>
      <c r="H1356"/>
      <c r="I1356"/>
      <c r="J1356"/>
      <c r="K1356"/>
      <c r="L1356"/>
      <c r="M1356"/>
      <c r="N1356"/>
      <c r="O1356"/>
      <c r="P1356"/>
      <c r="Q1356"/>
      <c r="R1356"/>
      <c r="S1356"/>
      <c r="T1356"/>
      <c r="U1356"/>
      <c r="V1356"/>
      <c r="W1356"/>
      <c r="X1356"/>
      <c r="Y1356"/>
      <c r="Z1356"/>
      <c r="AA1356"/>
      <c r="AB1356"/>
      <c r="AC1356"/>
      <c r="AD1356"/>
    </row>
    <row r="1357" spans="1:30">
      <c r="A1357"/>
      <c r="B1357"/>
      <c r="C1357"/>
      <c r="D1357"/>
      <c r="E1357"/>
      <c r="F1357"/>
      <c r="G1357"/>
      <c r="H1357"/>
      <c r="I1357"/>
      <c r="J1357"/>
      <c r="K1357"/>
      <c r="L1357"/>
      <c r="M1357"/>
      <c r="N1357"/>
      <c r="O1357"/>
      <c r="P1357"/>
      <c r="Q1357"/>
      <c r="R1357"/>
      <c r="S1357"/>
      <c r="T1357"/>
      <c r="U1357"/>
      <c r="V1357"/>
      <c r="W1357"/>
      <c r="X1357"/>
      <c r="Y1357"/>
      <c r="Z1357"/>
      <c r="AA1357"/>
      <c r="AB1357"/>
      <c r="AC1357"/>
      <c r="AD1357"/>
    </row>
    <row r="1358" spans="1:30">
      <c r="A1358"/>
      <c r="B1358"/>
      <c r="C1358"/>
      <c r="D1358"/>
      <c r="E1358"/>
      <c r="F1358"/>
      <c r="G1358"/>
      <c r="H1358"/>
      <c r="I1358"/>
      <c r="J1358"/>
      <c r="K1358"/>
      <c r="L1358"/>
      <c r="M1358"/>
      <c r="N1358"/>
      <c r="O1358"/>
      <c r="P1358"/>
      <c r="Q1358"/>
      <c r="R1358"/>
      <c r="S1358"/>
      <c r="T1358"/>
      <c r="U1358"/>
      <c r="V1358"/>
      <c r="W1358"/>
      <c r="X1358"/>
      <c r="Y1358"/>
      <c r="Z1358"/>
      <c r="AA1358"/>
      <c r="AB1358"/>
      <c r="AC1358"/>
      <c r="AD1358"/>
    </row>
    <row r="1359" spans="1:30">
      <c r="A1359"/>
      <c r="B1359"/>
      <c r="C1359"/>
      <c r="D1359"/>
      <c r="E1359"/>
      <c r="F1359"/>
      <c r="G1359"/>
      <c r="H1359"/>
      <c r="I1359"/>
      <c r="J1359"/>
      <c r="K1359"/>
      <c r="L1359"/>
      <c r="M1359"/>
      <c r="N1359"/>
      <c r="O1359"/>
      <c r="P1359"/>
      <c r="Q1359"/>
      <c r="R1359"/>
      <c r="S1359"/>
      <c r="T1359"/>
      <c r="U1359"/>
      <c r="V1359"/>
      <c r="W1359"/>
      <c r="X1359"/>
      <c r="Y1359"/>
      <c r="Z1359"/>
      <c r="AA1359"/>
      <c r="AB1359"/>
      <c r="AC1359"/>
      <c r="AD1359"/>
    </row>
    <row r="1360" spans="1:30">
      <c r="A1360"/>
      <c r="B1360"/>
      <c r="C1360"/>
      <c r="D1360"/>
      <c r="E1360"/>
      <c r="F1360"/>
      <c r="G1360"/>
      <c r="H1360"/>
      <c r="I1360"/>
      <c r="J1360"/>
      <c r="K1360"/>
      <c r="L1360"/>
      <c r="M1360"/>
      <c r="N1360"/>
      <c r="O1360"/>
      <c r="P1360"/>
      <c r="Q1360"/>
      <c r="R1360"/>
      <c r="S1360"/>
      <c r="T1360"/>
      <c r="U1360"/>
      <c r="V1360"/>
      <c r="W1360"/>
      <c r="X1360"/>
      <c r="Y1360"/>
      <c r="Z1360"/>
      <c r="AA1360"/>
      <c r="AB1360"/>
      <c r="AC1360"/>
      <c r="AD1360"/>
    </row>
    <row r="1361" spans="1:30">
      <c r="A1361"/>
      <c r="B1361"/>
      <c r="C1361"/>
      <c r="D1361"/>
      <c r="E1361"/>
      <c r="F1361"/>
      <c r="G1361"/>
      <c r="H1361"/>
      <c r="I1361"/>
      <c r="J1361"/>
      <c r="K1361"/>
      <c r="L1361"/>
      <c r="M1361"/>
      <c r="N1361"/>
      <c r="O1361"/>
      <c r="P1361"/>
      <c r="Q1361"/>
      <c r="R1361"/>
      <c r="S1361"/>
      <c r="T1361"/>
      <c r="U1361"/>
      <c r="V1361"/>
      <c r="W1361"/>
      <c r="X1361"/>
      <c r="Y1361"/>
      <c r="Z1361"/>
      <c r="AA1361"/>
      <c r="AB1361"/>
      <c r="AC1361"/>
      <c r="AD1361"/>
    </row>
    <row r="1362" spans="1:30">
      <c r="A1362"/>
      <c r="B1362"/>
      <c r="C1362"/>
      <c r="D1362"/>
      <c r="E1362"/>
      <c r="F1362"/>
      <c r="G1362"/>
      <c r="H1362"/>
      <c r="I1362"/>
      <c r="J1362"/>
      <c r="K1362"/>
      <c r="L1362"/>
      <c r="M1362"/>
      <c r="N1362"/>
      <c r="O1362"/>
      <c r="P1362"/>
      <c r="Q1362"/>
      <c r="R1362"/>
      <c r="S1362"/>
      <c r="T1362"/>
      <c r="U1362"/>
      <c r="V1362"/>
      <c r="W1362"/>
      <c r="X1362"/>
      <c r="Y1362"/>
      <c r="Z1362"/>
      <c r="AA1362"/>
      <c r="AB1362"/>
      <c r="AC1362"/>
      <c r="AD1362"/>
    </row>
    <row r="1363" spans="1:30">
      <c r="A1363"/>
      <c r="B1363"/>
      <c r="C1363"/>
      <c r="D1363"/>
      <c r="E1363"/>
      <c r="F1363"/>
      <c r="G1363"/>
      <c r="H1363"/>
      <c r="I1363"/>
      <c r="J1363"/>
      <c r="K1363"/>
      <c r="L1363"/>
      <c r="M1363"/>
      <c r="N1363"/>
      <c r="O1363"/>
      <c r="P1363"/>
      <c r="Q1363"/>
      <c r="R1363"/>
      <c r="S1363"/>
      <c r="T1363"/>
      <c r="U1363"/>
      <c r="V1363"/>
      <c r="W1363"/>
      <c r="X1363"/>
      <c r="Y1363"/>
      <c r="Z1363"/>
      <c r="AA1363"/>
      <c r="AB1363"/>
      <c r="AC1363"/>
      <c r="AD1363"/>
    </row>
    <row r="1364" spans="1:30">
      <c r="A1364"/>
      <c r="B1364"/>
      <c r="C1364"/>
      <c r="D1364"/>
      <c r="E1364"/>
      <c r="F1364"/>
      <c r="G1364"/>
      <c r="H1364"/>
      <c r="I1364"/>
      <c r="J1364"/>
      <c r="K1364"/>
      <c r="L1364"/>
      <c r="M1364"/>
      <c r="N1364"/>
      <c r="O1364"/>
      <c r="P1364"/>
      <c r="Q1364"/>
      <c r="R1364"/>
      <c r="S1364"/>
      <c r="T1364"/>
      <c r="U1364"/>
      <c r="V1364"/>
      <c r="W1364"/>
      <c r="X1364"/>
      <c r="Y1364"/>
      <c r="Z1364"/>
      <c r="AA1364"/>
      <c r="AB1364"/>
      <c r="AC1364"/>
      <c r="AD1364"/>
    </row>
    <row r="1365" spans="1:30">
      <c r="A1365"/>
      <c r="B1365"/>
      <c r="C1365"/>
      <c r="D1365"/>
      <c r="E1365"/>
      <c r="F1365"/>
      <c r="G1365"/>
      <c r="H1365"/>
      <c r="I1365"/>
      <c r="J1365"/>
      <c r="K1365"/>
      <c r="L1365"/>
      <c r="M1365"/>
      <c r="N1365"/>
      <c r="O1365"/>
      <c r="P1365"/>
      <c r="Q1365"/>
      <c r="R1365"/>
      <c r="S1365"/>
      <c r="T1365"/>
      <c r="U1365"/>
      <c r="V1365"/>
      <c r="W1365"/>
      <c r="X1365"/>
      <c r="Y1365"/>
      <c r="Z1365"/>
      <c r="AA1365"/>
      <c r="AB1365"/>
      <c r="AC1365"/>
      <c r="AD1365"/>
    </row>
    <row r="1366" spans="1:30">
      <c r="A1366"/>
      <c r="B1366"/>
      <c r="C1366"/>
      <c r="D1366"/>
      <c r="E1366"/>
      <c r="F1366"/>
      <c r="G1366"/>
      <c r="H1366"/>
      <c r="I1366"/>
      <c r="J1366"/>
      <c r="K1366"/>
      <c r="L1366"/>
      <c r="M1366"/>
      <c r="N1366"/>
      <c r="O1366"/>
      <c r="P1366"/>
      <c r="Q1366"/>
      <c r="R1366"/>
      <c r="S1366"/>
      <c r="T1366"/>
      <c r="U1366"/>
      <c r="V1366"/>
      <c r="W1366"/>
      <c r="X1366"/>
      <c r="Y1366"/>
      <c r="Z1366"/>
      <c r="AA1366"/>
      <c r="AB1366"/>
      <c r="AC1366"/>
      <c r="AD1366"/>
    </row>
    <row r="1367" spans="1:30">
      <c r="A1367"/>
      <c r="B1367"/>
      <c r="C1367"/>
      <c r="D1367"/>
      <c r="E1367"/>
      <c r="F1367"/>
      <c r="G1367"/>
      <c r="H1367"/>
      <c r="I1367"/>
      <c r="J1367"/>
      <c r="K1367"/>
      <c r="L1367"/>
      <c r="M1367"/>
      <c r="N1367"/>
      <c r="O1367"/>
      <c r="P1367"/>
      <c r="Q1367"/>
      <c r="R1367"/>
      <c r="S1367"/>
      <c r="T1367"/>
      <c r="U1367"/>
      <c r="V1367"/>
      <c r="W1367"/>
      <c r="X1367"/>
      <c r="Y1367"/>
      <c r="Z1367"/>
      <c r="AA1367"/>
      <c r="AB1367"/>
      <c r="AC1367"/>
      <c r="AD1367"/>
    </row>
    <row r="1368" spans="1:30">
      <c r="A1368"/>
      <c r="B1368"/>
      <c r="C1368"/>
      <c r="D1368"/>
      <c r="E1368"/>
      <c r="F1368"/>
      <c r="G1368"/>
      <c r="H1368"/>
      <c r="I1368"/>
      <c r="J1368"/>
      <c r="K1368"/>
      <c r="L1368"/>
      <c r="M1368"/>
      <c r="N1368"/>
      <c r="O1368"/>
      <c r="P1368"/>
      <c r="Q1368"/>
      <c r="R1368"/>
      <c r="S1368"/>
      <c r="T1368"/>
      <c r="U1368"/>
      <c r="V1368"/>
      <c r="W1368"/>
      <c r="X1368"/>
      <c r="Y1368"/>
      <c r="Z1368"/>
      <c r="AA1368"/>
      <c r="AB1368"/>
      <c r="AC1368"/>
      <c r="AD1368"/>
    </row>
    <row r="1369" spans="1:30">
      <c r="A1369"/>
      <c r="B1369"/>
      <c r="C1369"/>
      <c r="D1369"/>
      <c r="E1369"/>
      <c r="F1369"/>
      <c r="G1369"/>
      <c r="H1369"/>
      <c r="I1369"/>
      <c r="J1369"/>
      <c r="K1369"/>
      <c r="L1369"/>
      <c r="M1369"/>
      <c r="N1369"/>
      <c r="O1369"/>
      <c r="P1369"/>
      <c r="Q1369"/>
      <c r="R1369"/>
      <c r="S1369"/>
      <c r="T1369"/>
      <c r="U1369"/>
      <c r="V1369"/>
      <c r="W1369"/>
      <c r="X1369"/>
      <c r="Y1369"/>
      <c r="Z1369"/>
      <c r="AA1369"/>
      <c r="AB1369"/>
      <c r="AC1369"/>
      <c r="AD1369"/>
    </row>
    <row r="1370" spans="1:30">
      <c r="A1370"/>
      <c r="B1370"/>
      <c r="C1370"/>
      <c r="D1370"/>
      <c r="E1370"/>
      <c r="F1370"/>
      <c r="G1370"/>
      <c r="H1370"/>
      <c r="I1370"/>
      <c r="J1370"/>
      <c r="K1370"/>
      <c r="L1370"/>
      <c r="M1370"/>
      <c r="N1370"/>
      <c r="O1370"/>
      <c r="P1370"/>
      <c r="Q1370"/>
      <c r="R1370"/>
      <c r="S1370"/>
      <c r="T1370"/>
      <c r="U1370"/>
      <c r="V1370"/>
      <c r="W1370"/>
      <c r="X1370"/>
      <c r="Y1370"/>
      <c r="Z1370"/>
      <c r="AA1370"/>
      <c r="AB1370"/>
      <c r="AC1370"/>
      <c r="AD1370"/>
    </row>
    <row r="1371" spans="1:30">
      <c r="A1371"/>
      <c r="B1371"/>
      <c r="C1371"/>
      <c r="D1371"/>
      <c r="E1371"/>
      <c r="F1371"/>
      <c r="G1371"/>
      <c r="H1371"/>
      <c r="I1371"/>
      <c r="J1371"/>
      <c r="K1371"/>
      <c r="L1371"/>
      <c r="M1371"/>
      <c r="N1371"/>
      <c r="O1371"/>
      <c r="P1371"/>
      <c r="Q1371"/>
      <c r="R1371"/>
      <c r="S1371"/>
      <c r="T1371"/>
      <c r="U1371"/>
      <c r="V1371"/>
      <c r="W1371"/>
      <c r="X1371"/>
      <c r="Y1371"/>
      <c r="Z1371"/>
      <c r="AA1371"/>
      <c r="AB1371"/>
      <c r="AC1371"/>
      <c r="AD1371"/>
    </row>
    <row r="1372" spans="1:30">
      <c r="A1372"/>
      <c r="B1372"/>
      <c r="C1372"/>
      <c r="D1372"/>
      <c r="E1372"/>
      <c r="F1372"/>
      <c r="G1372"/>
      <c r="H1372"/>
      <c r="I1372"/>
      <c r="J1372"/>
      <c r="K1372"/>
      <c r="L1372"/>
      <c r="M1372"/>
      <c r="N1372"/>
      <c r="O1372"/>
      <c r="P1372"/>
      <c r="Q1372"/>
      <c r="R1372"/>
      <c r="S1372"/>
      <c r="T1372"/>
      <c r="U1372"/>
      <c r="V1372"/>
      <c r="W1372"/>
      <c r="X1372"/>
      <c r="Y1372"/>
      <c r="Z1372"/>
      <c r="AA1372"/>
      <c r="AB1372"/>
      <c r="AC1372"/>
      <c r="AD1372"/>
    </row>
    <row r="1373" spans="1:30">
      <c r="A1373"/>
      <c r="B1373"/>
      <c r="C1373"/>
      <c r="D1373"/>
      <c r="E1373"/>
      <c r="F1373"/>
      <c r="G1373"/>
      <c r="H1373"/>
      <c r="I1373"/>
      <c r="J1373"/>
      <c r="K1373"/>
      <c r="L1373"/>
      <c r="M1373"/>
      <c r="N1373"/>
      <c r="O1373"/>
      <c r="P1373"/>
      <c r="Q1373"/>
      <c r="R1373"/>
      <c r="S1373"/>
      <c r="T1373"/>
      <c r="U1373"/>
      <c r="V1373"/>
      <c r="W1373"/>
      <c r="X1373"/>
      <c r="Y1373"/>
      <c r="Z1373"/>
      <c r="AA1373"/>
      <c r="AB1373"/>
      <c r="AC1373"/>
      <c r="AD1373"/>
    </row>
    <row r="1374" spans="1:30">
      <c r="A1374"/>
      <c r="B1374"/>
      <c r="C1374"/>
      <c r="D1374"/>
      <c r="E1374"/>
      <c r="F1374"/>
      <c r="G1374"/>
      <c r="H1374"/>
      <c r="I1374"/>
      <c r="J1374"/>
      <c r="K1374"/>
      <c r="L1374"/>
      <c r="M1374"/>
      <c r="N1374"/>
      <c r="O1374"/>
      <c r="P1374"/>
      <c r="Q1374"/>
      <c r="R1374"/>
      <c r="S1374"/>
      <c r="T1374"/>
      <c r="U1374"/>
      <c r="V1374"/>
      <c r="W1374"/>
      <c r="X1374"/>
      <c r="Y1374"/>
      <c r="Z1374"/>
      <c r="AA1374"/>
      <c r="AB1374"/>
      <c r="AC1374"/>
      <c r="AD1374"/>
    </row>
    <row r="1375" spans="1:30">
      <c r="A1375"/>
      <c r="B1375"/>
      <c r="C1375"/>
      <c r="D1375"/>
      <c r="E1375"/>
      <c r="F1375"/>
      <c r="G1375"/>
      <c r="H1375"/>
      <c r="I1375"/>
      <c r="J1375"/>
      <c r="K1375"/>
      <c r="L1375"/>
      <c r="M1375"/>
      <c r="N1375"/>
      <c r="O1375"/>
      <c r="P1375"/>
      <c r="Q1375"/>
      <c r="R1375"/>
      <c r="S1375"/>
      <c r="T1375"/>
      <c r="U1375"/>
      <c r="V1375"/>
      <c r="W1375"/>
      <c r="X1375"/>
      <c r="Y1375"/>
      <c r="Z1375"/>
      <c r="AA1375"/>
      <c r="AB1375"/>
      <c r="AC1375"/>
      <c r="AD1375"/>
    </row>
    <row r="1376" spans="1:30">
      <c r="A1376"/>
      <c r="B1376"/>
      <c r="C1376"/>
      <c r="D1376"/>
      <c r="E1376"/>
      <c r="F1376"/>
      <c r="G1376"/>
      <c r="H1376"/>
      <c r="I1376"/>
      <c r="J1376"/>
      <c r="K1376"/>
      <c r="L1376"/>
      <c r="M1376"/>
      <c r="N1376"/>
      <c r="O1376"/>
      <c r="P1376"/>
      <c r="Q1376"/>
      <c r="R1376"/>
      <c r="S1376"/>
      <c r="T1376"/>
      <c r="U1376"/>
      <c r="V1376"/>
      <c r="W1376"/>
      <c r="X1376"/>
      <c r="Y1376"/>
      <c r="Z1376"/>
      <c r="AA1376"/>
      <c r="AB1376"/>
      <c r="AC1376"/>
      <c r="AD1376"/>
    </row>
    <row r="1377" spans="1:30">
      <c r="A1377"/>
      <c r="B1377"/>
      <c r="C1377"/>
      <c r="D1377"/>
      <c r="E1377"/>
      <c r="F1377"/>
      <c r="G1377"/>
      <c r="H1377"/>
      <c r="I1377"/>
      <c r="J1377"/>
      <c r="K1377"/>
      <c r="L1377"/>
      <c r="M1377"/>
      <c r="N1377"/>
      <c r="O1377"/>
      <c r="P1377"/>
      <c r="Q1377"/>
      <c r="R1377"/>
      <c r="S1377"/>
      <c r="T1377"/>
      <c r="U1377"/>
      <c r="V1377"/>
      <c r="W1377"/>
      <c r="X1377"/>
      <c r="Y1377"/>
      <c r="Z1377"/>
      <c r="AA1377"/>
      <c r="AB1377"/>
      <c r="AC1377"/>
      <c r="AD1377"/>
    </row>
    <row r="1378" spans="1:30">
      <c r="A1378"/>
      <c r="B1378"/>
      <c r="C1378"/>
      <c r="D1378"/>
      <c r="E1378"/>
      <c r="F1378"/>
      <c r="G1378"/>
      <c r="H1378"/>
      <c r="I1378"/>
      <c r="J1378"/>
      <c r="K1378"/>
      <c r="L1378"/>
      <c r="M1378"/>
      <c r="N1378"/>
      <c r="O1378"/>
      <c r="P1378"/>
      <c r="Q1378"/>
      <c r="R1378"/>
      <c r="S1378"/>
      <c r="T1378"/>
      <c r="U1378"/>
      <c r="V1378"/>
      <c r="W1378"/>
      <c r="X1378"/>
      <c r="Y1378"/>
      <c r="Z1378"/>
      <c r="AA1378"/>
      <c r="AB1378"/>
      <c r="AC1378"/>
      <c r="AD1378"/>
    </row>
    <row r="1379" spans="1:30">
      <c r="A1379"/>
      <c r="B1379"/>
      <c r="C1379"/>
      <c r="D1379"/>
      <c r="E1379"/>
      <c r="F1379"/>
      <c r="G1379"/>
      <c r="H1379"/>
      <c r="I1379"/>
      <c r="J1379"/>
      <c r="K1379"/>
      <c r="L1379"/>
      <c r="M1379"/>
      <c r="N1379"/>
      <c r="O1379"/>
      <c r="P1379"/>
      <c r="Q1379"/>
      <c r="R1379"/>
      <c r="S1379"/>
      <c r="T1379"/>
      <c r="U1379"/>
      <c r="V1379"/>
      <c r="W1379"/>
      <c r="X1379"/>
      <c r="Y1379"/>
      <c r="Z1379"/>
      <c r="AA1379"/>
      <c r="AB1379"/>
      <c r="AC1379"/>
      <c r="AD1379"/>
    </row>
    <row r="1380" spans="1:30">
      <c r="A1380"/>
      <c r="B1380"/>
      <c r="C1380"/>
      <c r="D1380"/>
      <c r="E1380"/>
      <c r="F1380"/>
      <c r="G1380"/>
      <c r="H1380"/>
      <c r="I1380"/>
      <c r="J1380"/>
      <c r="K1380"/>
      <c r="L1380"/>
      <c r="M1380"/>
      <c r="N1380"/>
      <c r="O1380"/>
      <c r="P1380"/>
      <c r="Q1380"/>
      <c r="R1380"/>
      <c r="S1380"/>
      <c r="T1380"/>
      <c r="U1380"/>
      <c r="V1380"/>
      <c r="W1380"/>
      <c r="X1380"/>
      <c r="Y1380"/>
      <c r="Z1380"/>
      <c r="AA1380"/>
      <c r="AB1380"/>
      <c r="AC1380"/>
      <c r="AD1380"/>
    </row>
    <row r="1381" spans="1:30">
      <c r="A1381"/>
      <c r="B1381"/>
      <c r="C1381"/>
      <c r="D1381"/>
      <c r="E1381"/>
      <c r="F1381"/>
      <c r="G1381"/>
      <c r="H1381"/>
      <c r="I1381"/>
      <c r="J1381"/>
      <c r="K1381"/>
      <c r="L1381"/>
      <c r="M1381"/>
      <c r="N1381"/>
      <c r="O1381"/>
      <c r="P1381"/>
      <c r="Q1381"/>
      <c r="R1381"/>
      <c r="S1381"/>
      <c r="T1381"/>
      <c r="U1381"/>
      <c r="V1381"/>
      <c r="W1381"/>
      <c r="X1381"/>
      <c r="Y1381"/>
      <c r="Z1381"/>
      <c r="AA1381"/>
      <c r="AB1381"/>
      <c r="AC1381"/>
      <c r="AD1381"/>
    </row>
    <row r="1382" spans="1:30">
      <c r="A1382"/>
      <c r="B1382"/>
      <c r="C1382"/>
      <c r="D1382"/>
      <c r="E1382"/>
      <c r="F1382"/>
      <c r="G1382"/>
      <c r="H1382"/>
      <c r="I1382"/>
      <c r="J1382"/>
      <c r="K1382"/>
      <c r="L1382"/>
      <c r="M1382"/>
      <c r="N1382"/>
      <c r="O1382"/>
      <c r="P1382"/>
      <c r="Q1382"/>
      <c r="R1382"/>
      <c r="S1382"/>
      <c r="T1382"/>
      <c r="U1382"/>
      <c r="V1382"/>
      <c r="W1382"/>
      <c r="X1382"/>
      <c r="Y1382"/>
      <c r="Z1382"/>
      <c r="AA1382"/>
      <c r="AB1382"/>
      <c r="AC1382"/>
      <c r="AD1382"/>
    </row>
    <row r="1383" spans="1:30">
      <c r="A1383"/>
      <c r="B1383"/>
      <c r="C1383"/>
      <c r="D1383"/>
      <c r="E1383"/>
      <c r="F1383"/>
      <c r="G1383"/>
      <c r="H1383"/>
      <c r="I1383"/>
      <c r="J1383"/>
      <c r="K1383"/>
      <c r="L1383"/>
      <c r="M1383"/>
      <c r="N1383"/>
      <c r="O1383"/>
      <c r="P1383"/>
      <c r="Q1383"/>
      <c r="R1383"/>
      <c r="S1383"/>
      <c r="T1383"/>
      <c r="U1383"/>
      <c r="V1383"/>
      <c r="W1383"/>
      <c r="X1383"/>
      <c r="Y1383"/>
      <c r="Z1383"/>
      <c r="AA1383"/>
      <c r="AB1383"/>
      <c r="AC1383"/>
      <c r="AD1383"/>
    </row>
    <row r="1384" spans="1:30">
      <c r="A1384"/>
      <c r="B1384"/>
      <c r="C1384"/>
      <c r="D1384"/>
      <c r="E1384"/>
      <c r="F1384"/>
      <c r="G1384"/>
      <c r="H1384"/>
      <c r="I1384"/>
      <c r="J1384"/>
      <c r="K1384"/>
      <c r="L1384"/>
      <c r="M1384"/>
      <c r="N1384"/>
      <c r="O1384"/>
      <c r="P1384"/>
      <c r="Q1384"/>
      <c r="R1384"/>
      <c r="S1384"/>
      <c r="T1384"/>
      <c r="U1384"/>
      <c r="V1384"/>
      <c r="W1384"/>
      <c r="X1384"/>
      <c r="Y1384"/>
      <c r="Z1384"/>
      <c r="AA1384"/>
      <c r="AB1384"/>
      <c r="AC1384"/>
      <c r="AD1384"/>
    </row>
    <row r="1385" spans="1:30">
      <c r="A1385"/>
      <c r="B1385"/>
      <c r="C1385"/>
      <c r="D1385"/>
      <c r="E1385"/>
      <c r="F1385"/>
      <c r="G1385"/>
      <c r="H1385"/>
      <c r="I1385"/>
      <c r="J1385"/>
      <c r="K1385"/>
      <c r="L1385"/>
      <c r="M1385"/>
      <c r="N1385"/>
      <c r="O1385"/>
      <c r="P1385"/>
      <c r="Q1385"/>
      <c r="R1385"/>
      <c r="S1385"/>
      <c r="T1385"/>
      <c r="U1385"/>
      <c r="V1385"/>
      <c r="W1385"/>
      <c r="X1385"/>
      <c r="Y1385"/>
      <c r="Z1385"/>
      <c r="AA1385"/>
      <c r="AB1385"/>
      <c r="AC1385"/>
      <c r="AD1385"/>
    </row>
    <row r="1386" spans="1:30">
      <c r="A1386"/>
      <c r="B1386"/>
      <c r="C1386"/>
      <c r="D1386"/>
      <c r="E1386"/>
      <c r="F1386"/>
      <c r="G1386"/>
      <c r="H1386"/>
      <c r="I1386"/>
      <c r="J1386"/>
      <c r="K1386"/>
      <c r="L1386"/>
      <c r="M1386"/>
      <c r="N1386"/>
      <c r="O1386"/>
      <c r="P1386"/>
      <c r="Q1386"/>
      <c r="R1386"/>
      <c r="S1386"/>
      <c r="T1386"/>
      <c r="U1386"/>
      <c r="V1386"/>
      <c r="W1386"/>
      <c r="X1386"/>
      <c r="Y1386"/>
      <c r="Z1386"/>
      <c r="AA1386"/>
      <c r="AB1386"/>
      <c r="AC1386"/>
      <c r="AD1386"/>
    </row>
    <row r="1387" spans="1:30">
      <c r="A1387"/>
      <c r="B1387"/>
      <c r="C1387"/>
      <c r="D1387"/>
      <c r="E1387"/>
      <c r="F1387"/>
      <c r="G1387"/>
      <c r="H1387"/>
      <c r="I1387"/>
      <c r="J1387"/>
      <c r="K1387"/>
      <c r="L1387"/>
      <c r="M1387"/>
      <c r="N1387"/>
      <c r="O1387"/>
      <c r="P1387"/>
      <c r="Q1387"/>
      <c r="R1387"/>
      <c r="S1387"/>
      <c r="T1387"/>
      <c r="U1387"/>
      <c r="V1387"/>
      <c r="W1387"/>
      <c r="X1387"/>
      <c r="Y1387"/>
      <c r="Z1387"/>
      <c r="AA1387"/>
      <c r="AB1387"/>
      <c r="AC1387"/>
      <c r="AD1387"/>
    </row>
    <row r="1388" spans="1:30">
      <c r="A1388"/>
      <c r="B1388"/>
      <c r="C1388"/>
      <c r="D1388"/>
      <c r="E1388"/>
      <c r="F1388"/>
      <c r="G1388"/>
      <c r="H1388"/>
      <c r="I1388"/>
      <c r="J1388"/>
      <c r="K1388"/>
      <c r="L1388"/>
      <c r="M1388"/>
      <c r="N1388"/>
      <c r="O1388"/>
      <c r="P1388"/>
      <c r="Q1388"/>
      <c r="R1388"/>
      <c r="S1388"/>
      <c r="T1388"/>
      <c r="U1388"/>
      <c r="V1388"/>
      <c r="W1388"/>
      <c r="X1388"/>
      <c r="Y1388"/>
      <c r="Z1388"/>
      <c r="AA1388"/>
      <c r="AB1388"/>
      <c r="AC1388"/>
      <c r="AD1388"/>
    </row>
    <row r="1389" spans="1:30">
      <c r="A1389"/>
      <c r="B1389"/>
      <c r="C1389"/>
      <c r="D1389"/>
      <c r="E1389"/>
      <c r="F1389"/>
      <c r="G1389"/>
      <c r="H1389"/>
      <c r="I1389"/>
      <c r="J1389"/>
      <c r="K1389"/>
      <c r="L1389"/>
      <c r="M1389"/>
      <c r="N1389"/>
      <c r="O1389"/>
      <c r="P1389"/>
      <c r="Q1389"/>
      <c r="R1389"/>
      <c r="S1389"/>
      <c r="T1389"/>
      <c r="U1389"/>
      <c r="V1389"/>
      <c r="W1389"/>
      <c r="X1389"/>
      <c r="Y1389"/>
      <c r="Z1389"/>
      <c r="AA1389"/>
      <c r="AB1389"/>
      <c r="AC1389"/>
      <c r="AD1389"/>
    </row>
    <row r="1390" spans="1:30">
      <c r="A1390"/>
      <c r="B1390"/>
      <c r="C1390"/>
      <c r="D1390"/>
      <c r="E1390"/>
      <c r="F1390"/>
      <c r="G1390"/>
      <c r="H1390"/>
      <c r="I1390"/>
      <c r="J1390"/>
      <c r="K1390"/>
      <c r="L1390"/>
      <c r="M1390"/>
      <c r="N1390"/>
      <c r="O1390"/>
      <c r="P1390"/>
      <c r="Q1390"/>
      <c r="R1390"/>
      <c r="S1390"/>
      <c r="T1390"/>
      <c r="U1390"/>
      <c r="V1390"/>
      <c r="W1390"/>
      <c r="X1390"/>
      <c r="Y1390"/>
      <c r="Z1390"/>
      <c r="AA1390"/>
      <c r="AB1390"/>
      <c r="AC1390"/>
      <c r="AD1390"/>
    </row>
    <row r="1391" spans="1:30">
      <c r="A1391"/>
      <c r="B1391"/>
      <c r="C1391"/>
      <c r="D1391"/>
      <c r="E1391"/>
      <c r="F1391"/>
      <c r="G1391"/>
      <c r="H1391"/>
      <c r="I1391"/>
      <c r="J1391"/>
      <c r="K1391"/>
      <c r="L1391"/>
      <c r="M1391"/>
      <c r="N1391"/>
      <c r="O1391"/>
      <c r="P1391"/>
      <c r="Q1391"/>
      <c r="R1391"/>
      <c r="S1391"/>
      <c r="T1391"/>
      <c r="U1391"/>
      <c r="V1391"/>
      <c r="W1391"/>
      <c r="X1391"/>
      <c r="Y1391"/>
      <c r="Z1391"/>
      <c r="AA1391"/>
      <c r="AB1391"/>
      <c r="AC1391"/>
      <c r="AD1391"/>
    </row>
    <row r="1392" spans="1:30">
      <c r="A1392"/>
      <c r="B1392"/>
      <c r="C1392"/>
      <c r="D1392"/>
      <c r="E1392"/>
      <c r="F1392"/>
      <c r="G1392"/>
      <c r="H1392"/>
      <c r="I1392"/>
      <c r="J1392"/>
      <c r="K1392"/>
      <c r="L1392"/>
      <c r="M1392"/>
      <c r="N1392"/>
      <c r="O1392"/>
      <c r="P1392"/>
      <c r="Q1392"/>
      <c r="R1392"/>
      <c r="S1392"/>
      <c r="T1392"/>
      <c r="U1392"/>
      <c r="V1392"/>
      <c r="W1392"/>
      <c r="X1392"/>
      <c r="Y1392"/>
      <c r="Z1392"/>
      <c r="AA1392"/>
      <c r="AB1392"/>
      <c r="AC1392"/>
      <c r="AD1392"/>
    </row>
    <row r="1393" spans="1:30">
      <c r="A1393"/>
      <c r="B1393"/>
      <c r="C1393"/>
      <c r="D1393"/>
      <c r="E1393"/>
      <c r="F1393"/>
      <c r="G1393"/>
      <c r="H1393"/>
      <c r="I1393"/>
      <c r="J1393"/>
      <c r="K1393"/>
      <c r="L1393"/>
      <c r="M1393"/>
      <c r="N1393"/>
      <c r="O1393"/>
      <c r="P1393"/>
      <c r="Q1393"/>
      <c r="R1393"/>
      <c r="S1393"/>
      <c r="T1393"/>
      <c r="U1393"/>
      <c r="V1393"/>
      <c r="W1393"/>
      <c r="X1393"/>
      <c r="Y1393"/>
      <c r="Z1393"/>
      <c r="AA1393"/>
      <c r="AB1393"/>
      <c r="AC1393"/>
      <c r="AD1393"/>
    </row>
    <row r="1394" spans="1:30">
      <c r="A1394"/>
      <c r="B1394"/>
      <c r="C1394"/>
      <c r="D1394"/>
      <c r="E1394"/>
      <c r="F1394"/>
      <c r="G1394"/>
      <c r="H1394"/>
      <c r="I1394"/>
      <c r="J1394"/>
      <c r="K1394"/>
      <c r="L1394"/>
      <c r="M1394"/>
      <c r="N1394"/>
      <c r="O1394"/>
      <c r="P1394"/>
      <c r="Q1394"/>
      <c r="R1394"/>
      <c r="S1394"/>
      <c r="T1394"/>
      <c r="U1394"/>
      <c r="V1394"/>
      <c r="W1394"/>
      <c r="X1394"/>
      <c r="Y1394"/>
      <c r="Z1394"/>
      <c r="AA1394"/>
      <c r="AB1394"/>
      <c r="AC1394"/>
      <c r="AD1394"/>
    </row>
    <row r="1395" spans="1:30">
      <c r="A1395"/>
      <c r="B1395"/>
      <c r="C1395"/>
      <c r="D1395"/>
      <c r="E1395"/>
      <c r="F1395"/>
      <c r="G1395"/>
      <c r="H1395"/>
      <c r="I1395"/>
      <c r="J1395"/>
      <c r="K1395"/>
      <c r="L1395"/>
      <c r="M1395"/>
      <c r="N1395"/>
      <c r="O1395"/>
      <c r="P1395"/>
      <c r="Q1395"/>
      <c r="R1395"/>
      <c r="S1395"/>
      <c r="T1395"/>
      <c r="U1395"/>
      <c r="V1395"/>
      <c r="W1395"/>
      <c r="X1395"/>
      <c r="Y1395"/>
      <c r="Z1395"/>
      <c r="AA1395"/>
      <c r="AB1395"/>
      <c r="AC1395"/>
      <c r="AD1395"/>
    </row>
    <row r="1396" spans="1:30">
      <c r="A1396"/>
      <c r="B1396"/>
      <c r="C1396"/>
      <c r="D1396"/>
      <c r="E1396"/>
      <c r="F1396"/>
      <c r="G1396"/>
      <c r="H1396"/>
      <c r="I1396"/>
      <c r="J1396"/>
      <c r="K1396"/>
      <c r="L1396"/>
      <c r="M1396"/>
      <c r="N1396"/>
      <c r="O1396"/>
      <c r="P1396"/>
      <c r="Q1396"/>
      <c r="R1396"/>
      <c r="S1396"/>
      <c r="T1396"/>
      <c r="U1396"/>
      <c r="V1396"/>
      <c r="W1396"/>
      <c r="X1396"/>
      <c r="Y1396"/>
      <c r="Z1396"/>
      <c r="AA1396"/>
      <c r="AB1396"/>
      <c r="AC1396"/>
      <c r="AD1396"/>
    </row>
    <row r="1397" spans="1:30">
      <c r="A1397"/>
      <c r="B1397"/>
      <c r="C1397"/>
      <c r="D1397"/>
      <c r="E1397"/>
      <c r="F1397"/>
      <c r="G1397"/>
      <c r="H1397"/>
      <c r="I1397"/>
      <c r="J1397"/>
      <c r="K1397"/>
      <c r="L1397"/>
      <c r="M1397"/>
      <c r="N1397"/>
      <c r="O1397"/>
      <c r="P1397"/>
      <c r="Q1397"/>
      <c r="R1397"/>
      <c r="S1397"/>
      <c r="T1397"/>
      <c r="U1397"/>
      <c r="V1397"/>
      <c r="W1397"/>
      <c r="X1397"/>
      <c r="Y1397"/>
      <c r="Z1397"/>
      <c r="AA1397"/>
      <c r="AB1397"/>
      <c r="AC1397"/>
      <c r="AD1397"/>
    </row>
    <row r="1398" spans="1:30">
      <c r="A1398"/>
      <c r="B1398"/>
      <c r="C1398"/>
      <c r="D1398"/>
      <c r="E1398"/>
      <c r="F1398"/>
      <c r="G1398"/>
      <c r="H1398"/>
      <c r="I1398"/>
      <c r="J1398"/>
      <c r="K1398"/>
      <c r="L1398"/>
      <c r="M1398"/>
      <c r="N1398"/>
      <c r="O1398"/>
      <c r="P1398"/>
      <c r="Q1398"/>
      <c r="R1398"/>
      <c r="S1398"/>
      <c r="T1398"/>
      <c r="U1398"/>
      <c r="V1398"/>
      <c r="W1398"/>
      <c r="X1398"/>
      <c r="Y1398"/>
      <c r="Z1398"/>
      <c r="AA1398"/>
      <c r="AB1398"/>
      <c r="AC1398"/>
      <c r="AD1398"/>
    </row>
    <row r="1399" spans="1:30">
      <c r="A1399"/>
      <c r="B1399"/>
      <c r="C1399"/>
      <c r="D1399"/>
      <c r="E1399"/>
      <c r="F1399"/>
      <c r="G1399"/>
      <c r="H1399"/>
      <c r="I1399"/>
      <c r="J1399"/>
      <c r="K1399"/>
      <c r="L1399"/>
      <c r="M1399"/>
      <c r="N1399"/>
      <c r="O1399"/>
      <c r="P1399"/>
      <c r="Q1399"/>
      <c r="R1399"/>
      <c r="S1399"/>
      <c r="T1399"/>
      <c r="U1399"/>
      <c r="V1399"/>
      <c r="W1399"/>
      <c r="X1399"/>
      <c r="Y1399"/>
      <c r="Z1399"/>
      <c r="AA1399"/>
      <c r="AB1399"/>
      <c r="AC1399"/>
      <c r="AD1399"/>
    </row>
    <row r="1400" spans="1:30">
      <c r="A1400"/>
      <c r="B1400"/>
      <c r="C1400"/>
      <c r="D1400"/>
      <c r="E1400"/>
      <c r="F1400"/>
      <c r="G1400"/>
      <c r="H1400"/>
      <c r="I1400"/>
      <c r="J1400"/>
      <c r="K1400"/>
      <c r="L1400"/>
      <c r="M1400"/>
      <c r="N1400"/>
      <c r="O1400"/>
      <c r="P1400"/>
      <c r="Q1400"/>
      <c r="R1400"/>
      <c r="S1400"/>
      <c r="T1400"/>
      <c r="U1400"/>
      <c r="V1400"/>
      <c r="W1400"/>
      <c r="X1400"/>
      <c r="Y1400"/>
      <c r="Z1400"/>
      <c r="AA1400"/>
      <c r="AB1400"/>
      <c r="AC1400"/>
      <c r="AD1400"/>
    </row>
    <row r="1401" spans="1:30">
      <c r="A1401"/>
      <c r="B1401"/>
      <c r="C1401"/>
      <c r="D1401"/>
      <c r="E1401"/>
      <c r="F1401"/>
      <c r="G1401"/>
      <c r="H1401"/>
      <c r="I1401"/>
      <c r="J1401"/>
      <c r="K1401"/>
      <c r="L1401"/>
      <c r="M1401"/>
      <c r="N1401"/>
      <c r="O1401"/>
      <c r="P1401"/>
      <c r="Q1401"/>
      <c r="R1401"/>
      <c r="S1401"/>
      <c r="T1401"/>
      <c r="U1401"/>
      <c r="V1401"/>
      <c r="W1401"/>
      <c r="X1401"/>
      <c r="Y1401"/>
      <c r="Z1401"/>
      <c r="AA1401"/>
      <c r="AB1401"/>
      <c r="AC1401"/>
      <c r="AD1401"/>
    </row>
    <row r="1402" spans="1:30">
      <c r="A1402"/>
      <c r="B1402"/>
      <c r="C1402"/>
      <c r="D1402"/>
      <c r="E1402"/>
      <c r="F1402"/>
      <c r="G1402"/>
      <c r="H1402"/>
      <c r="I1402"/>
      <c r="J1402"/>
      <c r="K1402"/>
      <c r="L1402"/>
      <c r="M1402"/>
      <c r="N1402"/>
      <c r="O1402"/>
      <c r="P1402"/>
      <c r="Q1402"/>
      <c r="R1402"/>
      <c r="S1402"/>
      <c r="T1402"/>
      <c r="U1402"/>
      <c r="V1402"/>
      <c r="W1402"/>
      <c r="X1402"/>
      <c r="Y1402"/>
      <c r="Z1402"/>
      <c r="AA1402"/>
      <c r="AB1402"/>
      <c r="AC1402"/>
      <c r="AD1402"/>
    </row>
    <row r="1403" spans="1:30">
      <c r="A1403"/>
      <c r="B1403"/>
      <c r="C1403"/>
      <c r="D1403"/>
      <c r="E1403"/>
      <c r="F1403"/>
      <c r="G1403"/>
      <c r="H1403"/>
      <c r="I1403"/>
      <c r="J1403"/>
      <c r="K1403"/>
      <c r="L1403"/>
      <c r="M1403"/>
      <c r="N1403"/>
      <c r="O1403"/>
      <c r="P1403"/>
      <c r="Q1403"/>
      <c r="R1403"/>
      <c r="S1403"/>
      <c r="T1403"/>
      <c r="U1403"/>
      <c r="V1403"/>
      <c r="W1403"/>
      <c r="X1403"/>
      <c r="Y1403"/>
      <c r="Z1403"/>
      <c r="AA1403"/>
      <c r="AB1403"/>
      <c r="AC1403"/>
      <c r="AD1403"/>
    </row>
    <row r="1404" spans="1:30">
      <c r="A1404"/>
      <c r="B1404"/>
      <c r="C1404"/>
      <c r="D1404"/>
      <c r="E1404"/>
      <c r="F1404"/>
      <c r="G1404"/>
      <c r="H1404"/>
      <c r="I1404"/>
      <c r="J1404"/>
      <c r="K1404"/>
      <c r="L1404"/>
      <c r="M1404"/>
      <c r="N1404"/>
      <c r="O1404"/>
      <c r="P1404"/>
      <c r="Q1404"/>
      <c r="R1404"/>
      <c r="S1404"/>
      <c r="T1404"/>
      <c r="U1404"/>
      <c r="V1404"/>
      <c r="W1404"/>
      <c r="X1404"/>
      <c r="Y1404"/>
      <c r="Z1404"/>
      <c r="AA1404"/>
      <c r="AB1404"/>
      <c r="AC1404"/>
      <c r="AD1404"/>
    </row>
    <row r="1405" spans="1:30">
      <c r="A1405"/>
      <c r="B1405"/>
      <c r="C1405"/>
      <c r="D1405"/>
      <c r="E1405"/>
      <c r="F1405"/>
      <c r="G1405"/>
      <c r="H1405"/>
      <c r="I1405"/>
      <c r="J1405"/>
      <c r="K1405"/>
      <c r="L1405"/>
      <c r="M1405"/>
      <c r="N1405"/>
      <c r="O1405"/>
      <c r="P1405"/>
      <c r="Q1405"/>
      <c r="R1405"/>
      <c r="S1405"/>
      <c r="T1405"/>
      <c r="U1405"/>
      <c r="V1405"/>
      <c r="W1405"/>
      <c r="X1405"/>
      <c r="Y1405"/>
      <c r="Z1405"/>
      <c r="AA1405"/>
      <c r="AB1405"/>
      <c r="AC1405"/>
      <c r="AD1405"/>
    </row>
    <row r="1406" spans="1:30">
      <c r="A1406"/>
      <c r="B1406"/>
      <c r="C1406"/>
      <c r="D1406"/>
      <c r="E1406"/>
      <c r="F1406"/>
      <c r="G1406"/>
      <c r="H1406"/>
      <c r="I1406"/>
      <c r="J1406"/>
      <c r="K1406"/>
      <c r="L1406"/>
      <c r="M1406"/>
      <c r="N1406"/>
      <c r="O1406"/>
      <c r="P1406"/>
      <c r="Q1406"/>
      <c r="R1406"/>
      <c r="S1406"/>
      <c r="T1406"/>
      <c r="U1406"/>
      <c r="V1406"/>
      <c r="W1406"/>
      <c r="X1406"/>
      <c r="Y1406"/>
      <c r="Z1406"/>
      <c r="AA1406"/>
      <c r="AB1406"/>
      <c r="AC1406"/>
      <c r="AD1406"/>
    </row>
    <row r="1407" spans="1:30">
      <c r="A1407"/>
      <c r="B1407"/>
      <c r="C1407"/>
      <c r="D1407"/>
      <c r="E1407"/>
      <c r="F1407"/>
      <c r="G1407"/>
      <c r="H1407"/>
      <c r="I1407"/>
      <c r="J1407"/>
      <c r="K1407"/>
      <c r="L1407"/>
      <c r="M1407"/>
      <c r="N1407"/>
      <c r="O1407"/>
      <c r="P1407"/>
      <c r="Q1407"/>
      <c r="R1407"/>
      <c r="S1407"/>
      <c r="T1407"/>
      <c r="U1407"/>
      <c r="V1407"/>
      <c r="W1407"/>
      <c r="X1407"/>
      <c r="Y1407"/>
      <c r="Z1407"/>
      <c r="AA1407"/>
      <c r="AB1407"/>
      <c r="AC1407"/>
      <c r="AD1407"/>
    </row>
    <row r="1408" spans="1:30">
      <c r="A1408"/>
      <c r="B1408"/>
      <c r="C1408"/>
      <c r="D1408"/>
      <c r="E1408"/>
      <c r="F1408"/>
      <c r="G1408"/>
      <c r="H1408"/>
      <c r="I1408"/>
      <c r="J1408"/>
      <c r="K1408"/>
      <c r="L1408"/>
      <c r="M1408"/>
      <c r="N1408"/>
      <c r="O1408"/>
      <c r="P1408"/>
      <c r="Q1408"/>
      <c r="R1408"/>
      <c r="S1408"/>
      <c r="T1408"/>
      <c r="U1408"/>
      <c r="V1408"/>
      <c r="W1408"/>
      <c r="X1408"/>
      <c r="Y1408"/>
      <c r="Z1408"/>
      <c r="AA1408"/>
      <c r="AB1408"/>
      <c r="AC1408"/>
      <c r="AD1408"/>
    </row>
    <row r="1409" spans="1:30">
      <c r="A1409"/>
      <c r="B1409"/>
      <c r="C1409"/>
      <c r="D1409"/>
      <c r="E1409"/>
      <c r="F1409"/>
      <c r="G1409"/>
      <c r="H1409"/>
      <c r="I1409"/>
      <c r="J1409"/>
      <c r="K1409"/>
      <c r="L1409"/>
      <c r="M1409"/>
      <c r="N1409"/>
      <c r="O1409"/>
      <c r="P1409"/>
      <c r="Q1409"/>
      <c r="R1409"/>
      <c r="S1409"/>
      <c r="T1409"/>
      <c r="U1409"/>
      <c r="V1409"/>
      <c r="W1409"/>
      <c r="X1409"/>
      <c r="Y1409"/>
      <c r="Z1409"/>
      <c r="AA1409"/>
      <c r="AB1409"/>
      <c r="AC1409"/>
      <c r="AD1409"/>
    </row>
    <row r="1410" spans="1:30">
      <c r="A1410"/>
      <c r="B1410"/>
      <c r="C1410"/>
      <c r="D1410"/>
      <c r="E1410"/>
      <c r="F1410"/>
      <c r="G1410"/>
      <c r="H1410"/>
      <c r="I1410"/>
      <c r="J1410"/>
      <c r="K1410"/>
      <c r="L1410"/>
      <c r="M1410"/>
      <c r="N1410"/>
      <c r="O1410"/>
      <c r="P1410"/>
      <c r="Q1410"/>
      <c r="R1410"/>
      <c r="S1410"/>
      <c r="T1410"/>
      <c r="U1410"/>
      <c r="V1410"/>
      <c r="W1410"/>
      <c r="X1410"/>
      <c r="Y1410"/>
      <c r="Z1410"/>
      <c r="AA1410"/>
      <c r="AB1410"/>
      <c r="AC1410"/>
      <c r="AD1410"/>
    </row>
    <row r="1411" spans="1:30">
      <c r="A1411"/>
      <c r="B1411"/>
      <c r="C1411"/>
      <c r="D1411"/>
      <c r="E1411"/>
      <c r="F1411"/>
      <c r="G1411"/>
      <c r="H1411"/>
      <c r="I1411"/>
      <c r="J1411"/>
      <c r="K1411"/>
      <c r="L1411"/>
      <c r="M1411"/>
      <c r="N1411"/>
      <c r="O1411"/>
      <c r="P1411"/>
      <c r="Q1411"/>
      <c r="R1411"/>
      <c r="S1411"/>
      <c r="T1411"/>
      <c r="U1411"/>
      <c r="V1411"/>
      <c r="W1411"/>
      <c r="X1411"/>
      <c r="Y1411"/>
      <c r="Z1411"/>
      <c r="AA1411"/>
      <c r="AB1411"/>
      <c r="AC1411"/>
      <c r="AD1411"/>
    </row>
    <row r="1412" spans="1:30">
      <c r="A1412"/>
      <c r="B1412"/>
      <c r="C1412"/>
      <c r="D1412"/>
      <c r="E1412"/>
      <c r="F1412"/>
      <c r="G1412"/>
      <c r="H1412"/>
      <c r="I1412"/>
      <c r="J1412"/>
      <c r="K1412"/>
      <c r="L1412"/>
      <c r="M1412"/>
      <c r="N1412"/>
      <c r="O1412"/>
      <c r="P1412"/>
      <c r="Q1412"/>
      <c r="R1412"/>
      <c r="S1412"/>
      <c r="T1412"/>
      <c r="U1412"/>
      <c r="V1412"/>
      <c r="W1412"/>
      <c r="X1412"/>
      <c r="Y1412"/>
      <c r="Z1412"/>
      <c r="AA1412"/>
      <c r="AB1412"/>
      <c r="AC1412"/>
      <c r="AD1412"/>
    </row>
    <row r="1413" spans="1:30">
      <c r="A1413"/>
      <c r="B1413"/>
      <c r="C1413"/>
      <c r="D1413"/>
      <c r="E1413"/>
      <c r="F1413"/>
      <c r="G1413"/>
      <c r="H1413"/>
      <c r="I1413"/>
      <c r="J1413"/>
      <c r="K1413"/>
      <c r="L1413"/>
      <c r="M1413"/>
      <c r="N1413"/>
      <c r="O1413"/>
      <c r="P1413"/>
      <c r="Q1413"/>
      <c r="R1413"/>
      <c r="S1413"/>
      <c r="T1413"/>
      <c r="U1413"/>
      <c r="V1413"/>
      <c r="W1413"/>
      <c r="X1413"/>
      <c r="Y1413"/>
      <c r="Z1413"/>
      <c r="AA1413"/>
      <c r="AB1413"/>
      <c r="AC1413"/>
      <c r="AD1413"/>
    </row>
    <row r="1414" spans="1:30">
      <c r="A1414"/>
      <c r="B1414"/>
      <c r="C1414"/>
      <c r="D1414"/>
      <c r="E1414"/>
      <c r="F1414"/>
      <c r="G1414"/>
      <c r="H1414"/>
      <c r="I1414"/>
      <c r="J1414"/>
      <c r="K1414"/>
      <c r="L1414"/>
      <c r="M1414"/>
      <c r="N1414"/>
      <c r="O1414"/>
      <c r="P1414"/>
      <c r="Q1414"/>
      <c r="R1414"/>
      <c r="S1414"/>
      <c r="T1414"/>
      <c r="U1414"/>
      <c r="V1414"/>
      <c r="W1414"/>
      <c r="X1414"/>
      <c r="Y1414"/>
      <c r="Z1414"/>
      <c r="AA1414"/>
      <c r="AB1414"/>
      <c r="AC1414"/>
      <c r="AD1414"/>
    </row>
    <row r="1415" spans="1:30">
      <c r="A1415"/>
      <c r="B1415"/>
      <c r="C1415"/>
      <c r="D1415"/>
      <c r="E1415"/>
      <c r="F1415"/>
      <c r="G1415"/>
      <c r="H1415"/>
      <c r="I1415"/>
      <c r="J1415"/>
      <c r="K1415"/>
      <c r="L1415"/>
      <c r="M1415"/>
      <c r="N1415"/>
      <c r="O1415"/>
      <c r="P1415"/>
      <c r="Q1415"/>
      <c r="R1415"/>
      <c r="S1415"/>
      <c r="T1415"/>
      <c r="U1415"/>
      <c r="V1415"/>
      <c r="W1415"/>
      <c r="X1415"/>
      <c r="Y1415"/>
      <c r="Z1415"/>
      <c r="AA1415"/>
      <c r="AB1415"/>
      <c r="AC1415"/>
      <c r="AD1415"/>
    </row>
    <row r="1416" spans="1:30">
      <c r="A1416"/>
      <c r="B1416"/>
      <c r="C1416"/>
      <c r="D1416"/>
      <c r="E1416"/>
      <c r="F1416"/>
      <c r="G1416"/>
      <c r="H1416"/>
      <c r="I1416"/>
      <c r="J1416"/>
      <c r="K1416"/>
      <c r="L1416"/>
      <c r="M1416"/>
      <c r="N1416"/>
      <c r="O1416"/>
      <c r="P1416"/>
      <c r="Q1416"/>
      <c r="R1416"/>
      <c r="S1416"/>
      <c r="T1416"/>
      <c r="U1416"/>
      <c r="V1416"/>
      <c r="W1416"/>
      <c r="X1416"/>
      <c r="Y1416"/>
      <c r="Z1416"/>
      <c r="AA1416"/>
      <c r="AB1416"/>
      <c r="AC1416"/>
      <c r="AD1416"/>
    </row>
    <row r="1417" spans="1:30">
      <c r="A1417"/>
      <c r="B1417"/>
      <c r="C1417"/>
      <c r="D1417"/>
      <c r="E1417"/>
      <c r="F1417"/>
      <c r="G1417"/>
      <c r="H1417"/>
      <c r="I1417"/>
      <c r="J1417"/>
      <c r="K1417"/>
      <c r="L1417"/>
      <c r="M1417"/>
      <c r="N1417"/>
      <c r="O1417"/>
      <c r="P1417"/>
      <c r="Q1417"/>
      <c r="R1417"/>
      <c r="S1417"/>
      <c r="T1417"/>
      <c r="U1417"/>
      <c r="V1417"/>
      <c r="W1417"/>
      <c r="X1417"/>
      <c r="Y1417"/>
      <c r="Z1417"/>
      <c r="AA1417"/>
      <c r="AB1417"/>
      <c r="AC1417"/>
      <c r="AD1417"/>
    </row>
    <row r="1418" spans="1:30">
      <c r="A1418"/>
      <c r="B1418"/>
      <c r="C1418"/>
      <c r="D1418"/>
      <c r="E1418"/>
      <c r="F1418"/>
      <c r="G1418"/>
      <c r="H1418"/>
      <c r="I1418"/>
      <c r="J1418"/>
      <c r="K1418"/>
      <c r="L1418"/>
      <c r="M1418"/>
      <c r="N1418"/>
      <c r="O1418"/>
      <c r="P1418"/>
      <c r="Q1418"/>
      <c r="R1418"/>
      <c r="S1418"/>
      <c r="T1418"/>
      <c r="U1418"/>
      <c r="V1418"/>
      <c r="W1418"/>
      <c r="X1418"/>
      <c r="Y1418"/>
      <c r="Z1418"/>
      <c r="AA1418"/>
      <c r="AB1418"/>
      <c r="AC1418"/>
      <c r="AD1418"/>
    </row>
    <row r="1419" spans="1:30">
      <c r="A1419"/>
      <c r="B1419"/>
      <c r="C1419"/>
      <c r="D1419"/>
      <c r="E1419"/>
      <c r="F1419"/>
      <c r="G1419"/>
      <c r="H1419"/>
      <c r="I1419"/>
      <c r="J1419"/>
      <c r="K1419"/>
      <c r="L1419"/>
      <c r="M1419"/>
      <c r="N1419"/>
      <c r="O1419"/>
      <c r="P1419"/>
      <c r="Q1419"/>
      <c r="R1419"/>
      <c r="S1419"/>
      <c r="T1419"/>
      <c r="U1419"/>
      <c r="V1419"/>
      <c r="W1419"/>
      <c r="X1419"/>
      <c r="Y1419"/>
      <c r="Z1419"/>
      <c r="AA1419"/>
      <c r="AB1419"/>
      <c r="AC1419"/>
      <c r="AD1419"/>
    </row>
    <row r="1420" spans="1:30">
      <c r="A1420"/>
      <c r="B1420"/>
      <c r="C1420"/>
      <c r="D1420"/>
      <c r="E1420"/>
      <c r="F1420"/>
      <c r="G1420"/>
      <c r="H1420"/>
      <c r="I1420"/>
      <c r="J1420"/>
      <c r="K1420"/>
      <c r="L1420"/>
      <c r="M1420"/>
      <c r="N1420"/>
      <c r="O1420"/>
      <c r="P1420"/>
      <c r="Q1420"/>
      <c r="R1420"/>
      <c r="S1420"/>
      <c r="T1420"/>
      <c r="U1420"/>
      <c r="V1420"/>
      <c r="W1420"/>
      <c r="X1420"/>
      <c r="Y1420"/>
      <c r="Z1420"/>
      <c r="AA1420"/>
      <c r="AB1420"/>
      <c r="AC1420"/>
      <c r="AD1420"/>
    </row>
    <row r="1421" spans="1:30">
      <c r="A1421"/>
      <c r="B1421"/>
      <c r="C1421"/>
      <c r="D1421"/>
      <c r="E1421"/>
      <c r="F1421"/>
      <c r="G1421"/>
      <c r="H1421"/>
      <c r="I1421"/>
      <c r="J1421"/>
      <c r="K1421"/>
      <c r="L1421"/>
      <c r="M1421"/>
      <c r="N1421"/>
      <c r="O1421"/>
      <c r="P1421"/>
      <c r="Q1421"/>
      <c r="R1421"/>
      <c r="S1421"/>
      <c r="T1421"/>
      <c r="U1421"/>
      <c r="V1421"/>
      <c r="W1421"/>
      <c r="X1421"/>
      <c r="Y1421"/>
      <c r="Z1421"/>
      <c r="AA1421"/>
      <c r="AB1421"/>
      <c r="AC1421"/>
      <c r="AD1421"/>
    </row>
    <row r="1422" spans="1:30">
      <c r="A1422"/>
      <c r="B1422"/>
      <c r="C1422"/>
      <c r="D1422"/>
      <c r="E1422"/>
      <c r="F1422"/>
      <c r="G1422"/>
      <c r="H1422"/>
      <c r="I1422"/>
      <c r="J1422"/>
      <c r="K1422"/>
      <c r="L1422"/>
      <c r="M1422"/>
      <c r="N1422"/>
      <c r="O1422"/>
      <c r="P1422"/>
      <c r="Q1422"/>
      <c r="R1422"/>
      <c r="S1422"/>
      <c r="T1422"/>
      <c r="U1422"/>
      <c r="V1422"/>
      <c r="W1422"/>
      <c r="X1422"/>
      <c r="Y1422"/>
      <c r="Z1422"/>
      <c r="AA1422"/>
      <c r="AB1422"/>
      <c r="AC1422"/>
      <c r="AD1422"/>
    </row>
    <row r="1423" spans="1:30">
      <c r="A1423"/>
      <c r="B1423"/>
      <c r="C1423"/>
      <c r="D1423"/>
      <c r="E1423"/>
      <c r="F1423"/>
      <c r="G1423"/>
      <c r="H1423"/>
      <c r="I1423"/>
      <c r="J1423"/>
      <c r="K1423"/>
      <c r="L1423"/>
      <c r="M1423"/>
      <c r="N1423"/>
      <c r="O1423"/>
      <c r="P1423"/>
      <c r="Q1423"/>
      <c r="R1423"/>
      <c r="S1423"/>
      <c r="T1423"/>
      <c r="U1423"/>
      <c r="V1423"/>
      <c r="W1423"/>
      <c r="X1423"/>
      <c r="Y1423"/>
      <c r="Z1423"/>
      <c r="AA1423"/>
      <c r="AB1423"/>
      <c r="AC1423"/>
      <c r="AD1423"/>
    </row>
    <row r="1424" spans="1:30">
      <c r="A1424"/>
      <c r="B1424"/>
      <c r="C1424"/>
      <c r="D1424"/>
      <c r="E1424"/>
      <c r="F1424"/>
      <c r="G1424"/>
      <c r="H1424"/>
      <c r="I1424"/>
      <c r="J1424"/>
      <c r="K1424"/>
      <c r="L1424"/>
      <c r="M1424"/>
      <c r="N1424"/>
      <c r="O1424"/>
      <c r="P1424"/>
      <c r="Q1424"/>
      <c r="R1424"/>
      <c r="S1424"/>
      <c r="T1424"/>
      <c r="U1424"/>
      <c r="V1424"/>
      <c r="W1424"/>
      <c r="X1424"/>
      <c r="Y1424"/>
      <c r="Z1424"/>
      <c r="AA1424"/>
      <c r="AB1424"/>
      <c r="AC1424"/>
      <c r="AD1424"/>
    </row>
    <row r="1425" spans="1:30">
      <c r="A1425"/>
      <c r="B1425"/>
      <c r="C1425"/>
      <c r="D1425"/>
      <c r="E1425"/>
      <c r="F1425"/>
      <c r="G1425"/>
      <c r="H1425"/>
      <c r="I1425"/>
      <c r="J1425"/>
      <c r="K1425"/>
      <c r="L1425"/>
      <c r="M1425"/>
      <c r="N1425"/>
      <c r="O1425"/>
      <c r="P1425"/>
      <c r="Q1425"/>
      <c r="R1425"/>
      <c r="S1425"/>
      <c r="T1425"/>
      <c r="U1425"/>
      <c r="V1425"/>
      <c r="W1425"/>
      <c r="X1425"/>
      <c r="Y1425"/>
      <c r="Z1425"/>
      <c r="AA1425"/>
      <c r="AB1425"/>
      <c r="AC1425"/>
      <c r="AD1425"/>
    </row>
    <row r="1426" spans="1:30">
      <c r="A1426"/>
      <c r="B1426"/>
      <c r="C1426"/>
      <c r="D1426"/>
      <c r="E1426"/>
      <c r="F1426"/>
      <c r="G1426"/>
      <c r="H1426"/>
      <c r="I1426"/>
      <c r="J1426"/>
      <c r="K1426"/>
      <c r="L1426"/>
      <c r="M1426"/>
      <c r="N1426"/>
      <c r="O1426"/>
      <c r="P1426"/>
      <c r="Q1426"/>
      <c r="R1426"/>
      <c r="S1426"/>
      <c r="T1426"/>
      <c r="U1426"/>
      <c r="V1426"/>
      <c r="W1426"/>
      <c r="X1426"/>
      <c r="Y1426"/>
      <c r="Z1426"/>
      <c r="AA1426"/>
      <c r="AB1426"/>
      <c r="AC1426"/>
      <c r="AD1426"/>
    </row>
    <row r="1427" spans="1:30">
      <c r="A1427"/>
      <c r="B1427"/>
      <c r="C1427"/>
      <c r="D1427"/>
      <c r="E1427"/>
      <c r="F1427"/>
      <c r="G1427"/>
      <c r="H1427"/>
      <c r="I1427"/>
      <c r="J1427"/>
      <c r="K1427"/>
      <c r="L1427"/>
      <c r="M1427"/>
      <c r="N1427"/>
      <c r="O1427"/>
      <c r="P1427"/>
      <c r="Q1427"/>
      <c r="R1427"/>
      <c r="S1427"/>
      <c r="T1427"/>
      <c r="U1427"/>
      <c r="V1427"/>
      <c r="W1427"/>
      <c r="X1427"/>
      <c r="Y1427"/>
      <c r="Z1427"/>
      <c r="AA1427"/>
      <c r="AB1427"/>
      <c r="AC1427"/>
      <c r="AD1427"/>
    </row>
    <row r="1428" spans="1:30">
      <c r="A1428"/>
      <c r="B1428"/>
      <c r="C1428"/>
      <c r="D1428"/>
      <c r="E1428"/>
      <c r="F1428"/>
      <c r="G1428"/>
      <c r="H1428"/>
      <c r="I1428"/>
      <c r="J1428"/>
      <c r="K1428"/>
      <c r="L1428"/>
      <c r="M1428"/>
      <c r="N1428"/>
      <c r="O1428"/>
      <c r="P1428"/>
      <c r="Q1428"/>
      <c r="R1428"/>
      <c r="S1428"/>
      <c r="T1428"/>
      <c r="U1428"/>
      <c r="V1428"/>
      <c r="W1428"/>
      <c r="X1428"/>
      <c r="Y1428"/>
      <c r="Z1428"/>
      <c r="AA1428"/>
      <c r="AB1428"/>
      <c r="AC1428"/>
      <c r="AD1428"/>
    </row>
    <row r="1429" spans="1:30">
      <c r="A1429"/>
      <c r="B1429"/>
      <c r="C1429"/>
      <c r="D1429"/>
      <c r="E1429"/>
      <c r="F1429"/>
      <c r="G1429"/>
      <c r="H1429"/>
      <c r="I1429"/>
      <c r="J1429"/>
      <c r="K1429"/>
      <c r="L1429"/>
      <c r="M1429"/>
      <c r="N1429"/>
      <c r="O1429"/>
      <c r="P1429"/>
      <c r="Q1429"/>
      <c r="R1429"/>
      <c r="S1429"/>
      <c r="T1429"/>
      <c r="U1429"/>
      <c r="V1429"/>
      <c r="W1429"/>
      <c r="X1429"/>
      <c r="Y1429"/>
      <c r="Z1429"/>
      <c r="AA1429"/>
      <c r="AB1429"/>
      <c r="AC1429"/>
      <c r="AD1429"/>
    </row>
    <row r="1430" spans="1:30">
      <c r="A1430"/>
      <c r="B1430"/>
      <c r="C1430"/>
      <c r="D1430"/>
      <c r="E1430"/>
      <c r="F1430"/>
      <c r="G1430"/>
      <c r="H1430"/>
      <c r="I1430"/>
      <c r="J1430"/>
      <c r="K1430"/>
      <c r="L1430"/>
      <c r="M1430"/>
      <c r="N1430"/>
      <c r="O1430"/>
      <c r="P1430"/>
      <c r="Q1430"/>
      <c r="R1430"/>
      <c r="S1430"/>
      <c r="T1430"/>
      <c r="U1430"/>
      <c r="V1430"/>
      <c r="W1430"/>
      <c r="X1430"/>
      <c r="Y1430"/>
      <c r="Z1430"/>
      <c r="AA1430"/>
      <c r="AB1430"/>
      <c r="AC1430"/>
      <c r="AD1430"/>
    </row>
    <row r="1431" spans="1:30">
      <c r="A1431"/>
      <c r="B1431"/>
      <c r="C1431"/>
      <c r="D1431"/>
      <c r="E1431"/>
      <c r="F1431"/>
      <c r="G1431"/>
      <c r="H1431"/>
      <c r="I1431"/>
      <c r="J1431"/>
      <c r="K1431"/>
      <c r="L1431"/>
      <c r="M1431"/>
      <c r="N1431"/>
      <c r="O1431"/>
      <c r="P1431"/>
      <c r="Q1431"/>
      <c r="R1431"/>
      <c r="S1431"/>
      <c r="T1431"/>
      <c r="U1431"/>
      <c r="V1431"/>
      <c r="W1431"/>
      <c r="X1431"/>
      <c r="Y1431"/>
      <c r="Z1431"/>
      <c r="AA1431"/>
      <c r="AB1431"/>
      <c r="AC1431"/>
      <c r="AD1431"/>
    </row>
    <row r="1432" spans="1:30">
      <c r="A1432"/>
      <c r="B1432"/>
      <c r="C1432"/>
      <c r="D1432"/>
      <c r="E1432"/>
      <c r="F1432"/>
      <c r="G1432"/>
      <c r="H1432"/>
      <c r="I1432"/>
      <c r="J1432"/>
      <c r="K1432"/>
      <c r="L1432"/>
      <c r="M1432"/>
      <c r="N1432"/>
      <c r="O1432"/>
      <c r="P1432"/>
      <c r="Q1432"/>
      <c r="R1432"/>
      <c r="S1432"/>
      <c r="T1432"/>
      <c r="U1432"/>
      <c r="V1432"/>
      <c r="W1432"/>
      <c r="X1432"/>
      <c r="Y1432"/>
      <c r="Z1432"/>
      <c r="AA1432"/>
      <c r="AB1432"/>
      <c r="AC1432"/>
      <c r="AD1432"/>
    </row>
    <row r="1433" spans="1:30">
      <c r="A1433"/>
      <c r="B1433"/>
      <c r="C1433"/>
      <c r="D1433"/>
      <c r="E1433"/>
      <c r="F1433"/>
      <c r="G1433"/>
      <c r="H1433"/>
      <c r="I1433"/>
      <c r="J1433"/>
      <c r="K1433"/>
      <c r="L1433"/>
      <c r="M1433"/>
      <c r="N1433"/>
      <c r="O1433"/>
      <c r="P1433"/>
      <c r="Q1433"/>
      <c r="R1433"/>
      <c r="S1433"/>
      <c r="T1433"/>
      <c r="U1433"/>
      <c r="V1433"/>
      <c r="W1433"/>
      <c r="X1433"/>
      <c r="Y1433"/>
      <c r="Z1433"/>
      <c r="AA1433"/>
      <c r="AB1433"/>
      <c r="AC1433"/>
      <c r="AD1433"/>
    </row>
    <row r="1434" spans="1:30">
      <c r="A1434"/>
      <c r="B1434"/>
      <c r="C1434"/>
      <c r="D1434"/>
      <c r="E1434"/>
      <c r="F1434"/>
      <c r="G1434"/>
      <c r="H1434"/>
      <c r="I1434"/>
      <c r="J1434"/>
      <c r="K1434"/>
      <c r="L1434"/>
      <c r="M1434"/>
      <c r="N1434"/>
      <c r="O1434"/>
      <c r="P1434"/>
      <c r="Q1434"/>
      <c r="R1434"/>
      <c r="S1434"/>
      <c r="T1434"/>
      <c r="U1434"/>
      <c r="V1434"/>
      <c r="W1434"/>
      <c r="X1434"/>
      <c r="Y1434"/>
      <c r="Z1434"/>
      <c r="AA1434"/>
      <c r="AB1434"/>
      <c r="AC1434"/>
      <c r="AD1434"/>
    </row>
    <row r="1435" spans="1:30">
      <c r="A1435"/>
      <c r="B1435"/>
      <c r="C1435"/>
      <c r="D1435"/>
      <c r="E1435"/>
      <c r="F1435"/>
      <c r="G1435"/>
      <c r="H1435"/>
      <c r="I1435"/>
      <c r="J1435"/>
      <c r="K1435"/>
      <c r="L1435"/>
      <c r="M1435"/>
      <c r="N1435"/>
      <c r="O1435"/>
      <c r="P1435"/>
      <c r="Q1435"/>
      <c r="R1435"/>
      <c r="S1435"/>
      <c r="T1435"/>
      <c r="U1435"/>
      <c r="V1435"/>
      <c r="W1435"/>
      <c r="X1435"/>
      <c r="Y1435"/>
      <c r="Z1435"/>
      <c r="AA1435"/>
      <c r="AB1435"/>
      <c r="AC1435"/>
      <c r="AD1435"/>
    </row>
    <row r="1436" spans="1:30">
      <c r="A1436"/>
      <c r="B1436"/>
      <c r="C1436"/>
      <c r="D1436"/>
      <c r="E1436"/>
      <c r="F1436"/>
      <c r="G1436"/>
      <c r="H1436"/>
      <c r="I1436"/>
      <c r="J1436"/>
      <c r="K1436"/>
      <c r="L1436"/>
      <c r="M1436"/>
      <c r="N1436"/>
      <c r="O1436"/>
      <c r="P1436"/>
      <c r="Q1436"/>
      <c r="R1436"/>
      <c r="S1436"/>
      <c r="T1436"/>
      <c r="U1436"/>
      <c r="V1436"/>
      <c r="W1436"/>
      <c r="X1436"/>
      <c r="Y1436"/>
      <c r="Z1436"/>
      <c r="AA1436"/>
      <c r="AB1436"/>
      <c r="AC1436"/>
      <c r="AD1436"/>
    </row>
    <row r="1437" spans="1:30">
      <c r="A1437"/>
      <c r="B1437"/>
      <c r="C1437"/>
      <c r="D1437"/>
      <c r="E1437"/>
      <c r="F1437"/>
      <c r="G1437"/>
      <c r="H1437"/>
      <c r="I1437"/>
      <c r="J1437"/>
      <c r="K1437"/>
      <c r="L1437"/>
      <c r="M1437"/>
      <c r="N1437"/>
      <c r="O1437"/>
      <c r="P1437"/>
      <c r="Q1437"/>
      <c r="R1437"/>
      <c r="S1437"/>
      <c r="T1437"/>
      <c r="U1437"/>
      <c r="V1437"/>
      <c r="W1437"/>
      <c r="X1437"/>
      <c r="Y1437"/>
      <c r="Z1437"/>
      <c r="AA1437"/>
      <c r="AB1437"/>
      <c r="AC1437"/>
      <c r="AD1437"/>
    </row>
    <row r="1438" spans="1:30">
      <c r="A1438"/>
      <c r="B1438"/>
      <c r="C1438"/>
      <c r="D1438"/>
      <c r="E1438"/>
      <c r="F1438"/>
      <c r="G1438"/>
      <c r="H1438"/>
      <c r="I1438"/>
      <c r="J1438"/>
      <c r="K1438"/>
      <c r="L1438"/>
      <c r="M1438"/>
      <c r="N1438"/>
      <c r="O1438"/>
      <c r="P1438"/>
      <c r="Q1438"/>
      <c r="R1438"/>
      <c r="S1438"/>
      <c r="T1438"/>
      <c r="U1438"/>
      <c r="V1438"/>
      <c r="W1438"/>
      <c r="X1438"/>
      <c r="Y1438"/>
      <c r="Z1438"/>
      <c r="AA1438"/>
      <c r="AB1438"/>
      <c r="AC1438"/>
      <c r="AD1438"/>
    </row>
    <row r="1439" spans="1:30">
      <c r="A1439"/>
      <c r="B1439"/>
      <c r="C1439"/>
      <c r="D1439"/>
      <c r="E1439"/>
      <c r="F1439"/>
      <c r="G1439"/>
      <c r="H1439"/>
      <c r="I1439"/>
      <c r="J1439"/>
      <c r="K1439"/>
      <c r="L1439"/>
      <c r="M1439"/>
      <c r="N1439"/>
      <c r="O1439"/>
      <c r="P1439"/>
      <c r="Q1439"/>
      <c r="R1439"/>
      <c r="S1439"/>
      <c r="T1439"/>
      <c r="U1439"/>
      <c r="V1439"/>
      <c r="W1439"/>
      <c r="X1439"/>
      <c r="Y1439"/>
      <c r="Z1439"/>
      <c r="AA1439"/>
      <c r="AB1439"/>
      <c r="AC1439"/>
      <c r="AD1439"/>
    </row>
    <row r="1440" spans="1:30">
      <c r="A1440"/>
      <c r="B1440"/>
      <c r="C1440"/>
      <c r="D1440"/>
      <c r="E1440"/>
      <c r="F1440"/>
      <c r="G1440"/>
      <c r="H1440"/>
      <c r="I1440"/>
      <c r="J1440"/>
      <c r="K1440"/>
      <c r="L1440"/>
      <c r="M1440"/>
      <c r="N1440"/>
      <c r="O1440"/>
      <c r="P1440"/>
      <c r="Q1440"/>
      <c r="R1440"/>
      <c r="S1440"/>
      <c r="T1440"/>
      <c r="U1440"/>
      <c r="V1440"/>
      <c r="W1440"/>
      <c r="X1440"/>
      <c r="Y1440"/>
      <c r="Z1440"/>
      <c r="AA1440"/>
      <c r="AB1440"/>
      <c r="AC1440"/>
      <c r="AD1440"/>
    </row>
    <row r="1441" spans="1:30">
      <c r="A1441"/>
      <c r="B1441"/>
      <c r="C1441"/>
      <c r="D1441"/>
      <c r="E1441"/>
      <c r="F1441"/>
      <c r="G1441"/>
      <c r="H1441"/>
      <c r="I1441"/>
      <c r="J1441"/>
      <c r="K1441"/>
      <c r="L1441"/>
      <c r="M1441"/>
      <c r="N1441"/>
      <c r="O1441"/>
      <c r="P1441"/>
      <c r="Q1441"/>
      <c r="R1441"/>
      <c r="S1441"/>
      <c r="T1441"/>
      <c r="U1441"/>
      <c r="V1441"/>
      <c r="W1441"/>
      <c r="X1441"/>
      <c r="Y1441"/>
      <c r="Z1441"/>
      <c r="AA1441"/>
      <c r="AB1441"/>
      <c r="AC1441"/>
      <c r="AD1441"/>
    </row>
    <row r="1442" spans="1:30">
      <c r="A1442"/>
      <c r="B1442"/>
      <c r="C1442"/>
      <c r="D1442"/>
      <c r="E1442"/>
      <c r="F1442"/>
      <c r="G1442"/>
      <c r="H1442"/>
      <c r="I1442"/>
      <c r="J1442"/>
      <c r="K1442"/>
      <c r="L1442"/>
      <c r="M1442"/>
      <c r="N1442"/>
      <c r="O1442"/>
      <c r="P1442"/>
      <c r="Q1442"/>
      <c r="R1442"/>
      <c r="S1442"/>
      <c r="T1442"/>
      <c r="U1442"/>
      <c r="V1442"/>
      <c r="W1442"/>
      <c r="X1442"/>
      <c r="Y1442"/>
      <c r="Z1442"/>
      <c r="AA1442"/>
      <c r="AB1442"/>
      <c r="AC1442"/>
      <c r="AD1442"/>
    </row>
    <row r="1443" spans="1:30">
      <c r="A1443"/>
      <c r="B1443"/>
      <c r="C1443"/>
      <c r="D1443"/>
      <c r="E1443"/>
      <c r="F1443"/>
      <c r="G1443"/>
      <c r="H1443"/>
      <c r="I1443"/>
      <c r="J1443"/>
      <c r="K1443"/>
      <c r="L1443"/>
      <c r="M1443"/>
      <c r="N1443"/>
      <c r="O1443"/>
      <c r="P1443"/>
      <c r="Q1443"/>
      <c r="R1443"/>
      <c r="S1443"/>
      <c r="T1443"/>
      <c r="U1443"/>
      <c r="V1443"/>
      <c r="W1443"/>
      <c r="X1443"/>
      <c r="Y1443"/>
      <c r="Z1443"/>
      <c r="AA1443"/>
      <c r="AB1443"/>
      <c r="AC1443"/>
      <c r="AD1443"/>
    </row>
    <row r="1444" spans="1:30">
      <c r="A1444"/>
      <c r="B1444"/>
      <c r="C1444"/>
      <c r="D1444"/>
      <c r="E1444"/>
      <c r="F1444"/>
      <c r="G1444"/>
      <c r="H1444"/>
      <c r="I1444"/>
      <c r="J1444"/>
      <c r="K1444"/>
      <c r="L1444"/>
      <c r="M1444"/>
      <c r="N1444"/>
      <c r="O1444"/>
      <c r="P1444"/>
      <c r="Q1444"/>
      <c r="R1444"/>
      <c r="S1444"/>
      <c r="T1444"/>
      <c r="U1444"/>
      <c r="V1444"/>
      <c r="W1444"/>
      <c r="X1444"/>
      <c r="Y1444"/>
      <c r="Z1444"/>
      <c r="AA1444"/>
      <c r="AB1444"/>
      <c r="AC1444"/>
      <c r="AD1444"/>
    </row>
    <row r="1445" spans="1:30">
      <c r="A1445"/>
      <c r="B1445"/>
      <c r="C1445"/>
      <c r="D1445"/>
      <c r="E1445"/>
      <c r="F1445"/>
      <c r="G1445"/>
      <c r="H1445"/>
      <c r="I1445"/>
      <c r="J1445"/>
      <c r="K1445"/>
      <c r="L1445"/>
      <c r="M1445"/>
      <c r="N1445"/>
      <c r="O1445"/>
      <c r="P1445"/>
      <c r="Q1445"/>
      <c r="R1445"/>
      <c r="S1445"/>
      <c r="T1445"/>
      <c r="U1445"/>
      <c r="V1445"/>
      <c r="W1445"/>
      <c r="X1445"/>
      <c r="Y1445"/>
      <c r="Z1445"/>
      <c r="AA1445"/>
      <c r="AB1445"/>
      <c r="AC1445"/>
      <c r="AD1445"/>
    </row>
    <row r="1446" spans="1:30">
      <c r="A1446"/>
      <c r="B1446"/>
      <c r="C1446"/>
      <c r="D1446"/>
      <c r="E1446"/>
      <c r="F1446"/>
      <c r="G1446"/>
      <c r="H1446"/>
      <c r="I1446"/>
      <c r="J1446"/>
      <c r="K1446"/>
      <c r="L1446"/>
      <c r="M1446"/>
      <c r="N1446"/>
      <c r="O1446"/>
      <c r="P1446"/>
      <c r="Q1446"/>
      <c r="R1446"/>
      <c r="S1446"/>
      <c r="T1446"/>
      <c r="U1446"/>
      <c r="V1446"/>
      <c r="W1446"/>
      <c r="X1446"/>
      <c r="Y1446"/>
      <c r="Z1446"/>
      <c r="AA1446"/>
      <c r="AB1446"/>
      <c r="AC1446"/>
      <c r="AD1446"/>
    </row>
    <row r="1447" spans="1:30">
      <c r="A1447"/>
      <c r="B1447"/>
      <c r="C1447"/>
      <c r="D1447"/>
      <c r="E1447"/>
      <c r="F1447"/>
      <c r="G1447"/>
      <c r="H1447"/>
      <c r="I1447"/>
      <c r="J1447"/>
      <c r="K1447"/>
      <c r="L1447"/>
      <c r="M1447"/>
      <c r="N1447"/>
      <c r="O1447"/>
      <c r="P1447"/>
      <c r="Q1447"/>
      <c r="R1447"/>
      <c r="S1447"/>
      <c r="T1447"/>
      <c r="U1447"/>
      <c r="V1447"/>
      <c r="W1447"/>
      <c r="X1447"/>
      <c r="Y1447"/>
      <c r="Z1447"/>
      <c r="AA1447"/>
      <c r="AB1447"/>
      <c r="AC1447"/>
      <c r="AD1447"/>
    </row>
    <row r="1448" spans="1:30">
      <c r="A1448"/>
      <c r="B1448"/>
      <c r="C1448"/>
      <c r="D1448"/>
      <c r="E1448"/>
      <c r="F1448"/>
      <c r="G1448"/>
      <c r="H1448"/>
      <c r="I1448"/>
      <c r="J1448"/>
      <c r="K1448"/>
      <c r="L1448"/>
      <c r="M1448"/>
      <c r="N1448"/>
      <c r="O1448"/>
      <c r="P1448"/>
      <c r="Q1448"/>
      <c r="R1448"/>
      <c r="S1448"/>
      <c r="T1448"/>
      <c r="U1448"/>
      <c r="V1448"/>
      <c r="W1448"/>
      <c r="X1448"/>
      <c r="Y1448"/>
      <c r="Z1448"/>
      <c r="AA1448"/>
      <c r="AB1448"/>
      <c r="AC1448"/>
      <c r="AD1448"/>
    </row>
    <row r="1449" spans="1:30">
      <c r="A1449"/>
      <c r="B1449"/>
      <c r="C1449"/>
      <c r="D1449"/>
      <c r="E1449"/>
      <c r="F1449"/>
      <c r="G1449"/>
      <c r="H1449"/>
      <c r="I1449"/>
      <c r="J1449"/>
      <c r="K1449"/>
      <c r="L1449"/>
      <c r="M1449"/>
      <c r="N1449"/>
      <c r="O1449"/>
      <c r="P1449"/>
      <c r="Q1449"/>
      <c r="R1449"/>
      <c r="S1449"/>
      <c r="T1449"/>
      <c r="U1449"/>
      <c r="V1449"/>
      <c r="W1449"/>
      <c r="X1449"/>
      <c r="Y1449"/>
      <c r="Z1449"/>
      <c r="AA1449"/>
      <c r="AB1449"/>
      <c r="AC1449"/>
      <c r="AD1449"/>
    </row>
    <row r="1450" spans="1:30">
      <c r="A1450"/>
      <c r="B1450"/>
      <c r="C1450"/>
      <c r="D1450"/>
      <c r="E1450"/>
      <c r="F1450"/>
      <c r="G1450"/>
      <c r="H1450"/>
      <c r="I1450"/>
      <c r="J1450"/>
      <c r="K1450"/>
      <c r="L1450"/>
      <c r="M1450"/>
      <c r="N1450"/>
      <c r="O1450"/>
      <c r="P1450"/>
      <c r="Q1450"/>
      <c r="R1450"/>
      <c r="S1450"/>
      <c r="T1450"/>
      <c r="U1450"/>
      <c r="V1450"/>
      <c r="W1450"/>
      <c r="X1450"/>
      <c r="Y1450"/>
      <c r="Z1450"/>
      <c r="AA1450"/>
      <c r="AB1450"/>
      <c r="AC1450"/>
      <c r="AD1450"/>
    </row>
    <row r="1451" spans="1:30">
      <c r="A1451"/>
      <c r="B1451"/>
      <c r="C1451"/>
      <c r="D1451"/>
      <c r="E1451"/>
      <c r="F1451"/>
      <c r="G1451"/>
      <c r="H1451"/>
      <c r="I1451"/>
      <c r="J1451"/>
      <c r="K1451"/>
      <c r="L1451"/>
      <c r="M1451"/>
      <c r="N1451"/>
      <c r="O1451"/>
      <c r="P1451"/>
      <c r="Q1451"/>
      <c r="R1451"/>
      <c r="S1451"/>
      <c r="T1451"/>
      <c r="U1451"/>
      <c r="V1451"/>
      <c r="W1451"/>
      <c r="X1451"/>
      <c r="Y1451"/>
      <c r="Z1451"/>
      <c r="AA1451"/>
      <c r="AB1451"/>
      <c r="AC1451"/>
      <c r="AD1451"/>
    </row>
    <row r="1452" spans="1:30">
      <c r="A1452"/>
      <c r="B1452"/>
      <c r="C1452"/>
      <c r="D1452"/>
      <c r="E1452"/>
      <c r="F1452"/>
      <c r="G1452"/>
      <c r="H1452"/>
      <c r="I1452"/>
      <c r="J1452"/>
      <c r="K1452"/>
      <c r="L1452"/>
      <c r="M1452"/>
      <c r="N1452"/>
      <c r="O1452"/>
      <c r="P1452"/>
      <c r="Q1452"/>
      <c r="R1452"/>
      <c r="S1452"/>
      <c r="T1452"/>
      <c r="U1452"/>
      <c r="V1452"/>
      <c r="W1452"/>
      <c r="X1452"/>
      <c r="Y1452"/>
      <c r="Z1452"/>
      <c r="AA1452"/>
      <c r="AB1452"/>
      <c r="AC1452"/>
      <c r="AD1452"/>
    </row>
    <row r="1453" spans="1:30">
      <c r="A1453"/>
      <c r="B1453"/>
      <c r="C1453"/>
      <c r="D1453"/>
      <c r="E1453"/>
      <c r="F1453"/>
      <c r="G1453"/>
      <c r="H1453"/>
      <c r="I1453"/>
      <c r="J1453"/>
      <c r="K1453"/>
      <c r="L1453"/>
      <c r="M1453"/>
      <c r="N1453"/>
      <c r="O1453"/>
      <c r="P1453"/>
      <c r="Q1453"/>
      <c r="R1453"/>
      <c r="S1453"/>
      <c r="T1453"/>
      <c r="U1453"/>
      <c r="V1453"/>
      <c r="W1453"/>
      <c r="X1453"/>
      <c r="Y1453"/>
      <c r="Z1453"/>
      <c r="AA1453"/>
      <c r="AB1453"/>
      <c r="AC1453"/>
      <c r="AD1453"/>
    </row>
    <row r="1454" spans="1:30">
      <c r="A1454"/>
      <c r="B1454"/>
      <c r="C1454"/>
      <c r="D1454"/>
      <c r="E1454"/>
      <c r="F1454"/>
      <c r="G1454"/>
      <c r="H1454"/>
      <c r="I1454"/>
      <c r="J1454"/>
      <c r="K1454"/>
      <c r="L1454"/>
      <c r="M1454"/>
      <c r="N1454"/>
      <c r="O1454"/>
      <c r="P1454"/>
      <c r="Q1454"/>
      <c r="R1454"/>
      <c r="S1454"/>
      <c r="T1454"/>
      <c r="U1454"/>
      <c r="V1454"/>
      <c r="W1454"/>
      <c r="X1454"/>
      <c r="Y1454"/>
      <c r="Z1454"/>
      <c r="AA1454"/>
      <c r="AB1454"/>
      <c r="AC1454"/>
      <c r="AD1454"/>
    </row>
    <row r="1455" spans="1:30">
      <c r="A1455"/>
      <c r="B1455"/>
      <c r="C1455"/>
      <c r="D1455"/>
      <c r="E1455"/>
      <c r="F1455"/>
      <c r="G1455"/>
      <c r="H1455"/>
      <c r="I1455"/>
      <c r="J1455"/>
      <c r="K1455"/>
      <c r="L1455"/>
      <c r="M1455"/>
      <c r="N1455"/>
      <c r="O1455"/>
      <c r="P1455"/>
      <c r="Q1455"/>
      <c r="R1455"/>
      <c r="S1455"/>
      <c r="T1455"/>
      <c r="U1455"/>
      <c r="V1455"/>
      <c r="W1455"/>
      <c r="X1455"/>
      <c r="Y1455"/>
      <c r="Z1455"/>
      <c r="AA1455"/>
      <c r="AB1455"/>
      <c r="AC1455"/>
      <c r="AD1455"/>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9"/>
  <sheetViews>
    <sheetView workbookViewId="0"/>
  </sheetViews>
  <sheetFormatPr baseColWidth="10" defaultRowHeight="12.75"/>
  <sheetData>
    <row r="2" spans="2:10" ht="18">
      <c r="C2" s="204" t="s">
        <v>201</v>
      </c>
      <c r="D2" s="204"/>
      <c r="E2" s="204"/>
      <c r="F2" s="204"/>
      <c r="G2" s="204"/>
    </row>
    <row r="3" spans="2:10">
      <c r="H3" s="1"/>
    </row>
    <row r="4" spans="2:10" ht="13.5" thickBot="1">
      <c r="C4" t="s">
        <v>191</v>
      </c>
      <c r="G4" s="205" t="s">
        <v>192</v>
      </c>
      <c r="H4" s="29" t="s">
        <v>203</v>
      </c>
      <c r="J4" t="s">
        <v>193</v>
      </c>
    </row>
    <row r="5" spans="2:10">
      <c r="B5" s="5"/>
      <c r="C5" s="3" t="s">
        <v>194</v>
      </c>
      <c r="D5" s="206">
        <v>1</v>
      </c>
      <c r="E5" s="207">
        <v>18.125</v>
      </c>
      <c r="F5" s="1">
        <v>1</v>
      </c>
      <c r="H5" s="1">
        <f>F5*E5</f>
        <v>18.125</v>
      </c>
    </row>
    <row r="6" spans="2:10">
      <c r="B6" s="54" t="s">
        <v>195</v>
      </c>
      <c r="C6" s="25" t="s">
        <v>196</v>
      </c>
      <c r="D6" s="123">
        <v>1</v>
      </c>
      <c r="E6" s="208">
        <v>26.5</v>
      </c>
      <c r="F6" s="1">
        <v>1</v>
      </c>
      <c r="H6" s="1">
        <f t="shared" ref="H6:H17" si="0">F6*E6</f>
        <v>26.5</v>
      </c>
    </row>
    <row r="7" spans="2:10">
      <c r="B7" s="54"/>
      <c r="C7" s="25" t="s">
        <v>196</v>
      </c>
      <c r="D7" s="123">
        <v>1</v>
      </c>
      <c r="E7" s="208">
        <v>37.125</v>
      </c>
      <c r="F7" s="1">
        <v>0</v>
      </c>
      <c r="H7" s="1">
        <f t="shared" si="0"/>
        <v>0</v>
      </c>
    </row>
    <row r="8" spans="2:10" ht="13.5" thickBot="1">
      <c r="B8" s="8"/>
      <c r="C8" s="6" t="s">
        <v>196</v>
      </c>
      <c r="D8" s="209">
        <v>1</v>
      </c>
      <c r="E8" s="210">
        <v>50</v>
      </c>
      <c r="F8" s="1">
        <v>0</v>
      </c>
      <c r="G8" s="1">
        <f>SUM(F5:F8)</f>
        <v>2</v>
      </c>
      <c r="H8" s="1">
        <f t="shared" si="0"/>
        <v>0</v>
      </c>
      <c r="J8">
        <v>2.5439134643393815</v>
      </c>
    </row>
    <row r="9" spans="2:10">
      <c r="B9" s="5"/>
      <c r="C9" s="3" t="s">
        <v>194</v>
      </c>
      <c r="D9" s="3">
        <v>1</v>
      </c>
      <c r="E9" s="4">
        <v>7.8159999999999998</v>
      </c>
      <c r="F9" s="1">
        <v>1</v>
      </c>
      <c r="G9" s="1"/>
      <c r="H9" s="1">
        <f t="shared" si="0"/>
        <v>7.8159999999999998</v>
      </c>
    </row>
    <row r="10" spans="2:10">
      <c r="B10" s="54"/>
      <c r="C10" s="167" t="s">
        <v>196</v>
      </c>
      <c r="D10" s="25">
        <v>1</v>
      </c>
      <c r="E10" s="24">
        <v>12.263999999999999</v>
      </c>
      <c r="F10" s="1">
        <v>1</v>
      </c>
      <c r="G10" s="1"/>
      <c r="H10" s="1">
        <f t="shared" si="0"/>
        <v>12.263999999999999</v>
      </c>
    </row>
    <row r="11" spans="2:10">
      <c r="B11" s="54" t="s">
        <v>197</v>
      </c>
      <c r="C11" s="167" t="s">
        <v>196</v>
      </c>
      <c r="D11" s="25">
        <v>1</v>
      </c>
      <c r="E11" s="24">
        <v>18.344000000000001</v>
      </c>
      <c r="F11" s="1">
        <v>1</v>
      </c>
      <c r="H11" s="1">
        <f t="shared" si="0"/>
        <v>18.344000000000001</v>
      </c>
    </row>
    <row r="12" spans="2:10" ht="13.5" thickBot="1">
      <c r="B12" s="54"/>
      <c r="C12" s="181" t="s">
        <v>196</v>
      </c>
      <c r="D12" s="6">
        <v>0.5</v>
      </c>
      <c r="E12" s="7">
        <v>22</v>
      </c>
      <c r="F12" s="1">
        <v>0.5</v>
      </c>
      <c r="G12" s="1">
        <f>SUM(F9:F12)</f>
        <v>3.5</v>
      </c>
      <c r="H12" s="1">
        <f t="shared" si="0"/>
        <v>11</v>
      </c>
      <c r="J12">
        <v>3.5</v>
      </c>
    </row>
    <row r="13" spans="2:10">
      <c r="B13" s="5"/>
      <c r="C13" s="187" t="s">
        <v>194</v>
      </c>
      <c r="D13" s="206">
        <v>1</v>
      </c>
      <c r="E13" s="207">
        <v>14.57</v>
      </c>
      <c r="F13" s="1">
        <v>1</v>
      </c>
      <c r="G13" s="1"/>
      <c r="H13" s="1">
        <f t="shared" si="0"/>
        <v>14.57</v>
      </c>
    </row>
    <row r="14" spans="2:10">
      <c r="B14" s="54" t="s">
        <v>198</v>
      </c>
      <c r="C14" s="167" t="s">
        <v>196</v>
      </c>
      <c r="D14" s="123">
        <v>1</v>
      </c>
      <c r="E14" s="208">
        <v>26.88</v>
      </c>
      <c r="F14" s="1">
        <v>1</v>
      </c>
      <c r="G14" s="1"/>
      <c r="H14" s="1">
        <f t="shared" si="0"/>
        <v>26.88</v>
      </c>
    </row>
    <row r="15" spans="2:10" ht="13.5" thickBot="1">
      <c r="B15" s="8"/>
      <c r="C15" s="167" t="s">
        <v>196</v>
      </c>
      <c r="D15" s="209">
        <v>0.8</v>
      </c>
      <c r="E15" s="210">
        <v>40.78</v>
      </c>
      <c r="F15" s="1">
        <v>0</v>
      </c>
      <c r="G15" s="1">
        <f>SUM(F12:F15)</f>
        <v>2.5</v>
      </c>
      <c r="H15" s="1">
        <f t="shared" si="0"/>
        <v>0</v>
      </c>
      <c r="J15">
        <v>2.3463230065018377</v>
      </c>
    </row>
    <row r="16" spans="2:10" ht="13.5" thickBot="1">
      <c r="B16" s="9" t="s">
        <v>199</v>
      </c>
      <c r="C16" s="51"/>
      <c r="D16" s="211">
        <v>2</v>
      </c>
      <c r="E16" s="212">
        <v>35</v>
      </c>
      <c r="F16" s="1">
        <v>0</v>
      </c>
      <c r="G16" s="1">
        <f>F16</f>
        <v>0</v>
      </c>
      <c r="H16" s="1">
        <f t="shared" si="0"/>
        <v>0</v>
      </c>
      <c r="J16">
        <v>0</v>
      </c>
    </row>
    <row r="17" spans="2:10" ht="13.5" thickBot="1">
      <c r="B17" s="8" t="s">
        <v>200</v>
      </c>
      <c r="C17" s="211"/>
      <c r="D17" s="213">
        <v>3</v>
      </c>
      <c r="E17" s="214">
        <v>32</v>
      </c>
      <c r="F17" s="1">
        <v>2.3000009999999991</v>
      </c>
      <c r="G17" s="1">
        <f>F17</f>
        <v>2.3000009999999991</v>
      </c>
      <c r="H17" s="1">
        <f t="shared" si="0"/>
        <v>73.60003199999997</v>
      </c>
      <c r="J17">
        <v>1.4097635291587822</v>
      </c>
    </row>
    <row r="18" spans="2:10" ht="13.5" thickBot="1">
      <c r="B18" s="1"/>
      <c r="C18" s="1"/>
      <c r="D18" s="1"/>
      <c r="E18" s="1"/>
      <c r="F18" s="9">
        <f>SUM(F5:F17)</f>
        <v>9.8000009999999982</v>
      </c>
      <c r="H18" s="215">
        <f>SUM(H5:H17)</f>
        <v>209.09903199999997</v>
      </c>
      <c r="I18" s="9">
        <v>9.8000000000000007</v>
      </c>
    </row>
    <row r="19" spans="2:10" ht="13.5" thickBot="1">
      <c r="F19" s="203" t="s">
        <v>202</v>
      </c>
      <c r="H19" s="203" t="s">
        <v>130</v>
      </c>
      <c r="I19" s="36" t="s">
        <v>188</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workbookViewId="0"/>
  </sheetViews>
  <sheetFormatPr baseColWidth="10" defaultRowHeight="12.75"/>
  <sheetData>
    <row r="1" spans="1:13" ht="18">
      <c r="A1" s="216"/>
      <c r="B1" s="217"/>
      <c r="C1" s="217"/>
      <c r="D1" s="217"/>
      <c r="E1" s="218" t="s">
        <v>294</v>
      </c>
      <c r="F1" s="29"/>
      <c r="G1" s="219"/>
      <c r="H1" s="219"/>
      <c r="I1" s="20"/>
      <c r="J1" s="217"/>
      <c r="K1" s="217"/>
      <c r="L1" s="217"/>
      <c r="M1" s="34"/>
    </row>
    <row r="2" spans="1:13">
      <c r="A2" s="46" t="s">
        <v>291</v>
      </c>
      <c r="B2" s="32">
        <v>1</v>
      </c>
      <c r="C2" s="32">
        <v>2</v>
      </c>
      <c r="D2" s="32">
        <v>3</v>
      </c>
      <c r="E2" s="32">
        <v>4</v>
      </c>
      <c r="F2" s="32">
        <v>5</v>
      </c>
      <c r="G2" s="32">
        <v>6</v>
      </c>
      <c r="H2" s="32">
        <v>7</v>
      </c>
      <c r="I2" s="32">
        <v>8</v>
      </c>
      <c r="J2" s="32"/>
      <c r="K2" s="58"/>
      <c r="L2" s="32"/>
      <c r="M2" s="220"/>
    </row>
    <row r="3" spans="1:13" ht="13.5" thickBot="1">
      <c r="A3" s="46"/>
      <c r="B3" s="32"/>
      <c r="C3" s="58" t="s">
        <v>296</v>
      </c>
      <c r="D3" s="32"/>
      <c r="E3" s="32"/>
      <c r="F3" s="32"/>
      <c r="G3" s="32"/>
      <c r="H3" s="32"/>
      <c r="I3" s="32"/>
      <c r="J3" s="32"/>
      <c r="K3" s="32"/>
      <c r="L3" s="32"/>
      <c r="M3" s="220"/>
    </row>
    <row r="4" spans="1:13" ht="13.5" thickBot="1">
      <c r="A4" s="46" t="s">
        <v>210</v>
      </c>
      <c r="B4" s="221">
        <f>12+5*B13+1.125*B13^2</f>
        <v>32.000003063089721</v>
      </c>
      <c r="C4" s="222">
        <v>0</v>
      </c>
      <c r="D4" s="222">
        <f>5+2*D13+0.816*D13^2</f>
        <v>21.995999999999999</v>
      </c>
      <c r="E4" s="222">
        <v>0</v>
      </c>
      <c r="F4" s="222">
        <f>10+F13+3.57*F13^2</f>
        <v>31.999996152088837</v>
      </c>
      <c r="G4" s="222">
        <v>35</v>
      </c>
      <c r="H4" s="222">
        <v>0</v>
      </c>
      <c r="I4" s="223">
        <v>32</v>
      </c>
      <c r="J4" s="32"/>
      <c r="K4" s="32"/>
      <c r="L4" s="32"/>
      <c r="M4" s="220"/>
    </row>
    <row r="5" spans="1:13" ht="13.5" thickBot="1">
      <c r="A5" s="224" t="s">
        <v>3</v>
      </c>
      <c r="B5" s="225">
        <v>4</v>
      </c>
      <c r="C5" s="222">
        <v>0</v>
      </c>
      <c r="D5" s="226">
        <v>3.5</v>
      </c>
      <c r="E5" s="222">
        <v>0</v>
      </c>
      <c r="F5" s="226">
        <v>2.8</v>
      </c>
      <c r="G5" s="226">
        <v>2</v>
      </c>
      <c r="H5" s="222">
        <v>0</v>
      </c>
      <c r="I5" s="227">
        <v>3</v>
      </c>
      <c r="J5" s="228" t="s">
        <v>299</v>
      </c>
      <c r="K5" s="229"/>
      <c r="L5" s="32"/>
      <c r="M5" s="220"/>
    </row>
    <row r="6" spans="1:13" ht="13.5" thickBot="1">
      <c r="A6" s="231"/>
      <c r="B6" s="229">
        <f>12*B13+2.5*B13^2+1.125*B13^3/3</f>
        <v>52.879306903014808</v>
      </c>
      <c r="C6" s="229">
        <v>0</v>
      </c>
      <c r="D6" s="229">
        <f>5*D13+D13^2+0.816*D13^3/3</f>
        <v>41.411999999999999</v>
      </c>
      <c r="E6" s="229">
        <v>0</v>
      </c>
      <c r="F6" s="229">
        <f>10*F13+0.5*F13^2+3.57*F13^3/3</f>
        <v>41.587130451832451</v>
      </c>
      <c r="G6" s="229">
        <f>G4*G13</f>
        <v>0</v>
      </c>
      <c r="H6" s="229">
        <v>0</v>
      </c>
      <c r="I6" s="229">
        <f>I4*I13</f>
        <v>45.112430728780851</v>
      </c>
      <c r="J6" s="232">
        <f>SUM(B6:I6)</f>
        <v>180.9908680836281</v>
      </c>
      <c r="K6" s="229"/>
      <c r="L6" s="32"/>
      <c r="M6" s="220"/>
    </row>
    <row r="7" spans="1:13" ht="13.5" thickBot="1">
      <c r="A7" s="46"/>
      <c r="B7" s="229"/>
      <c r="C7" s="229"/>
      <c r="D7" s="58" t="s">
        <v>297</v>
      </c>
      <c r="E7" s="229"/>
      <c r="F7" s="229"/>
      <c r="G7" s="229"/>
      <c r="H7" s="229"/>
      <c r="I7" s="229"/>
      <c r="J7" s="32"/>
      <c r="K7" s="32"/>
      <c r="L7" s="32"/>
      <c r="M7" s="220"/>
    </row>
    <row r="8" spans="1:13" ht="13.5" thickBot="1">
      <c r="A8" s="224" t="s">
        <v>3</v>
      </c>
      <c r="B8" s="235">
        <v>1</v>
      </c>
      <c r="C8" s="236">
        <v>1.5</v>
      </c>
      <c r="D8" s="237">
        <v>1.7</v>
      </c>
      <c r="E8" s="236">
        <v>0.5</v>
      </c>
      <c r="F8" s="237">
        <v>0</v>
      </c>
      <c r="G8" s="237">
        <v>3</v>
      </c>
      <c r="H8" s="236">
        <v>2.1</v>
      </c>
      <c r="I8" s="238">
        <v>0</v>
      </c>
      <c r="J8" s="239" t="s">
        <v>300</v>
      </c>
      <c r="K8" s="34"/>
      <c r="L8" s="32"/>
      <c r="M8" s="240"/>
    </row>
    <row r="9" spans="1:13" ht="13.5" thickBot="1">
      <c r="A9" s="241" t="s">
        <v>214</v>
      </c>
      <c r="B9" s="225">
        <v>-0.2</v>
      </c>
      <c r="C9" s="222">
        <v>0.1</v>
      </c>
      <c r="D9" s="226">
        <v>0.25</v>
      </c>
      <c r="E9" s="222">
        <v>-0.1</v>
      </c>
      <c r="F9" s="226">
        <v>0</v>
      </c>
      <c r="G9" s="226">
        <v>0.1</v>
      </c>
      <c r="H9" s="222">
        <v>0.22</v>
      </c>
      <c r="I9" s="227">
        <v>0</v>
      </c>
      <c r="J9" s="228" t="s">
        <v>301</v>
      </c>
      <c r="K9" s="80"/>
      <c r="L9" s="32"/>
      <c r="M9" s="220"/>
    </row>
    <row r="10" spans="1:13" ht="14.25">
      <c r="A10" s="46"/>
      <c r="B10" s="32"/>
      <c r="C10" s="32"/>
      <c r="D10" s="29"/>
      <c r="E10" s="243"/>
      <c r="F10" s="32"/>
      <c r="G10" s="32"/>
      <c r="H10" s="32"/>
      <c r="I10" s="32"/>
      <c r="J10" s="32"/>
      <c r="K10" s="32"/>
      <c r="L10" s="32"/>
      <c r="M10" s="220"/>
    </row>
    <row r="11" spans="1:13" ht="14.25">
      <c r="A11" s="39" t="s">
        <v>295</v>
      </c>
      <c r="B11" s="229"/>
      <c r="D11" s="242" t="s">
        <v>298</v>
      </c>
      <c r="K11" s="32"/>
      <c r="L11" s="32"/>
      <c r="M11" s="220"/>
    </row>
    <row r="12" spans="1:13" ht="13.5" thickBot="1">
      <c r="A12" s="46"/>
      <c r="B12" s="32" t="s">
        <v>224</v>
      </c>
      <c r="C12" s="32" t="s">
        <v>225</v>
      </c>
      <c r="D12" s="32" t="s">
        <v>226</v>
      </c>
      <c r="E12" s="32" t="s">
        <v>227</v>
      </c>
      <c r="F12" s="32" t="s">
        <v>228</v>
      </c>
      <c r="G12" s="32" t="s">
        <v>229</v>
      </c>
      <c r="H12" s="32" t="s">
        <v>230</v>
      </c>
      <c r="I12" s="32" t="s">
        <v>231</v>
      </c>
      <c r="K12" s="74"/>
      <c r="L12" s="32"/>
      <c r="M12" s="220"/>
    </row>
    <row r="13" spans="1:13" ht="13.5" thickBot="1">
      <c r="A13" s="68"/>
      <c r="B13" s="301">
        <v>2.5439137499739624</v>
      </c>
      <c r="C13" s="302">
        <v>0</v>
      </c>
      <c r="D13" s="303">
        <v>3.5</v>
      </c>
      <c r="E13" s="302">
        <v>0</v>
      </c>
      <c r="F13" s="303">
        <v>2.3463227897516359</v>
      </c>
      <c r="G13" s="303">
        <v>0</v>
      </c>
      <c r="H13" s="302">
        <v>0</v>
      </c>
      <c r="I13" s="304">
        <v>1.4097634602744016</v>
      </c>
      <c r="K13" s="32"/>
      <c r="L13" s="32"/>
      <c r="M13" s="220"/>
    </row>
    <row r="14" spans="1:13">
      <c r="A14" s="46"/>
      <c r="K14" s="32"/>
      <c r="L14" s="32"/>
      <c r="M14" s="220"/>
    </row>
    <row r="15" spans="1:13" ht="13.5" thickBot="1">
      <c r="A15" s="46"/>
      <c r="B15" s="32"/>
      <c r="C15" s="32"/>
      <c r="D15" s="32"/>
      <c r="E15" s="32"/>
      <c r="F15" s="32"/>
      <c r="G15" s="32"/>
      <c r="H15" s="32"/>
      <c r="I15" s="32"/>
      <c r="J15" s="32"/>
      <c r="K15" s="32"/>
      <c r="L15" s="252"/>
      <c r="M15" s="220"/>
    </row>
    <row r="16" spans="1:13" ht="16.5" thickBot="1">
      <c r="A16" s="253" t="s">
        <v>305</v>
      </c>
      <c r="B16" s="254"/>
      <c r="C16" s="254"/>
      <c r="D16" s="32"/>
      <c r="E16" s="255" t="s">
        <v>303</v>
      </c>
      <c r="F16" s="37"/>
      <c r="H16" s="256" t="s">
        <v>304</v>
      </c>
      <c r="I16" s="32"/>
      <c r="J16" s="233" t="s">
        <v>302</v>
      </c>
      <c r="K16" s="234"/>
      <c r="L16" s="305">
        <f>12*B13+2.5*B13^2+0.375*B13^3+5*D13+D13^2+0.272*D13^3+10*F13+0.5*F13^2+1.19*F13^3+G13*G4+I13*I4</f>
        <v>180.99086808362813</v>
      </c>
      <c r="M16" s="220"/>
    </row>
    <row r="17" spans="1:13" ht="13.5" thickBot="1">
      <c r="A17" s="29"/>
      <c r="B17" s="29"/>
      <c r="C17" s="229"/>
      <c r="D17" s="32"/>
      <c r="E17" s="306">
        <f>SUM(B13:I13)</f>
        <v>9.7999999999999989</v>
      </c>
      <c r="F17" s="83"/>
      <c r="H17" s="35">
        <f>SUM(B8:I8)</f>
        <v>9.8000000000000007</v>
      </c>
      <c r="I17" s="229"/>
      <c r="J17" s="258"/>
      <c r="K17" s="229"/>
      <c r="L17" s="32"/>
      <c r="M17" s="220"/>
    </row>
    <row r="31" spans="1:13">
      <c r="A31" s="203" t="s">
        <v>185</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baseColWidth="10" defaultRowHeight="12.75"/>
  <cols>
    <col min="1" max="1" width="2.28515625" customWidth="1"/>
    <col min="2" max="2" width="6.42578125" bestFit="1" customWidth="1"/>
    <col min="3" max="3" width="12.28515625" bestFit="1" customWidth="1"/>
    <col min="4" max="4" width="11" bestFit="1" customWidth="1"/>
    <col min="5" max="5" width="12.85546875" bestFit="1" customWidth="1"/>
  </cols>
  <sheetData>
    <row r="1" spans="1:5">
      <c r="A1" s="40" t="s">
        <v>26</v>
      </c>
    </row>
    <row r="2" spans="1:5">
      <c r="A2" s="40" t="s">
        <v>306</v>
      </c>
    </row>
    <row r="3" spans="1:5">
      <c r="A3" s="40" t="s">
        <v>307</v>
      </c>
    </row>
    <row r="6" spans="1:5" ht="13.5" thickBot="1">
      <c r="A6" t="s">
        <v>29</v>
      </c>
    </row>
    <row r="7" spans="1:5">
      <c r="B7" s="62"/>
      <c r="C7" s="62"/>
      <c r="D7" s="62" t="s">
        <v>32</v>
      </c>
      <c r="E7" s="62" t="s">
        <v>34</v>
      </c>
    </row>
    <row r="8" spans="1:5" ht="13.5" thickBot="1">
      <c r="B8" s="63" t="s">
        <v>30</v>
      </c>
      <c r="C8" s="63" t="s">
        <v>31</v>
      </c>
      <c r="D8" s="63" t="s">
        <v>33</v>
      </c>
      <c r="E8" s="63" t="s">
        <v>35</v>
      </c>
    </row>
    <row r="9" spans="1:5">
      <c r="B9" s="41" t="s">
        <v>308</v>
      </c>
      <c r="C9" s="41" t="s">
        <v>224</v>
      </c>
      <c r="D9" s="41">
        <v>2.5439137499739624</v>
      </c>
      <c r="E9" s="41">
        <v>0</v>
      </c>
    </row>
    <row r="10" spans="1:5">
      <c r="B10" s="41" t="s">
        <v>309</v>
      </c>
      <c r="C10" s="41" t="s">
        <v>226</v>
      </c>
      <c r="D10" s="41">
        <v>3.5</v>
      </c>
      <c r="E10" s="41">
        <v>-10.004020690917969</v>
      </c>
    </row>
    <row r="11" spans="1:5">
      <c r="B11" s="41" t="s">
        <v>310</v>
      </c>
      <c r="C11" s="41" t="s">
        <v>228</v>
      </c>
      <c r="D11" s="41">
        <v>2.3463227897516359</v>
      </c>
      <c r="E11" s="41">
        <v>0</v>
      </c>
    </row>
    <row r="12" spans="1:5">
      <c r="B12" s="41" t="s">
        <v>311</v>
      </c>
      <c r="C12" s="41" t="s">
        <v>229</v>
      </c>
      <c r="D12" s="41">
        <v>0</v>
      </c>
      <c r="E12" s="41">
        <v>2.9999961853027344</v>
      </c>
    </row>
    <row r="13" spans="1:5" ht="13.5" thickBot="1">
      <c r="B13" s="42" t="s">
        <v>312</v>
      </c>
      <c r="C13" s="42" t="s">
        <v>231</v>
      </c>
      <c r="D13" s="42">
        <v>1.4097634602744016</v>
      </c>
      <c r="E13" s="42">
        <v>0</v>
      </c>
    </row>
    <row r="15" spans="1:5" ht="13.5" thickBot="1">
      <c r="A15" t="s">
        <v>36</v>
      </c>
    </row>
    <row r="16" spans="1:5">
      <c r="B16" s="62"/>
      <c r="C16" s="62"/>
      <c r="D16" s="62" t="s">
        <v>32</v>
      </c>
      <c r="E16" s="62" t="s">
        <v>127</v>
      </c>
    </row>
    <row r="17" spans="2:5" ht="13.5" thickBot="1">
      <c r="B17" s="63" t="s">
        <v>30</v>
      </c>
      <c r="C17" s="63" t="s">
        <v>31</v>
      </c>
      <c r="D17" s="63" t="s">
        <v>33</v>
      </c>
      <c r="E17" s="63" t="s">
        <v>128</v>
      </c>
    </row>
    <row r="18" spans="2:5" ht="13.5" thickBot="1">
      <c r="B18" s="42" t="s">
        <v>313</v>
      </c>
      <c r="C18" s="42" t="s">
        <v>314</v>
      </c>
      <c r="D18" s="42">
        <v>9.7999999999999989</v>
      </c>
      <c r="E18" s="42">
        <v>32.000003814697266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1"/>
  <sheetViews>
    <sheetView zoomScale="90" zoomScaleNormal="90" workbookViewId="0"/>
  </sheetViews>
  <sheetFormatPr baseColWidth="10" defaultRowHeight="12.75"/>
  <cols>
    <col min="6" max="6" width="21.85546875" customWidth="1"/>
  </cols>
  <sheetData>
    <row r="1" spans="1:23" ht="18">
      <c r="A1" s="216"/>
      <c r="B1" s="217"/>
      <c r="C1" s="217"/>
      <c r="D1" s="217"/>
      <c r="E1" s="218" t="s">
        <v>290</v>
      </c>
      <c r="F1" s="217"/>
      <c r="G1" s="219"/>
      <c r="H1" s="219"/>
      <c r="I1" s="20"/>
      <c r="J1" s="217"/>
      <c r="K1" s="217"/>
      <c r="L1" s="217"/>
      <c r="M1" s="34"/>
      <c r="N1" s="29"/>
      <c r="O1" s="29"/>
      <c r="P1" s="29"/>
      <c r="Q1" s="29"/>
      <c r="R1" s="29"/>
      <c r="S1" s="29"/>
      <c r="T1" s="29"/>
      <c r="U1" s="29"/>
      <c r="V1" s="29"/>
      <c r="W1" s="29"/>
    </row>
    <row r="2" spans="1:23">
      <c r="A2" s="46" t="s">
        <v>291</v>
      </c>
      <c r="B2" s="32">
        <v>1</v>
      </c>
      <c r="C2" s="32">
        <v>2</v>
      </c>
      <c r="D2" s="32">
        <v>3</v>
      </c>
      <c r="E2" s="32">
        <v>4</v>
      </c>
      <c r="F2" s="32">
        <v>5</v>
      </c>
      <c r="G2" s="32">
        <v>6</v>
      </c>
      <c r="H2" s="32">
        <v>7</v>
      </c>
      <c r="I2" s="32">
        <v>8</v>
      </c>
      <c r="J2" s="32"/>
      <c r="K2" s="58"/>
      <c r="L2" s="32"/>
      <c r="M2" s="220"/>
      <c r="N2" s="29"/>
      <c r="O2" s="29"/>
      <c r="P2" s="29"/>
      <c r="Q2" s="29"/>
      <c r="R2" s="29"/>
      <c r="S2" s="29"/>
      <c r="T2" s="29"/>
      <c r="U2" s="29"/>
      <c r="V2" s="29"/>
      <c r="W2" s="29"/>
    </row>
    <row r="3" spans="1:23" ht="13.5" thickBot="1">
      <c r="A3" s="46"/>
      <c r="B3" s="32"/>
      <c r="C3" s="58" t="s">
        <v>315</v>
      </c>
      <c r="D3" s="32"/>
      <c r="E3" s="32"/>
      <c r="F3" s="32"/>
      <c r="G3" s="32"/>
      <c r="H3" s="32"/>
      <c r="I3" s="32"/>
      <c r="J3" s="32"/>
      <c r="K3" s="32"/>
      <c r="L3" s="32"/>
      <c r="M3" s="220"/>
      <c r="N3" s="29"/>
      <c r="O3" s="29"/>
      <c r="P3" s="29"/>
      <c r="Q3" s="29"/>
      <c r="R3" s="29"/>
      <c r="S3" s="29"/>
      <c r="T3" s="29"/>
      <c r="U3" s="29"/>
      <c r="V3" s="29"/>
      <c r="W3" s="29"/>
    </row>
    <row r="4" spans="1:23" ht="13.5" thickBot="1">
      <c r="A4" s="46" t="s">
        <v>210</v>
      </c>
      <c r="B4" s="221">
        <f>12+5*B19+1.125*B19^2</f>
        <v>31.724584812324018</v>
      </c>
      <c r="C4" s="222">
        <v>0</v>
      </c>
      <c r="D4" s="222">
        <f>5+2*D19+0.816*D19^2</f>
        <v>21.996000010644515</v>
      </c>
      <c r="E4" s="222">
        <v>0</v>
      </c>
      <c r="F4" s="222">
        <f>10+F19+3.57*F19^2</f>
        <v>31.691948892477615</v>
      </c>
      <c r="G4" s="222">
        <v>35</v>
      </c>
      <c r="H4" s="222">
        <v>0</v>
      </c>
      <c r="I4" s="223">
        <v>32</v>
      </c>
      <c r="J4" s="32"/>
      <c r="K4" s="32"/>
      <c r="L4" s="32"/>
      <c r="M4" s="220"/>
      <c r="N4" s="29"/>
      <c r="O4" s="29"/>
      <c r="P4" s="29"/>
      <c r="Q4" s="29" t="s">
        <v>326</v>
      </c>
      <c r="R4" s="29"/>
      <c r="S4" s="29"/>
      <c r="T4" s="29"/>
      <c r="U4" s="29"/>
      <c r="V4" s="29"/>
      <c r="W4" s="29"/>
    </row>
    <row r="5" spans="1:23" ht="13.5" thickBot="1">
      <c r="A5" s="224" t="s">
        <v>3</v>
      </c>
      <c r="B5" s="225">
        <v>4</v>
      </c>
      <c r="C5" s="222">
        <v>0</v>
      </c>
      <c r="D5" s="226">
        <v>3.5</v>
      </c>
      <c r="E5" s="222">
        <v>0</v>
      </c>
      <c r="F5" s="226">
        <v>2.8</v>
      </c>
      <c r="G5" s="226">
        <v>2</v>
      </c>
      <c r="H5" s="222">
        <v>0</v>
      </c>
      <c r="I5" s="227">
        <v>3</v>
      </c>
      <c r="J5" s="228" t="s">
        <v>212</v>
      </c>
      <c r="K5" s="229"/>
      <c r="L5" s="32"/>
      <c r="M5" s="220"/>
      <c r="N5" s="29"/>
      <c r="O5" s="230"/>
      <c r="P5" s="29">
        <v>1</v>
      </c>
      <c r="Q5" s="29">
        <v>2</v>
      </c>
      <c r="R5" s="29">
        <v>3</v>
      </c>
      <c r="S5" s="29">
        <v>4</v>
      </c>
      <c r="T5" s="29">
        <v>5</v>
      </c>
      <c r="U5" s="29">
        <v>6</v>
      </c>
      <c r="V5" s="29">
        <v>7</v>
      </c>
      <c r="W5" s="29">
        <v>8</v>
      </c>
    </row>
    <row r="6" spans="1:23" ht="13.5" thickBot="1">
      <c r="A6" s="231"/>
      <c r="B6" s="229">
        <f>12*B19+2.5*B19^2+1.125*B19^3/3</f>
        <v>52.058777789093021</v>
      </c>
      <c r="C6" s="229">
        <v>0</v>
      </c>
      <c r="D6" s="229">
        <f>5*D19+D19^2+0.816*D19^3/3</f>
        <v>41.412000030360055</v>
      </c>
      <c r="E6" s="229">
        <v>0</v>
      </c>
      <c r="F6" s="229">
        <f>10*F19+0.5*F19^2+3.57*F19^3/3</f>
        <v>41.032597533678256</v>
      </c>
      <c r="G6" s="229">
        <f>G4*G19</f>
        <v>-3.5447722535053572E-8</v>
      </c>
      <c r="H6" s="229">
        <v>0</v>
      </c>
      <c r="I6" s="229">
        <f>I4*I19</f>
        <v>47.548144723222343</v>
      </c>
      <c r="J6" s="232">
        <f>SUM(B6:I6)</f>
        <v>182.05152004090596</v>
      </c>
      <c r="K6" s="233" t="s">
        <v>292</v>
      </c>
      <c r="L6" s="234"/>
      <c r="M6" s="220"/>
      <c r="N6" s="29"/>
      <c r="O6" s="230">
        <v>1</v>
      </c>
      <c r="P6" s="216">
        <f>-SUM(Q6:W6)</f>
        <v>54</v>
      </c>
      <c r="Q6" s="217">
        <v>-20</v>
      </c>
      <c r="R6" s="217">
        <v>0</v>
      </c>
      <c r="S6" s="217">
        <v>0</v>
      </c>
      <c r="T6" s="217">
        <v>-20</v>
      </c>
      <c r="U6" s="217">
        <v>0</v>
      </c>
      <c r="V6" s="217">
        <v>-14</v>
      </c>
      <c r="W6" s="34">
        <v>0</v>
      </c>
    </row>
    <row r="7" spans="1:23" ht="13.5" thickBot="1">
      <c r="A7" s="46"/>
      <c r="B7" s="229"/>
      <c r="C7" s="229"/>
      <c r="D7" s="58" t="s">
        <v>297</v>
      </c>
      <c r="E7" s="229"/>
      <c r="F7" s="229"/>
      <c r="G7" s="229"/>
      <c r="H7" s="229"/>
      <c r="I7" s="229"/>
      <c r="J7" s="32"/>
      <c r="K7" s="32"/>
      <c r="L7" s="32"/>
      <c r="M7" s="220"/>
      <c r="N7" s="29"/>
      <c r="O7" s="230">
        <v>2</v>
      </c>
      <c r="P7" s="46">
        <v>-20</v>
      </c>
      <c r="Q7" s="32">
        <f>-(P7+R7+S7+T7+U7+V7+W7)</f>
        <v>78</v>
      </c>
      <c r="R7" s="32">
        <v>-15</v>
      </c>
      <c r="S7" s="32">
        <v>0</v>
      </c>
      <c r="T7" s="32">
        <v>-25</v>
      </c>
      <c r="U7" s="32">
        <v>-18</v>
      </c>
      <c r="V7" s="32">
        <v>0</v>
      </c>
      <c r="W7" s="220">
        <v>0</v>
      </c>
    </row>
    <row r="8" spans="1:23" ht="13.5" thickBot="1">
      <c r="A8" s="224" t="s">
        <v>3</v>
      </c>
      <c r="B8" s="235">
        <v>1</v>
      </c>
      <c r="C8" s="236">
        <v>1.5</v>
      </c>
      <c r="D8" s="237">
        <v>1.7</v>
      </c>
      <c r="E8" s="236">
        <v>0.5</v>
      </c>
      <c r="F8" s="237">
        <v>0</v>
      </c>
      <c r="G8" s="237">
        <v>3</v>
      </c>
      <c r="H8" s="236">
        <v>2.1</v>
      </c>
      <c r="I8" s="238">
        <v>0</v>
      </c>
      <c r="J8" s="239" t="s">
        <v>317</v>
      </c>
      <c r="K8" s="34"/>
      <c r="L8" s="32"/>
      <c r="M8" s="240"/>
      <c r="N8" s="29"/>
      <c r="O8" s="230">
        <v>3</v>
      </c>
      <c r="P8" s="46">
        <v>0</v>
      </c>
      <c r="Q8" s="32">
        <v>-15</v>
      </c>
      <c r="R8" s="32">
        <f>-SUM(S8:W8)-SUM(P8:Q8)</f>
        <v>86</v>
      </c>
      <c r="S8" s="32">
        <v>-40</v>
      </c>
      <c r="T8" s="32">
        <v>0</v>
      </c>
      <c r="U8" s="32">
        <v>-21</v>
      </c>
      <c r="V8" s="32">
        <v>0</v>
      </c>
      <c r="W8" s="220">
        <v>-10</v>
      </c>
    </row>
    <row r="9" spans="1:23" ht="13.5" thickBot="1">
      <c r="A9" s="241" t="s">
        <v>214</v>
      </c>
      <c r="B9" s="225">
        <v>-0.2</v>
      </c>
      <c r="C9" s="222">
        <v>0.1</v>
      </c>
      <c r="D9" s="226">
        <v>0.25</v>
      </c>
      <c r="E9" s="222">
        <v>-0.1</v>
      </c>
      <c r="F9" s="226">
        <v>0</v>
      </c>
      <c r="G9" s="226">
        <v>0.1</v>
      </c>
      <c r="H9" s="222">
        <v>0.22</v>
      </c>
      <c r="I9" s="227">
        <v>0</v>
      </c>
      <c r="J9" s="228" t="s">
        <v>318</v>
      </c>
      <c r="K9" s="80"/>
      <c r="L9" s="32"/>
      <c r="M9" s="220"/>
      <c r="N9" s="29"/>
      <c r="O9" s="230">
        <v>4</v>
      </c>
      <c r="P9" s="46">
        <v>0</v>
      </c>
      <c r="Q9" s="32">
        <v>0</v>
      </c>
      <c r="R9" s="32">
        <v>-40</v>
      </c>
      <c r="S9" s="32">
        <f>-SUM(T9:W9)-SUM(P9:R9)</f>
        <v>90</v>
      </c>
      <c r="T9" s="32">
        <v>-20</v>
      </c>
      <c r="U9" s="32">
        <v>0</v>
      </c>
      <c r="V9" s="32">
        <v>-30</v>
      </c>
      <c r="W9" s="220">
        <v>0</v>
      </c>
    </row>
    <row r="10" spans="1:23" ht="14.25">
      <c r="A10" s="46"/>
      <c r="B10" s="32"/>
      <c r="C10" s="32"/>
      <c r="D10" s="242" t="s">
        <v>316</v>
      </c>
      <c r="E10" s="243"/>
      <c r="F10" s="32"/>
      <c r="G10" s="32"/>
      <c r="H10" s="32"/>
      <c r="I10" s="32"/>
      <c r="J10" s="32"/>
      <c r="K10" s="32"/>
      <c r="L10" s="32"/>
      <c r="M10" s="220"/>
      <c r="N10" s="29"/>
      <c r="O10" s="230">
        <v>5</v>
      </c>
      <c r="P10" s="46">
        <v>-20</v>
      </c>
      <c r="Q10" s="32">
        <v>-25</v>
      </c>
      <c r="R10" s="32">
        <v>0</v>
      </c>
      <c r="S10" s="32">
        <v>-20</v>
      </c>
      <c r="T10" s="32">
        <f>-SUM(P10:S10)+SUM(U10:W10)</f>
        <v>65</v>
      </c>
      <c r="U10" s="32">
        <v>0</v>
      </c>
      <c r="V10" s="32">
        <v>0</v>
      </c>
      <c r="W10" s="220">
        <v>0</v>
      </c>
    </row>
    <row r="11" spans="1:23" ht="16.5" thickBot="1">
      <c r="A11" s="46"/>
      <c r="B11" s="32" t="s">
        <v>215</v>
      </c>
      <c r="C11" s="32" t="s">
        <v>216</v>
      </c>
      <c r="D11" s="32" t="s">
        <v>217</v>
      </c>
      <c r="E11" s="32" t="s">
        <v>218</v>
      </c>
      <c r="F11" s="32" t="s">
        <v>219</v>
      </c>
      <c r="G11" s="32" t="s">
        <v>220</v>
      </c>
      <c r="H11" s="32" t="s">
        <v>221</v>
      </c>
      <c r="I11" s="32" t="s">
        <v>222</v>
      </c>
      <c r="J11" s="32"/>
      <c r="K11" s="32"/>
      <c r="L11" s="32"/>
      <c r="M11" s="220"/>
      <c r="N11" s="29"/>
      <c r="O11" s="230">
        <v>6</v>
      </c>
      <c r="P11" s="46">
        <v>0</v>
      </c>
      <c r="Q11" s="32">
        <v>-18</v>
      </c>
      <c r="R11" s="32">
        <v>-21</v>
      </c>
      <c r="S11" s="32">
        <v>0</v>
      </c>
      <c r="T11" s="32">
        <v>0</v>
      </c>
      <c r="U11" s="32">
        <f>-SUM(P11:T11)-SUM(V11:W11)</f>
        <v>74</v>
      </c>
      <c r="V11" s="32">
        <v>0</v>
      </c>
      <c r="W11" s="220">
        <v>-35</v>
      </c>
    </row>
    <row r="12" spans="1:23" ht="13.5" thickBot="1">
      <c r="A12" s="46"/>
      <c r="B12" s="244">
        <v>1.03</v>
      </c>
      <c r="C12" s="244">
        <v>1.0275445691165019</v>
      </c>
      <c r="D12" s="244">
        <v>1.0297058140776747</v>
      </c>
      <c r="E12" s="244">
        <v>1.0272979821524326</v>
      </c>
      <c r="F12" s="244">
        <v>1.03</v>
      </c>
      <c r="G12" s="244">
        <v>1.0255282253010636</v>
      </c>
      <c r="H12" s="244">
        <v>1.0280359709275271</v>
      </c>
      <c r="I12" s="245">
        <v>1.0284753041326797</v>
      </c>
      <c r="J12" s="246" t="s">
        <v>319</v>
      </c>
      <c r="K12" s="74"/>
      <c r="L12" s="32"/>
      <c r="M12" s="220"/>
      <c r="N12" s="29"/>
      <c r="O12" s="230">
        <v>7</v>
      </c>
      <c r="P12" s="46">
        <v>-14</v>
      </c>
      <c r="Q12" s="32">
        <v>0</v>
      </c>
      <c r="R12" s="32">
        <v>0</v>
      </c>
      <c r="S12" s="32">
        <v>-30</v>
      </c>
      <c r="T12" s="32">
        <v>0</v>
      </c>
      <c r="U12" s="32">
        <v>0</v>
      </c>
      <c r="V12" s="32">
        <f>-W12-SUM(P12:U12)</f>
        <v>89</v>
      </c>
      <c r="W12" s="220">
        <v>-45</v>
      </c>
    </row>
    <row r="13" spans="1:23" ht="13.5" thickBot="1">
      <c r="A13" s="68"/>
      <c r="B13" s="247">
        <v>0</v>
      </c>
      <c r="C13" s="247">
        <v>0</v>
      </c>
      <c r="D13" s="247">
        <v>0</v>
      </c>
      <c r="E13" s="247">
        <v>0</v>
      </c>
      <c r="F13" s="247">
        <v>0</v>
      </c>
      <c r="G13" s="247">
        <v>0</v>
      </c>
      <c r="H13" s="247">
        <v>8.2531462745502578E-6</v>
      </c>
      <c r="I13" s="247">
        <v>1.3942447650688731E-4</v>
      </c>
      <c r="J13" s="32"/>
      <c r="K13" s="32"/>
      <c r="L13" s="32"/>
      <c r="M13" s="220"/>
      <c r="N13" s="29"/>
      <c r="O13" s="230">
        <v>8</v>
      </c>
      <c r="P13" s="79">
        <v>0</v>
      </c>
      <c r="Q13" s="248">
        <v>0</v>
      </c>
      <c r="R13" s="248">
        <v>-10</v>
      </c>
      <c r="S13" s="248">
        <v>0</v>
      </c>
      <c r="T13" s="248">
        <v>0</v>
      </c>
      <c r="U13" s="248">
        <v>-35</v>
      </c>
      <c r="V13" s="248">
        <v>-45</v>
      </c>
      <c r="W13" s="80">
        <f>-SUM(P13:V13)</f>
        <v>90</v>
      </c>
    </row>
    <row r="14" spans="1:23" ht="13.5" thickBot="1">
      <c r="A14" s="46"/>
      <c r="B14" s="244">
        <v>4.6586702127015482E-2</v>
      </c>
      <c r="C14" s="249">
        <v>7.7986966233490563E-3</v>
      </c>
      <c r="D14" s="249">
        <v>1.8737443918391467E-2</v>
      </c>
      <c r="E14" s="249">
        <v>1.1677579241461086E-2</v>
      </c>
      <c r="F14" s="249">
        <v>5.4544158129365777E-2</v>
      </c>
      <c r="G14" s="249">
        <v>-3.1002374704063005E-2</v>
      </c>
      <c r="H14" s="249">
        <v>-1.1063701471651952E-2</v>
      </c>
      <c r="I14" s="250">
        <v>0</v>
      </c>
      <c r="J14" s="251" t="s">
        <v>320</v>
      </c>
      <c r="K14" s="32"/>
      <c r="L14" s="32"/>
      <c r="M14" s="220"/>
      <c r="N14" s="29"/>
      <c r="O14" s="29"/>
      <c r="P14" s="29"/>
      <c r="Q14" s="29"/>
      <c r="R14" s="29"/>
      <c r="S14" s="29"/>
      <c r="T14" s="29"/>
      <c r="U14" s="29"/>
      <c r="V14" s="29"/>
      <c r="W14" s="29"/>
    </row>
    <row r="15" spans="1:23" ht="13.5" thickBot="1">
      <c r="A15" s="46"/>
      <c r="B15" s="32"/>
      <c r="C15" s="32"/>
      <c r="D15" s="32"/>
      <c r="E15" s="32"/>
      <c r="F15" s="32"/>
      <c r="G15" s="32"/>
      <c r="H15" s="32"/>
      <c r="I15" s="32"/>
      <c r="J15" s="32"/>
      <c r="K15" s="32"/>
      <c r="L15" s="252"/>
      <c r="M15" s="220"/>
      <c r="N15" s="29"/>
      <c r="O15" s="29"/>
      <c r="P15" s="29"/>
      <c r="Q15" s="29" t="s">
        <v>327</v>
      </c>
      <c r="R15" s="29"/>
      <c r="S15" s="29"/>
      <c r="T15" s="29"/>
      <c r="U15" s="29"/>
      <c r="V15" s="29"/>
      <c r="W15" s="29"/>
    </row>
    <row r="16" spans="1:23" ht="15.75">
      <c r="A16" s="253" t="s">
        <v>293</v>
      </c>
      <c r="B16" s="254"/>
      <c r="C16" s="254"/>
      <c r="D16" s="32"/>
      <c r="E16" s="255" t="s">
        <v>303</v>
      </c>
      <c r="F16" s="37"/>
      <c r="G16" s="33" t="s">
        <v>321</v>
      </c>
      <c r="H16" s="256"/>
      <c r="I16" s="32"/>
      <c r="J16" s="32"/>
      <c r="K16" s="32"/>
      <c r="L16" s="26"/>
      <c r="M16" s="220"/>
      <c r="N16" s="29"/>
      <c r="O16" s="230">
        <v>1</v>
      </c>
      <c r="P16" s="216">
        <f t="shared" ref="P16:W23" si="0">P6/10</f>
        <v>5.4</v>
      </c>
      <c r="Q16" s="217">
        <f t="shared" si="0"/>
        <v>-2</v>
      </c>
      <c r="R16" s="217">
        <f t="shared" si="0"/>
        <v>0</v>
      </c>
      <c r="S16" s="217">
        <f t="shared" si="0"/>
        <v>0</v>
      </c>
      <c r="T16" s="217">
        <f t="shared" si="0"/>
        <v>-2</v>
      </c>
      <c r="U16" s="217">
        <f t="shared" si="0"/>
        <v>0</v>
      </c>
      <c r="V16" s="217">
        <f t="shared" si="0"/>
        <v>-1.4</v>
      </c>
      <c r="W16" s="34">
        <f t="shared" si="0"/>
        <v>0</v>
      </c>
    </row>
    <row r="17" spans="1:23" ht="13.5" thickBot="1">
      <c r="A17" s="39" t="s">
        <v>295</v>
      </c>
      <c r="B17" s="229"/>
      <c r="C17" s="229"/>
      <c r="D17" s="32"/>
      <c r="E17" s="257">
        <f>SUM(B19:I19)</f>
        <v>9.8329505446889129</v>
      </c>
      <c r="F17" s="83"/>
      <c r="G17" s="35">
        <f>E17-H17</f>
        <v>3.2950544688912231E-2</v>
      </c>
      <c r="H17" s="35">
        <f>SUM(B8:I8)</f>
        <v>9.8000000000000007</v>
      </c>
      <c r="I17" s="229"/>
      <c r="J17" s="258"/>
      <c r="K17" s="229"/>
      <c r="L17" s="32"/>
      <c r="M17" s="220"/>
      <c r="N17" s="29"/>
      <c r="O17" s="230">
        <v>2</v>
      </c>
      <c r="P17" s="46">
        <f t="shared" si="0"/>
        <v>-2</v>
      </c>
      <c r="Q17" s="32">
        <f t="shared" si="0"/>
        <v>7.8</v>
      </c>
      <c r="R17" s="32">
        <f t="shared" si="0"/>
        <v>-1.5</v>
      </c>
      <c r="S17" s="32">
        <f t="shared" si="0"/>
        <v>0</v>
      </c>
      <c r="T17" s="32">
        <f t="shared" si="0"/>
        <v>-2.5</v>
      </c>
      <c r="U17" s="32">
        <f t="shared" si="0"/>
        <v>-1.8</v>
      </c>
      <c r="V17" s="32">
        <f t="shared" si="0"/>
        <v>0</v>
      </c>
      <c r="W17" s="220">
        <f t="shared" si="0"/>
        <v>0</v>
      </c>
    </row>
    <row r="18" spans="1:23" ht="13.5" thickBot="1">
      <c r="A18" s="46"/>
      <c r="B18" s="32" t="s">
        <v>224</v>
      </c>
      <c r="C18" s="32" t="s">
        <v>225</v>
      </c>
      <c r="D18" s="32" t="s">
        <v>226</v>
      </c>
      <c r="E18" s="32" t="s">
        <v>227</v>
      </c>
      <c r="F18" s="32" t="s">
        <v>228</v>
      </c>
      <c r="G18" s="32" t="s">
        <v>229</v>
      </c>
      <c r="H18" s="32" t="s">
        <v>230</v>
      </c>
      <c r="I18" s="32" t="s">
        <v>231</v>
      </c>
      <c r="J18" s="32"/>
      <c r="K18" s="32"/>
      <c r="L18" s="229"/>
      <c r="M18" s="220"/>
      <c r="N18" s="29"/>
      <c r="O18" s="230">
        <v>3</v>
      </c>
      <c r="P18" s="46">
        <f t="shared" si="0"/>
        <v>0</v>
      </c>
      <c r="Q18" s="32">
        <f t="shared" si="0"/>
        <v>-1.5</v>
      </c>
      <c r="R18" s="32">
        <f t="shared" si="0"/>
        <v>8.6</v>
      </c>
      <c r="S18" s="32">
        <f t="shared" si="0"/>
        <v>-4</v>
      </c>
      <c r="T18" s="32">
        <f t="shared" si="0"/>
        <v>0</v>
      </c>
      <c r="U18" s="32">
        <f t="shared" si="0"/>
        <v>-2.1</v>
      </c>
      <c r="V18" s="32">
        <f t="shared" si="0"/>
        <v>0</v>
      </c>
      <c r="W18" s="220">
        <f t="shared" si="0"/>
        <v>-1</v>
      </c>
    </row>
    <row r="19" spans="1:23">
      <c r="A19" s="259" t="s">
        <v>232</v>
      </c>
      <c r="B19" s="260">
        <f>D27+B8</f>
        <v>2.5181612941780722</v>
      </c>
      <c r="C19" s="217">
        <f>C8+D31</f>
        <v>5.3732174265519461E-10</v>
      </c>
      <c r="D19" s="261">
        <f>D8+D35</f>
        <v>3.5000000013802532</v>
      </c>
      <c r="E19" s="217">
        <f>E8+D38</f>
        <v>2.3307356045165761E-10</v>
      </c>
      <c r="F19" s="261">
        <f>F8+D41</f>
        <v>2.3289097225480004</v>
      </c>
      <c r="G19" s="261">
        <f>G8+D44</f>
        <v>-1.0127920724301021E-9</v>
      </c>
      <c r="H19" s="217">
        <f>H8+D47</f>
        <v>4.224284921860999E-9</v>
      </c>
      <c r="I19" s="262">
        <f>I8+D50</f>
        <v>1.4858795226006982</v>
      </c>
      <c r="J19" s="32"/>
      <c r="K19" s="263" t="s">
        <v>322</v>
      </c>
      <c r="L19" s="264"/>
      <c r="M19" s="220"/>
      <c r="N19" s="29"/>
      <c r="O19" s="230">
        <v>4</v>
      </c>
      <c r="P19" s="46">
        <f t="shared" si="0"/>
        <v>0</v>
      </c>
      <c r="Q19" s="32">
        <f t="shared" si="0"/>
        <v>0</v>
      </c>
      <c r="R19" s="32">
        <f t="shared" si="0"/>
        <v>-4</v>
      </c>
      <c r="S19" s="32">
        <f t="shared" si="0"/>
        <v>9</v>
      </c>
      <c r="T19" s="32">
        <f t="shared" si="0"/>
        <v>-2</v>
      </c>
      <c r="U19" s="32">
        <f t="shared" si="0"/>
        <v>0</v>
      </c>
      <c r="V19" s="32">
        <f t="shared" si="0"/>
        <v>-3</v>
      </c>
      <c r="W19" s="220">
        <f t="shared" si="0"/>
        <v>0</v>
      </c>
    </row>
    <row r="20" spans="1:23" ht="13.5" thickBot="1">
      <c r="A20" s="46"/>
      <c r="B20" s="46" t="s">
        <v>40</v>
      </c>
      <c r="C20" s="32" t="s">
        <v>41</v>
      </c>
      <c r="D20" s="32" t="s">
        <v>42</v>
      </c>
      <c r="E20" s="32" t="s">
        <v>43</v>
      </c>
      <c r="F20" s="32" t="s">
        <v>44</v>
      </c>
      <c r="G20" s="32" t="s">
        <v>45</v>
      </c>
      <c r="H20" s="32" t="s">
        <v>234</v>
      </c>
      <c r="I20" s="220" t="s">
        <v>235</v>
      </c>
      <c r="J20" s="229"/>
      <c r="K20" s="265">
        <v>1.03</v>
      </c>
      <c r="L20" s="266">
        <v>0.97</v>
      </c>
      <c r="M20" s="267"/>
      <c r="N20" s="29"/>
      <c r="O20" s="230">
        <v>5</v>
      </c>
      <c r="P20" s="46">
        <f t="shared" si="0"/>
        <v>-2</v>
      </c>
      <c r="Q20" s="32">
        <f t="shared" si="0"/>
        <v>-2.5</v>
      </c>
      <c r="R20" s="32">
        <f t="shared" si="0"/>
        <v>0</v>
      </c>
      <c r="S20" s="32">
        <f t="shared" si="0"/>
        <v>-2</v>
      </c>
      <c r="T20" s="32">
        <f t="shared" si="0"/>
        <v>6.5</v>
      </c>
      <c r="U20" s="32">
        <f t="shared" si="0"/>
        <v>0</v>
      </c>
      <c r="V20" s="32">
        <f t="shared" si="0"/>
        <v>0</v>
      </c>
      <c r="W20" s="220">
        <f t="shared" si="0"/>
        <v>0</v>
      </c>
    </row>
    <row r="21" spans="1:23" ht="13.5" thickBot="1">
      <c r="A21" s="259" t="s">
        <v>232</v>
      </c>
      <c r="B21" s="268">
        <f>B9+H27</f>
        <v>-0.16950929498047423</v>
      </c>
      <c r="C21" s="248">
        <f>C9+H31</f>
        <v>-1.7431531218470298E-10</v>
      </c>
      <c r="D21" s="269">
        <f>D9+H35</f>
        <v>0.16047995059040332</v>
      </c>
      <c r="E21" s="248">
        <f>E9+H38</f>
        <v>-9.0635415839201983E-11</v>
      </c>
      <c r="F21" s="269">
        <f>F9+H41</f>
        <v>6.3307533020687146E-2</v>
      </c>
      <c r="G21" s="269">
        <f>G9+H44</f>
        <v>-2.4736310912801679E-2</v>
      </c>
      <c r="H21" s="270">
        <f>H9+H47</f>
        <v>2.6059446267545638E-10</v>
      </c>
      <c r="I21" s="271">
        <f>I9+H50</f>
        <v>1.0952659458704161E-2</v>
      </c>
      <c r="J21" s="229"/>
      <c r="K21" s="229"/>
      <c r="L21" s="32"/>
      <c r="M21" s="220"/>
      <c r="N21" s="29"/>
      <c r="O21" s="230">
        <v>6</v>
      </c>
      <c r="P21" s="46">
        <f t="shared" si="0"/>
        <v>0</v>
      </c>
      <c r="Q21" s="32">
        <f t="shared" si="0"/>
        <v>-1.8</v>
      </c>
      <c r="R21" s="32">
        <f t="shared" si="0"/>
        <v>-2.1</v>
      </c>
      <c r="S21" s="32">
        <f t="shared" si="0"/>
        <v>0</v>
      </c>
      <c r="T21" s="32">
        <f t="shared" si="0"/>
        <v>0</v>
      </c>
      <c r="U21" s="32">
        <f t="shared" si="0"/>
        <v>7.4</v>
      </c>
      <c r="V21" s="32">
        <f t="shared" si="0"/>
        <v>0</v>
      </c>
      <c r="W21" s="220">
        <f t="shared" si="0"/>
        <v>-3.5</v>
      </c>
    </row>
    <row r="22" spans="1:23">
      <c r="A22" s="46"/>
      <c r="B22" s="26"/>
      <c r="C22" s="26"/>
      <c r="D22" s="26"/>
      <c r="E22" s="26"/>
      <c r="F22" s="26"/>
      <c r="G22" s="26"/>
      <c r="H22" s="26"/>
      <c r="I22" s="26"/>
      <c r="J22" s="26"/>
      <c r="K22" s="58"/>
      <c r="L22" s="32"/>
      <c r="M22" s="220"/>
      <c r="N22" s="29"/>
      <c r="O22" s="230">
        <v>7</v>
      </c>
      <c r="P22" s="46">
        <f t="shared" si="0"/>
        <v>-1.4</v>
      </c>
      <c r="Q22" s="32">
        <f t="shared" si="0"/>
        <v>0</v>
      </c>
      <c r="R22" s="32">
        <f t="shared" si="0"/>
        <v>0</v>
      </c>
      <c r="S22" s="32">
        <f t="shared" si="0"/>
        <v>-3</v>
      </c>
      <c r="T22" s="32">
        <f t="shared" si="0"/>
        <v>0</v>
      </c>
      <c r="U22" s="32">
        <f t="shared" si="0"/>
        <v>0</v>
      </c>
      <c r="V22" s="32">
        <f t="shared" si="0"/>
        <v>8.9</v>
      </c>
      <c r="W22" s="220">
        <f t="shared" si="0"/>
        <v>-4.5</v>
      </c>
    </row>
    <row r="23" spans="1:23" ht="13.5" thickBot="1">
      <c r="A23" s="46"/>
      <c r="B23" s="32"/>
      <c r="C23" s="32"/>
      <c r="D23" s="32"/>
      <c r="E23" s="272" t="s">
        <v>323</v>
      </c>
      <c r="F23" s="32"/>
      <c r="G23" s="272"/>
      <c r="H23" s="32"/>
      <c r="I23" s="32"/>
      <c r="J23" s="32"/>
      <c r="K23" s="32"/>
      <c r="L23" s="32"/>
      <c r="M23" s="220"/>
      <c r="N23" s="29"/>
      <c r="O23" s="29"/>
      <c r="P23" s="79">
        <f t="shared" si="0"/>
        <v>0</v>
      </c>
      <c r="Q23" s="248">
        <f t="shared" si="0"/>
        <v>0</v>
      </c>
      <c r="R23" s="248">
        <f t="shared" si="0"/>
        <v>-1</v>
      </c>
      <c r="S23" s="248">
        <f t="shared" si="0"/>
        <v>0</v>
      </c>
      <c r="T23" s="248">
        <f t="shared" si="0"/>
        <v>0</v>
      </c>
      <c r="U23" s="248">
        <f t="shared" si="0"/>
        <v>-3.5</v>
      </c>
      <c r="V23" s="248">
        <f t="shared" si="0"/>
        <v>-4.5</v>
      </c>
      <c r="W23" s="80">
        <f t="shared" si="0"/>
        <v>9</v>
      </c>
    </row>
    <row r="24" spans="1:23" ht="13.5" thickBot="1">
      <c r="A24" s="46"/>
      <c r="B24" s="32" t="s">
        <v>324</v>
      </c>
      <c r="C24" s="32"/>
      <c r="D24" s="32"/>
      <c r="E24" s="32" t="s">
        <v>325</v>
      </c>
      <c r="F24" s="32"/>
      <c r="G24" s="32"/>
      <c r="H24" s="32"/>
      <c r="I24" s="26"/>
      <c r="J24" s="32"/>
      <c r="K24" s="32"/>
      <c r="L24" s="32"/>
      <c r="M24" s="220"/>
      <c r="N24" s="29"/>
      <c r="O24" s="29"/>
      <c r="P24" s="29"/>
      <c r="Q24" s="29"/>
      <c r="R24" s="29"/>
      <c r="S24" s="29"/>
      <c r="T24" s="29"/>
      <c r="U24" s="29"/>
      <c r="V24" s="29"/>
      <c r="W24" s="29"/>
    </row>
    <row r="25" spans="1:23">
      <c r="A25" s="273" t="s">
        <v>236</v>
      </c>
      <c r="B25" s="274">
        <f>COS(T36)*T27*B12^2-$B$12*$F12*$T$27*COS(F14-B14+T36)</f>
        <v>-0.16877234267385299</v>
      </c>
      <c r="C25" s="275"/>
      <c r="D25" s="275" t="s">
        <v>232</v>
      </c>
      <c r="E25" s="273" t="s">
        <v>237</v>
      </c>
      <c r="F25" s="276">
        <f>SIN(T36)*T27*B12^2-$B$12*$F12*$T$27*SIN(F14-B14+T36)</f>
        <v>-1.7555721192962892E-2</v>
      </c>
      <c r="G25" s="275"/>
      <c r="H25" s="274" t="s">
        <v>232</v>
      </c>
      <c r="I25" s="26"/>
      <c r="J25" s="32"/>
      <c r="K25" s="32"/>
      <c r="L25" s="32"/>
      <c r="M25" s="220"/>
      <c r="N25" s="29"/>
      <c r="O25" s="29"/>
      <c r="P25" s="29"/>
      <c r="Q25" s="31" t="s">
        <v>328</v>
      </c>
      <c r="R25" s="29"/>
      <c r="S25" s="29"/>
      <c r="T25" s="29"/>
      <c r="U25" s="29"/>
      <c r="V25" s="29"/>
      <c r="W25" s="230">
        <v>8</v>
      </c>
    </row>
    <row r="26" spans="1:23" ht="13.5" thickBot="1">
      <c r="A26" s="277" t="s">
        <v>239</v>
      </c>
      <c r="B26" s="278">
        <f>COS(Q36)*Q27*B12^2-$B12*$C12*$Q27*COS($C14-$B14+$Q36)</f>
        <v>0.82748638563856747</v>
      </c>
      <c r="C26" s="279"/>
      <c r="D26" s="279"/>
      <c r="E26" s="277" t="s">
        <v>240</v>
      </c>
      <c r="F26" s="278">
        <f>SIN(Q36)*Q27*B12^2-$B12*$C12*$Q27*SIN($C14-$B14+$Q36)</f>
        <v>1.5580433397605731E-2</v>
      </c>
      <c r="G26" s="279"/>
      <c r="H26" s="280"/>
      <c r="I26" s="26"/>
      <c r="J26" s="32"/>
      <c r="K26" s="32"/>
      <c r="L26" s="32"/>
      <c r="M26" s="220"/>
      <c r="N26" s="29"/>
      <c r="O26" s="29"/>
      <c r="P26" s="29">
        <v>1</v>
      </c>
      <c r="Q26" s="29">
        <v>2</v>
      </c>
      <c r="R26" s="29">
        <v>3</v>
      </c>
      <c r="S26" s="29">
        <v>4</v>
      </c>
      <c r="T26" s="29">
        <v>5</v>
      </c>
      <c r="U26" s="29">
        <v>6</v>
      </c>
      <c r="V26" s="29">
        <v>7</v>
      </c>
      <c r="W26" s="230"/>
    </row>
    <row r="27" spans="1:23" ht="13.5" thickBot="1">
      <c r="A27" s="281" t="s">
        <v>241</v>
      </c>
      <c r="B27" s="282">
        <f>COS(V36)*V27*B12^2-$H12*$B12*$V27*COS($H14-$B14+$V36)</f>
        <v>0.85944725121335785</v>
      </c>
      <c r="C27" s="283" t="s">
        <v>224</v>
      </c>
      <c r="D27" s="283">
        <f>SUM(B25:B27)</f>
        <v>1.5181612941780722</v>
      </c>
      <c r="E27" s="281" t="s">
        <v>242</v>
      </c>
      <c r="F27" s="282">
        <f>SIN(V36)*V27*B12^2-$H12*$B12*$V27*SIN($H14-$B14+$V36)</f>
        <v>3.2465992814882938E-2</v>
      </c>
      <c r="G27" s="283" t="s">
        <v>40</v>
      </c>
      <c r="H27" s="284">
        <f>SUM(F25:F27)</f>
        <v>3.0490705019525777E-2</v>
      </c>
      <c r="I27" s="26"/>
      <c r="J27" s="32"/>
      <c r="K27" s="32"/>
      <c r="L27" s="32"/>
      <c r="M27" s="220"/>
      <c r="N27" s="29"/>
      <c r="O27" s="230">
        <v>1</v>
      </c>
      <c r="P27" s="216">
        <f t="shared" ref="P27:W34" si="1">(P6^2+(P16)^2)^0.5</f>
        <v>54.269328354052803</v>
      </c>
      <c r="Q27" s="217">
        <f t="shared" si="1"/>
        <v>20.09975124224178</v>
      </c>
      <c r="R27" s="217">
        <f t="shared" si="1"/>
        <v>0</v>
      </c>
      <c r="S27" s="217">
        <f t="shared" si="1"/>
        <v>0</v>
      </c>
      <c r="T27" s="217">
        <f t="shared" si="1"/>
        <v>20.09975124224178</v>
      </c>
      <c r="U27" s="217">
        <f t="shared" si="1"/>
        <v>0</v>
      </c>
      <c r="V27" s="217">
        <f t="shared" si="1"/>
        <v>14.069825869569247</v>
      </c>
      <c r="W27" s="34">
        <f t="shared" si="1"/>
        <v>0</v>
      </c>
    </row>
    <row r="28" spans="1:23">
      <c r="A28" s="285" t="s">
        <v>243</v>
      </c>
      <c r="B28" s="286">
        <f>COS(T37)*T28*C12^2-$C12*$F12*$T28*COS($F14-$C14+$T37)</f>
        <v>-1.2398178422814463</v>
      </c>
      <c r="C28" s="287"/>
      <c r="D28" s="287"/>
      <c r="E28" s="285" t="s">
        <v>244</v>
      </c>
      <c r="F28" s="286">
        <f>SIN(T37)*T28*C12^2-$C12*$F12*$T28*SIN($F14-$C14+$T37)</f>
        <v>-8.9466749194045292E-2</v>
      </c>
      <c r="G28" s="287"/>
      <c r="H28" s="288"/>
      <c r="I28" s="26"/>
      <c r="J28" s="32"/>
      <c r="K28" s="32"/>
      <c r="L28" s="32"/>
      <c r="M28" s="220"/>
      <c r="N28" s="29"/>
      <c r="O28" s="230">
        <v>2</v>
      </c>
      <c r="P28" s="46">
        <f t="shared" si="1"/>
        <v>20.09975124224178</v>
      </c>
      <c r="Q28" s="32">
        <f t="shared" si="1"/>
        <v>78.38902984474295</v>
      </c>
      <c r="R28" s="32">
        <f t="shared" si="1"/>
        <v>15.074813431681335</v>
      </c>
      <c r="S28" s="32">
        <f t="shared" si="1"/>
        <v>0</v>
      </c>
      <c r="T28" s="32">
        <f t="shared" si="1"/>
        <v>25.124689052802225</v>
      </c>
      <c r="U28" s="32">
        <f t="shared" si="1"/>
        <v>18.089776118017603</v>
      </c>
      <c r="V28" s="32">
        <f t="shared" si="1"/>
        <v>0</v>
      </c>
      <c r="W28" s="220">
        <f t="shared" si="1"/>
        <v>0</v>
      </c>
    </row>
    <row r="29" spans="1:23">
      <c r="A29" s="285" t="s">
        <v>245</v>
      </c>
      <c r="B29" s="286">
        <f>COS(P37)*P28*C12^2-$C12*$B12*$P28*COS($B14-$C14+$P37)</f>
        <v>-0.82429006888148848</v>
      </c>
      <c r="C29" s="287"/>
      <c r="D29" s="287"/>
      <c r="E29" s="285" t="s">
        <v>246</v>
      </c>
      <c r="F29" s="286">
        <f>SIN(P37)*P28*C12^2-$C12*$B12*$P28*SIN($B14-$C14+$P37)</f>
        <v>-4.7543602566559429E-2</v>
      </c>
      <c r="G29" s="287"/>
      <c r="H29" s="288"/>
      <c r="I29" s="26"/>
      <c r="J29" s="32"/>
      <c r="K29" s="32"/>
      <c r="L29" s="32"/>
      <c r="M29" s="220"/>
      <c r="N29" s="29"/>
      <c r="O29" s="230">
        <v>3</v>
      </c>
      <c r="P29" s="46">
        <f t="shared" si="1"/>
        <v>0</v>
      </c>
      <c r="Q29" s="32">
        <f t="shared" si="1"/>
        <v>15.074813431681335</v>
      </c>
      <c r="R29" s="32">
        <f t="shared" si="1"/>
        <v>86.428930341639656</v>
      </c>
      <c r="S29" s="32">
        <f t="shared" si="1"/>
        <v>40.19950248448356</v>
      </c>
      <c r="T29" s="32">
        <f t="shared" si="1"/>
        <v>0</v>
      </c>
      <c r="U29" s="32">
        <f t="shared" si="1"/>
        <v>21.104738804353872</v>
      </c>
      <c r="V29" s="32">
        <f t="shared" si="1"/>
        <v>0</v>
      </c>
      <c r="W29" s="220">
        <f t="shared" si="1"/>
        <v>10.04987562112089</v>
      </c>
    </row>
    <row r="30" spans="1:23">
      <c r="A30" s="285" t="s">
        <v>247</v>
      </c>
      <c r="B30" s="286">
        <f>COS(R37)*R28*C12^2-$C12*$D12*$R28*COS($D14-$C14+$R37)</f>
        <v>-0.17684192690979827</v>
      </c>
      <c r="C30" s="287"/>
      <c r="D30" s="287"/>
      <c r="E30" s="285" t="s">
        <v>248</v>
      </c>
      <c r="F30" s="286">
        <f>SIN(R37)*R28*C12^2-$C12*$D12*$R28*SIN($D14-$C14+$R37)</f>
        <v>1.5001538393647706E-2</v>
      </c>
      <c r="G30" s="287"/>
      <c r="H30" s="288"/>
      <c r="I30" s="26"/>
      <c r="J30" s="32"/>
      <c r="K30" s="32"/>
      <c r="L30" s="32"/>
      <c r="M30" s="220"/>
      <c r="N30" s="29"/>
      <c r="O30" s="230">
        <v>4</v>
      </c>
      <c r="P30" s="46">
        <f t="shared" si="1"/>
        <v>0</v>
      </c>
      <c r="Q30" s="32">
        <f t="shared" si="1"/>
        <v>0</v>
      </c>
      <c r="R30" s="32">
        <f t="shared" si="1"/>
        <v>40.19950248448356</v>
      </c>
      <c r="S30" s="32">
        <f t="shared" si="1"/>
        <v>90.44888059008801</v>
      </c>
      <c r="T30" s="32">
        <f t="shared" si="1"/>
        <v>20.09975124224178</v>
      </c>
      <c r="U30" s="32">
        <f t="shared" si="1"/>
        <v>0</v>
      </c>
      <c r="V30" s="32">
        <f t="shared" si="1"/>
        <v>30.14962686336267</v>
      </c>
      <c r="W30" s="220">
        <f t="shared" si="1"/>
        <v>0</v>
      </c>
    </row>
    <row r="31" spans="1:23" ht="13.5" thickBot="1">
      <c r="A31" s="285" t="s">
        <v>249</v>
      </c>
      <c r="B31" s="286">
        <f>COS(U37)*U28*C12^2-$C12*$G12*$U28*COS($G14-$C14+$U37)</f>
        <v>0.74094983861005481</v>
      </c>
      <c r="C31" s="287" t="s">
        <v>225</v>
      </c>
      <c r="D31" s="287">
        <f>SUM(B28:B31)</f>
        <v>-1.4999999994626783</v>
      </c>
      <c r="E31" s="285" t="s">
        <v>250</v>
      </c>
      <c r="F31" s="286">
        <f>SIN(U37)*U28*C12^2-$C12*$G12*$U28*SIN($G14-$C14+$U37)</f>
        <v>2.2008813192641696E-2</v>
      </c>
      <c r="G31" s="287" t="s">
        <v>41</v>
      </c>
      <c r="H31" s="288">
        <f>SUM(F28:F31)</f>
        <v>-0.10000000017431532</v>
      </c>
      <c r="I31" s="26"/>
      <c r="J31" s="32"/>
      <c r="K31" s="32"/>
      <c r="L31" s="32"/>
      <c r="M31" s="220"/>
      <c r="N31" s="29"/>
      <c r="O31" s="230">
        <v>5</v>
      </c>
      <c r="P31" s="46">
        <f t="shared" si="1"/>
        <v>20.09975124224178</v>
      </c>
      <c r="Q31" s="32">
        <f t="shared" si="1"/>
        <v>25.124689052802225</v>
      </c>
      <c r="R31" s="32">
        <f t="shared" si="1"/>
        <v>0</v>
      </c>
      <c r="S31" s="32">
        <f t="shared" si="1"/>
        <v>20.09975124224178</v>
      </c>
      <c r="T31" s="32">
        <f t="shared" si="1"/>
        <v>65.324191537285785</v>
      </c>
      <c r="U31" s="32">
        <f t="shared" si="1"/>
        <v>0</v>
      </c>
      <c r="V31" s="32">
        <f t="shared" si="1"/>
        <v>0</v>
      </c>
      <c r="W31" s="220">
        <f t="shared" si="1"/>
        <v>0</v>
      </c>
    </row>
    <row r="32" spans="1:23">
      <c r="A32" s="273" t="s">
        <v>251</v>
      </c>
      <c r="B32" s="276">
        <f>COS(Q38)*Q29*D12^2-$D12*$C12*$Q29*COS($C14-$D14+$Q38)</f>
        <v>0.17703883816585186</v>
      </c>
      <c r="C32" s="275"/>
      <c r="D32" s="275"/>
      <c r="E32" s="273" t="s">
        <v>252</v>
      </c>
      <c r="F32" s="276">
        <f>SIN(Q38)*Q29*D12^2-$D12*$C12*$Q29*SIN($C14-$D14+$Q38)</f>
        <v>-1.6970651085449262E-2</v>
      </c>
      <c r="G32" s="275"/>
      <c r="H32" s="274"/>
      <c r="I32" s="26"/>
      <c r="J32" s="32"/>
      <c r="K32" s="32"/>
      <c r="L32" s="32"/>
      <c r="M32" s="220"/>
      <c r="N32" s="29"/>
      <c r="O32" s="230">
        <v>6</v>
      </c>
      <c r="P32" s="46">
        <f t="shared" si="1"/>
        <v>0</v>
      </c>
      <c r="Q32" s="32">
        <f t="shared" si="1"/>
        <v>18.089776118017603</v>
      </c>
      <c r="R32" s="32">
        <f t="shared" si="1"/>
        <v>21.104738804353872</v>
      </c>
      <c r="S32" s="32">
        <f t="shared" si="1"/>
        <v>0</v>
      </c>
      <c r="T32" s="32">
        <f t="shared" si="1"/>
        <v>0</v>
      </c>
      <c r="U32" s="32">
        <f t="shared" si="1"/>
        <v>74.369079596294583</v>
      </c>
      <c r="V32" s="32">
        <f t="shared" si="1"/>
        <v>0</v>
      </c>
      <c r="W32" s="220">
        <f t="shared" si="1"/>
        <v>35.174564673923115</v>
      </c>
    </row>
    <row r="33" spans="1:23">
      <c r="A33" s="277" t="s">
        <v>253</v>
      </c>
      <c r="B33" s="278">
        <f>COS(S38)*S29*D12^2-$D12*$E12*$S29*COS($E14-$D14+S38)</f>
        <v>0.30874154543382781</v>
      </c>
      <c r="C33" s="279"/>
      <c r="D33" s="279"/>
      <c r="E33" s="277" t="s">
        <v>254</v>
      </c>
      <c r="F33" s="278">
        <f>SIN(S38)*S29*D12^2-$D12*$E12*$S29*SIN($E14-$D14+S38)</f>
        <v>-7.0356936593498176E-2</v>
      </c>
      <c r="G33" s="279"/>
      <c r="H33" s="280"/>
      <c r="I33" s="26"/>
      <c r="J33" s="32"/>
      <c r="K33" s="32"/>
      <c r="L33" s="32"/>
      <c r="M33" s="220"/>
      <c r="N33" s="29"/>
      <c r="O33" s="230">
        <v>7</v>
      </c>
      <c r="P33" s="46">
        <f t="shared" si="1"/>
        <v>14.069825869569247</v>
      </c>
      <c r="Q33" s="32">
        <f t="shared" si="1"/>
        <v>0</v>
      </c>
      <c r="R33" s="32">
        <f t="shared" si="1"/>
        <v>0</v>
      </c>
      <c r="S33" s="32">
        <f t="shared" si="1"/>
        <v>30.14962686336267</v>
      </c>
      <c r="T33" s="32">
        <f t="shared" si="1"/>
        <v>0</v>
      </c>
      <c r="U33" s="32">
        <f t="shared" si="1"/>
        <v>0</v>
      </c>
      <c r="V33" s="32">
        <f t="shared" si="1"/>
        <v>89.443893027975918</v>
      </c>
      <c r="W33" s="220">
        <f t="shared" si="1"/>
        <v>45.224440295044005</v>
      </c>
    </row>
    <row r="34" spans="1:23" ht="13.5" thickBot="1">
      <c r="A34" s="277" t="s">
        <v>255</v>
      </c>
      <c r="B34" s="278">
        <f>COS(U38)*U29*D12^2-$D12*$G12*$U29*COS($G14-$D14+$U38)</f>
        <v>1.1143436730660976</v>
      </c>
      <c r="C34" s="279"/>
      <c r="D34" s="279" t="s">
        <v>232</v>
      </c>
      <c r="E34" s="277" t="s">
        <v>256</v>
      </c>
      <c r="F34" s="278">
        <f>SIN(U38)*U29*D12^2-$D12*$G12*$U29*SIN($G14-$D14+$U38)</f>
        <v>-7.5051010942530638E-3</v>
      </c>
      <c r="G34" s="279"/>
      <c r="H34" s="280"/>
      <c r="I34" s="26"/>
      <c r="J34" s="32"/>
      <c r="K34" s="32"/>
      <c r="L34" s="32"/>
      <c r="M34" s="220"/>
      <c r="N34" s="29"/>
      <c r="O34" s="230">
        <v>8</v>
      </c>
      <c r="P34" s="79">
        <f t="shared" si="1"/>
        <v>0</v>
      </c>
      <c r="Q34" s="248">
        <f t="shared" si="1"/>
        <v>0</v>
      </c>
      <c r="R34" s="248">
        <f t="shared" si="1"/>
        <v>10.04987562112089</v>
      </c>
      <c r="S34" s="248">
        <f t="shared" si="1"/>
        <v>0</v>
      </c>
      <c r="T34" s="248">
        <f t="shared" si="1"/>
        <v>0</v>
      </c>
      <c r="U34" s="248">
        <f t="shared" si="1"/>
        <v>35.174564673923115</v>
      </c>
      <c r="V34" s="248">
        <f t="shared" si="1"/>
        <v>45.224440295044005</v>
      </c>
      <c r="W34" s="80">
        <f t="shared" si="1"/>
        <v>90.44888059008801</v>
      </c>
    </row>
    <row r="35" spans="1:23" ht="13.5" thickBot="1">
      <c r="A35" s="281" t="s">
        <v>257</v>
      </c>
      <c r="B35" s="282">
        <f>COS(W38)*W29*D12^2-$D12*$I12*$W29*COS($I14-$D14+$W38)</f>
        <v>0.19987594471447601</v>
      </c>
      <c r="C35" s="283" t="s">
        <v>226</v>
      </c>
      <c r="D35" s="283">
        <f>SUM(B32:B35)</f>
        <v>1.8000000013802533</v>
      </c>
      <c r="E35" s="281" t="s">
        <v>258</v>
      </c>
      <c r="F35" s="282">
        <f>SIN(W38)*W29*D12^2-$D12*$I12*$W29*SIN($I14-$D14+$W38)</f>
        <v>5.3126393636038216E-3</v>
      </c>
      <c r="G35" s="283" t="s">
        <v>42</v>
      </c>
      <c r="H35" s="284">
        <f>SUM(F32:F35)</f>
        <v>-8.952004940959668E-2</v>
      </c>
      <c r="I35" s="26"/>
      <c r="J35" s="32"/>
      <c r="K35" s="32"/>
      <c r="L35" s="32"/>
      <c r="M35" s="220"/>
      <c r="N35" s="29"/>
      <c r="O35" s="29"/>
      <c r="P35" s="29"/>
      <c r="Q35" s="29" t="s">
        <v>329</v>
      </c>
      <c r="R35" s="29"/>
      <c r="S35" s="29"/>
      <c r="T35" s="29"/>
      <c r="U35" s="29"/>
      <c r="V35" s="29"/>
      <c r="W35" s="29"/>
    </row>
    <row r="36" spans="1:23">
      <c r="A36" s="285" t="s">
        <v>260</v>
      </c>
      <c r="B36" s="286">
        <f>COS(V39)*V30*E12^2-$E12*$H12*$V30*COS($H14-$E14+$V39)</f>
        <v>0.71899423178229815</v>
      </c>
      <c r="C36" s="287"/>
      <c r="D36" s="287"/>
      <c r="E36" s="285" t="s">
        <v>261</v>
      </c>
      <c r="F36" s="286">
        <f>SIN(V39)*V30*E12^2-$E12*$H12*$V30*SIN($H14-$E14+$V39)</f>
        <v>8.6596645117907656E-2</v>
      </c>
      <c r="G36" s="287"/>
      <c r="H36" s="288"/>
      <c r="I36" s="26"/>
      <c r="J36" s="32"/>
      <c r="K36" s="32"/>
      <c r="L36" s="32"/>
      <c r="M36" s="220"/>
      <c r="N36" s="29"/>
      <c r="O36" s="230">
        <v>1</v>
      </c>
      <c r="P36" s="216">
        <f t="shared" ref="P36:W43" si="2">-ATAN(P6/(P16+0.0000001))</f>
        <v>-1.4711276724702178</v>
      </c>
      <c r="Q36" s="217">
        <f t="shared" si="2"/>
        <v>-1.4711276792542296</v>
      </c>
      <c r="R36" s="217">
        <f t="shared" si="2"/>
        <v>0</v>
      </c>
      <c r="S36" s="217">
        <f t="shared" si="2"/>
        <v>0</v>
      </c>
      <c r="T36" s="217">
        <f t="shared" si="2"/>
        <v>-1.4711276792542296</v>
      </c>
      <c r="U36" s="217">
        <f t="shared" si="2"/>
        <v>0</v>
      </c>
      <c r="V36" s="217">
        <f t="shared" si="2"/>
        <v>-1.4711276813758705</v>
      </c>
      <c r="W36" s="34">
        <f t="shared" si="2"/>
        <v>0</v>
      </c>
    </row>
    <row r="37" spans="1:23">
      <c r="A37" s="285" t="s">
        <v>262</v>
      </c>
      <c r="B37" s="286">
        <f>COS(R39)*R30*E12^2-$E12*$D12*$R30*COS($D14-$E14+$R39)</f>
        <v>-0.30850746260996509</v>
      </c>
      <c r="C37" s="287"/>
      <c r="D37" s="287"/>
      <c r="E37" s="285" t="s">
        <v>263</v>
      </c>
      <c r="F37" s="286">
        <f>SIN(R39)*R30*E12^2-$E12*$D12*$R30*SIN($D14-$E14+$R39)</f>
        <v>6.8016108296362177E-2</v>
      </c>
      <c r="G37" s="287"/>
      <c r="H37" s="288"/>
      <c r="I37" s="26"/>
      <c r="J37" s="32"/>
      <c r="K37" s="32"/>
      <c r="L37" s="32"/>
      <c r="M37" s="220"/>
      <c r="N37" s="29"/>
      <c r="O37" s="230">
        <v>2</v>
      </c>
      <c r="P37" s="46">
        <f t="shared" si="2"/>
        <v>-1.4711276792542296</v>
      </c>
      <c r="Q37" s="32">
        <f t="shared" si="2"/>
        <v>-1.471127673034377</v>
      </c>
      <c r="R37" s="32">
        <f t="shared" si="2"/>
        <v>-1.4711276809043947</v>
      </c>
      <c r="S37" s="32">
        <f t="shared" si="2"/>
        <v>0</v>
      </c>
      <c r="T37" s="32">
        <f t="shared" si="2"/>
        <v>-1.4711276782641307</v>
      </c>
      <c r="U37" s="32">
        <f t="shared" si="2"/>
        <v>-1.4711276798042847</v>
      </c>
      <c r="V37" s="32">
        <f t="shared" si="2"/>
        <v>0</v>
      </c>
      <c r="W37" s="220">
        <f t="shared" si="2"/>
        <v>0</v>
      </c>
    </row>
    <row r="38" spans="1:23" ht="13.5" thickBot="1">
      <c r="A38" s="285" t="s">
        <v>264</v>
      </c>
      <c r="B38" s="286">
        <f>COS(T39)*T30*E12^2-$E12*$F12*$T30*COS($F14-$E14+$T39)</f>
        <v>-0.91048676893925951</v>
      </c>
      <c r="C38" s="287" t="s">
        <v>227</v>
      </c>
      <c r="D38" s="287">
        <f>SUM(B36:B38)</f>
        <v>-0.49999999976692644</v>
      </c>
      <c r="E38" s="285" t="s">
        <v>265</v>
      </c>
      <c r="F38" s="286">
        <f>SIN(T39)*T30*E12^2-$E12*$F12*$T30*SIN($F14-$E14+$T39)</f>
        <v>-5.4612753504905243E-2</v>
      </c>
      <c r="G38" s="287" t="s">
        <v>43</v>
      </c>
      <c r="H38" s="288">
        <f>SUM(F36:F38)</f>
        <v>9.999999990936459E-2</v>
      </c>
      <c r="I38" s="26"/>
      <c r="J38" s="32"/>
      <c r="K38" s="32"/>
      <c r="L38" s="32"/>
      <c r="M38" s="220"/>
      <c r="N38" s="29"/>
      <c r="O38" s="230">
        <v>3</v>
      </c>
      <c r="P38" s="46">
        <f t="shared" si="2"/>
        <v>0</v>
      </c>
      <c r="Q38" s="32">
        <f t="shared" si="2"/>
        <v>-1.4711276809043947</v>
      </c>
      <c r="R38" s="32">
        <f t="shared" si="2"/>
        <v>-1.4711276731524567</v>
      </c>
      <c r="S38" s="32">
        <f t="shared" si="2"/>
        <v>-1.471127676778982</v>
      </c>
      <c r="T38" s="32">
        <f t="shared" si="2"/>
        <v>0</v>
      </c>
      <c r="U38" s="32">
        <f t="shared" si="2"/>
        <v>-1.4711276790184917</v>
      </c>
      <c r="V38" s="32">
        <f t="shared" si="2"/>
        <v>0</v>
      </c>
      <c r="W38" s="220">
        <f t="shared" si="2"/>
        <v>-1.4711276842047247</v>
      </c>
    </row>
    <row r="39" spans="1:23">
      <c r="A39" s="273" t="s">
        <v>266</v>
      </c>
      <c r="B39" s="289">
        <f>COS(P40)*P31*F12^2-$F12*$B12*$P31*COS($B14-$F14+$P40)</f>
        <v>0.16890669668101888</v>
      </c>
      <c r="C39" s="273"/>
      <c r="D39" s="274"/>
      <c r="E39" s="273" t="s">
        <v>267</v>
      </c>
      <c r="F39" s="276">
        <f>SIN(P40)*P31*F12^2-$F12*$B12*$P31*SIN($B14-$F14+$P40)</f>
        <v>1.6212181054125807E-2</v>
      </c>
      <c r="G39" s="275"/>
      <c r="H39" s="274"/>
      <c r="I39" s="26"/>
      <c r="J39" s="32"/>
      <c r="K39" s="32"/>
      <c r="L39" s="32"/>
      <c r="M39" s="220"/>
      <c r="N39" s="29"/>
      <c r="O39" s="230">
        <v>4</v>
      </c>
      <c r="P39" s="46">
        <f t="shared" si="2"/>
        <v>0</v>
      </c>
      <c r="Q39" s="32">
        <f t="shared" si="2"/>
        <v>0</v>
      </c>
      <c r="R39" s="32">
        <f t="shared" si="2"/>
        <v>-1.471127676778982</v>
      </c>
      <c r="S39" s="32">
        <f t="shared" si="2"/>
        <v>-1.4711276732036245</v>
      </c>
      <c r="T39" s="32">
        <f t="shared" si="2"/>
        <v>-1.4711276792542296</v>
      </c>
      <c r="U39" s="32">
        <f t="shared" si="2"/>
        <v>0</v>
      </c>
      <c r="V39" s="32">
        <f t="shared" si="2"/>
        <v>-1.4711276776040647</v>
      </c>
      <c r="W39" s="220">
        <f t="shared" si="2"/>
        <v>0</v>
      </c>
    </row>
    <row r="40" spans="1:23">
      <c r="A40" s="277" t="s">
        <v>268</v>
      </c>
      <c r="B40" s="290">
        <f>COS(Q40)*Q31*F12^2-$F12*$C12*$Q31*COS($C14-$F14+$Q40)</f>
        <v>1.2456135788264029</v>
      </c>
      <c r="C40" s="277"/>
      <c r="D40" s="280"/>
      <c r="E40" s="277" t="s">
        <v>269</v>
      </c>
      <c r="F40" s="278">
        <f>SIN(Q40)*Q31*F12^2-$F12*$C12*$Q31*SIN($C14-$F14+$Q40)</f>
        <v>3.1509381426186422E-2</v>
      </c>
      <c r="G40" s="279"/>
      <c r="H40" s="280"/>
      <c r="I40" s="26"/>
      <c r="J40" s="32"/>
      <c r="K40" s="32"/>
      <c r="L40" s="32"/>
      <c r="M40" s="220"/>
      <c r="N40" s="29"/>
      <c r="O40" s="230">
        <v>5</v>
      </c>
      <c r="P40" s="46">
        <f t="shared" si="2"/>
        <v>-1.4711276792542296</v>
      </c>
      <c r="Q40" s="32">
        <f t="shared" si="2"/>
        <v>-1.4711276782641307</v>
      </c>
      <c r="R40" s="32">
        <f t="shared" si="2"/>
        <v>0</v>
      </c>
      <c r="S40" s="32">
        <f t="shared" si="2"/>
        <v>-1.4711276792542296</v>
      </c>
      <c r="T40" s="32">
        <f t="shared" si="2"/>
        <v>-1.4711276727805054</v>
      </c>
      <c r="U40" s="32">
        <f t="shared" si="2"/>
        <v>0</v>
      </c>
      <c r="V40" s="32">
        <f t="shared" si="2"/>
        <v>0</v>
      </c>
      <c r="W40" s="220">
        <f t="shared" si="2"/>
        <v>0</v>
      </c>
    </row>
    <row r="41" spans="1:23" ht="13.5" thickBot="1">
      <c r="A41" s="281" t="s">
        <v>270</v>
      </c>
      <c r="B41" s="291">
        <f>COS(S40)*S31*F12^2-$F12*$E12*$S31*COS($E14-$F14+$S40)</f>
        <v>0.9143894470405789</v>
      </c>
      <c r="C41" s="281" t="s">
        <v>228</v>
      </c>
      <c r="D41" s="284">
        <f>SUM(B39:B41)</f>
        <v>2.3289097225480004</v>
      </c>
      <c r="E41" s="281" t="s">
        <v>271</v>
      </c>
      <c r="F41" s="282">
        <f>SIN(S40)*S31*F12^2-$F12*$E12*$S31*SIN($E14-$F14+$S40)</f>
        <v>1.5585970540374916E-2</v>
      </c>
      <c r="G41" s="283" t="s">
        <v>44</v>
      </c>
      <c r="H41" s="284">
        <f>SUM(F39:F41)</f>
        <v>6.3307533020687146E-2</v>
      </c>
      <c r="I41" s="26"/>
      <c r="J41" s="32"/>
      <c r="K41" s="32"/>
      <c r="L41" s="32"/>
      <c r="M41" s="220"/>
      <c r="N41" s="29"/>
      <c r="O41" s="230">
        <v>6</v>
      </c>
      <c r="P41" s="46">
        <f t="shared" si="2"/>
        <v>0</v>
      </c>
      <c r="Q41" s="32">
        <f t="shared" si="2"/>
        <v>-1.4711276798042847</v>
      </c>
      <c r="R41" s="32">
        <f t="shared" si="2"/>
        <v>-1.4711276790184917</v>
      </c>
      <c r="S41" s="32">
        <f t="shared" si="2"/>
        <v>0</v>
      </c>
      <c r="T41" s="32">
        <f t="shared" si="2"/>
        <v>0</v>
      </c>
      <c r="U41" s="32">
        <f t="shared" si="2"/>
        <v>-1.471127672965763</v>
      </c>
      <c r="V41" s="32">
        <f t="shared" si="2"/>
        <v>0</v>
      </c>
      <c r="W41" s="220">
        <f t="shared" si="2"/>
        <v>-1.471127677132589</v>
      </c>
    </row>
    <row r="42" spans="1:23">
      <c r="A42" s="285" t="s">
        <v>272</v>
      </c>
      <c r="B42" s="286">
        <f>COS(Q41)*Q32*G12^2-$G12*$C12*$Q32*COS($C14-$G14+$Q41)</f>
        <v>-0.73808720751231505</v>
      </c>
      <c r="C42" s="287"/>
      <c r="D42" s="287"/>
      <c r="E42" s="285" t="s">
        <v>273</v>
      </c>
      <c r="F42" s="286">
        <f>SIN(Q41)*Q32*G12^2-$G12*$C12*$Q32*SIN($C14-$G14+$Q41)</f>
        <v>-5.0635125760390309E-2</v>
      </c>
      <c r="G42" s="287"/>
      <c r="H42" s="288"/>
      <c r="I42" s="26"/>
      <c r="J42" s="32"/>
      <c r="K42" s="32"/>
      <c r="L42" s="32"/>
      <c r="M42" s="220"/>
      <c r="N42" s="29"/>
      <c r="O42" s="230">
        <v>7</v>
      </c>
      <c r="P42" s="46">
        <f t="shared" si="2"/>
        <v>-1.4711276813758705</v>
      </c>
      <c r="Q42" s="32">
        <f t="shared" si="2"/>
        <v>0</v>
      </c>
      <c r="R42" s="32">
        <f t="shared" si="2"/>
        <v>0</v>
      </c>
      <c r="S42" s="32">
        <f t="shared" si="2"/>
        <v>-1.4711276776040647</v>
      </c>
      <c r="T42" s="32">
        <f t="shared" si="2"/>
        <v>0</v>
      </c>
      <c r="U42" s="32">
        <f t="shared" si="2"/>
        <v>0</v>
      </c>
      <c r="V42" s="32">
        <f t="shared" si="2"/>
        <v>-1.4711276731912637</v>
      </c>
      <c r="W42" s="220">
        <f t="shared" si="2"/>
        <v>-1.4711276765039547</v>
      </c>
    </row>
    <row r="43" spans="1:23" ht="13.5" thickBot="1">
      <c r="A43" s="285" t="s">
        <v>274</v>
      </c>
      <c r="B43" s="292">
        <f>COS(R41)*R32*G12^2-$G12*$D12*$R32*COS($D14-$G14+$R41)</f>
        <v>-1.1088217419637996</v>
      </c>
      <c r="C43" s="287" t="s">
        <v>232</v>
      </c>
      <c r="D43" s="287" t="s">
        <v>232</v>
      </c>
      <c r="E43" s="285" t="s">
        <v>275</v>
      </c>
      <c r="F43" s="286">
        <f>SIN(R41)*R32*G12^2-$G12*$D12*$R32*SIN($D14-$G14+$R41)</f>
        <v>-4.7714212558222613E-2</v>
      </c>
      <c r="G43" s="287"/>
      <c r="H43" s="288"/>
      <c r="I43" s="26"/>
      <c r="J43" s="32"/>
      <c r="K43" s="32"/>
      <c r="L43" s="32"/>
      <c r="M43" s="220"/>
      <c r="N43" s="29"/>
      <c r="O43" s="230">
        <v>8</v>
      </c>
      <c r="P43" s="79">
        <f t="shared" si="2"/>
        <v>0</v>
      </c>
      <c r="Q43" s="248">
        <f t="shared" si="2"/>
        <v>0</v>
      </c>
      <c r="R43" s="248">
        <f t="shared" si="2"/>
        <v>-1.4711276842047247</v>
      </c>
      <c r="S43" s="248">
        <f t="shared" si="2"/>
        <v>0</v>
      </c>
      <c r="T43" s="248">
        <f t="shared" si="2"/>
        <v>0</v>
      </c>
      <c r="U43" s="248">
        <f t="shared" si="2"/>
        <v>-1.471127677132589</v>
      </c>
      <c r="V43" s="248">
        <f t="shared" si="2"/>
        <v>-1.4711276765039547</v>
      </c>
      <c r="W43" s="80">
        <f t="shared" si="2"/>
        <v>-1.4711276732036245</v>
      </c>
    </row>
    <row r="44" spans="1:23" ht="13.5" thickBot="1">
      <c r="A44" s="285" t="s">
        <v>276</v>
      </c>
      <c r="B44" s="286">
        <f>COS(W41)*W32*G12^2-$G12*$I12*$W32*COS($I14-$G14+$W41)</f>
        <v>-1.1530910515366775</v>
      </c>
      <c r="C44" s="287" t="s">
        <v>229</v>
      </c>
      <c r="D44" s="287">
        <f>SUM(B42:B44)</f>
        <v>-3.0000000010127921</v>
      </c>
      <c r="E44" s="285" t="s">
        <v>277</v>
      </c>
      <c r="F44" s="286">
        <f>SIN(W41)*W32*G12^2-$G12*$I12*$W32*SIN($I14-$G14+$W41)</f>
        <v>-2.6386972594188762E-2</v>
      </c>
      <c r="G44" s="287" t="s">
        <v>45</v>
      </c>
      <c r="H44" s="288">
        <f>SUM(F42:F44)</f>
        <v>-0.12473631091280168</v>
      </c>
      <c r="I44" s="32"/>
      <c r="J44" s="32"/>
      <c r="K44" s="32"/>
      <c r="L44" s="32"/>
      <c r="M44" s="220"/>
      <c r="N44" s="29"/>
      <c r="O44" s="230"/>
      <c r="P44" s="29">
        <v>1</v>
      </c>
      <c r="Q44" s="29">
        <v>2</v>
      </c>
      <c r="R44" s="29">
        <v>3</v>
      </c>
      <c r="S44" s="29">
        <v>4</v>
      </c>
      <c r="T44" s="29">
        <v>5</v>
      </c>
      <c r="U44" s="29">
        <v>6</v>
      </c>
      <c r="V44" s="29">
        <v>7</v>
      </c>
      <c r="W44" s="29">
        <v>8</v>
      </c>
    </row>
    <row r="45" spans="1:23">
      <c r="A45" s="273" t="s">
        <v>278</v>
      </c>
      <c r="B45" s="276">
        <f>COS(P42)*P33*H12^2-H12*B12*P33*COS(B14-H14+P42)</f>
        <v>-0.85451626425947946</v>
      </c>
      <c r="C45" s="275"/>
      <c r="D45" s="275"/>
      <c r="E45" s="273" t="s">
        <v>279</v>
      </c>
      <c r="F45" s="276">
        <f>SIN(P42)*P33*H12^2-H12*B12*P33*SIN(B14-H14+P42)</f>
        <v>-8.177586587579988E-2</v>
      </c>
      <c r="G45" s="275"/>
      <c r="H45" s="274"/>
      <c r="I45" s="32"/>
      <c r="J45" s="32"/>
      <c r="K45" s="32"/>
      <c r="L45" s="32"/>
      <c r="M45" s="220"/>
      <c r="N45" s="29"/>
      <c r="O45" s="29"/>
      <c r="W45" s="29"/>
    </row>
    <row r="46" spans="1:23">
      <c r="A46" s="277" t="s">
        <v>280</v>
      </c>
      <c r="B46" s="278">
        <f>COS(S42)*S33*H12^2-H12*E12*S33*COS(E14-H14+S42)</f>
        <v>-0.71735413313079421</v>
      </c>
      <c r="C46" s="279"/>
      <c r="D46" s="279"/>
      <c r="E46" s="277" t="s">
        <v>281</v>
      </c>
      <c r="F46" s="278">
        <f>SIN(S42)*S33*H12^2-H12*E12*S33*SIN(E14-H14+S42)</f>
        <v>-0.10299763217964752</v>
      </c>
      <c r="G46" s="279"/>
      <c r="H46" s="280"/>
      <c r="I46" s="32"/>
      <c r="J46" s="32"/>
      <c r="K46" s="32"/>
      <c r="L46" s="32"/>
      <c r="M46" s="220"/>
      <c r="N46" s="29"/>
      <c r="O46" s="29"/>
      <c r="W46" s="29"/>
    </row>
    <row r="47" spans="1:23" ht="13.5" thickBot="1">
      <c r="A47" s="281" t="s">
        <v>282</v>
      </c>
      <c r="B47" s="282">
        <f>COS(W42)*W33*H12^2-H12*I12*W33*COS(I14-H14+W42)</f>
        <v>-0.52812959838544149</v>
      </c>
      <c r="C47" s="283" t="s">
        <v>230</v>
      </c>
      <c r="D47" s="283">
        <f>SUM(B45:B47)</f>
        <v>-2.0999999957757152</v>
      </c>
      <c r="E47" s="281" t="s">
        <v>283</v>
      </c>
      <c r="F47" s="282">
        <f>SIN(W42)*W33*H12^2-H12*I12*W33*SIN(I14-H14+W42)</f>
        <v>-3.5226501683958134E-2</v>
      </c>
      <c r="G47" s="283" t="s">
        <v>234</v>
      </c>
      <c r="H47" s="284">
        <f>SUM(F45:F47)</f>
        <v>-0.21999999973940554</v>
      </c>
      <c r="I47" s="32"/>
      <c r="J47" s="32"/>
      <c r="K47" s="32"/>
      <c r="L47" s="32"/>
      <c r="M47" s="220"/>
      <c r="N47" s="29"/>
      <c r="O47" s="29"/>
      <c r="W47" s="29"/>
    </row>
    <row r="48" spans="1:23">
      <c r="A48" s="293" t="s">
        <v>284</v>
      </c>
      <c r="B48" s="294">
        <f>COS(R43)*R34*I12^2-I12*D12*R34*COS(D14-I14+R43)</f>
        <v>-0.19950262577439015</v>
      </c>
      <c r="C48" s="295"/>
      <c r="D48" s="295"/>
      <c r="E48" s="293" t="s">
        <v>285</v>
      </c>
      <c r="F48" s="294">
        <f>SIN(R43)*R34*I12^2-I12*D12*R34*SIN(D14-I14+R43)</f>
        <v>-9.0458291377810696E-3</v>
      </c>
      <c r="G48" s="295"/>
      <c r="H48" s="296"/>
      <c r="I48" s="32"/>
      <c r="J48" s="32"/>
      <c r="K48" s="32"/>
      <c r="L48" s="32"/>
      <c r="M48" s="220"/>
      <c r="N48" s="29"/>
      <c r="O48" s="29"/>
      <c r="W48" s="29"/>
    </row>
    <row r="49" spans="1:23">
      <c r="A49" s="285" t="s">
        <v>286</v>
      </c>
      <c r="B49" s="286">
        <f>COS(U43)*U34*I12^2-I12*G12*U34*COS(G14-I14+U43)</f>
        <v>1.1566692951275797</v>
      </c>
      <c r="C49" s="287"/>
      <c r="D49" s="287"/>
      <c r="E49" s="285" t="s">
        <v>287</v>
      </c>
      <c r="F49" s="286">
        <f>SIN(U43)*U34*I12^2-I12*G12*U34*SIN(G14-I14+U43)</f>
        <v>-9.3954643371887414E-3</v>
      </c>
      <c r="G49" s="287"/>
      <c r="H49" s="288"/>
      <c r="I49" s="32"/>
      <c r="J49" s="32"/>
      <c r="K49" s="32"/>
      <c r="L49" s="32"/>
      <c r="M49" s="220"/>
      <c r="N49" s="29"/>
      <c r="O49" s="29"/>
      <c r="W49" s="29"/>
    </row>
    <row r="50" spans="1:23" ht="13.5" thickBot="1">
      <c r="A50" s="297" t="s">
        <v>288</v>
      </c>
      <c r="B50" s="298">
        <f>COS(V43)*V34*I12^2-I12*H12*V34*COS(H14-I14+V43)</f>
        <v>0.52871285324750872</v>
      </c>
      <c r="C50" s="299" t="s">
        <v>231</v>
      </c>
      <c r="D50" s="299">
        <f>SUM(B48:B50)</f>
        <v>1.4858795226006982</v>
      </c>
      <c r="E50" s="297" t="s">
        <v>289</v>
      </c>
      <c r="F50" s="298">
        <f>SIN(V43)*V34*I12^2-I12*H12*V34*SIN(H14-I14+V43)</f>
        <v>2.9393952933673972E-2</v>
      </c>
      <c r="G50" s="299" t="s">
        <v>235</v>
      </c>
      <c r="H50" s="300">
        <f>SUM(F48:F50)</f>
        <v>1.0952659458704161E-2</v>
      </c>
      <c r="I50" s="32"/>
      <c r="J50" s="32"/>
      <c r="K50" s="32"/>
      <c r="L50" s="32"/>
      <c r="M50" s="220"/>
      <c r="N50" s="29"/>
      <c r="O50" s="29"/>
      <c r="W50" s="29"/>
    </row>
    <row r="51" spans="1:23" ht="13.5" thickBot="1">
      <c r="A51" s="79"/>
      <c r="B51" s="248"/>
      <c r="C51" s="248"/>
      <c r="D51" s="248"/>
      <c r="E51" s="248"/>
      <c r="F51" s="248"/>
      <c r="G51" s="248"/>
      <c r="H51" s="248"/>
      <c r="I51" s="248"/>
      <c r="J51" s="248"/>
      <c r="K51" s="248"/>
      <c r="L51" s="248"/>
      <c r="M51" s="80"/>
      <c r="N51" s="29"/>
      <c r="O51" s="29"/>
      <c r="W51" s="29"/>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3"/>
  <sheetViews>
    <sheetView topLeftCell="A76" workbookViewId="0"/>
  </sheetViews>
  <sheetFormatPr baseColWidth="10" defaultRowHeight="12.75"/>
  <cols>
    <col min="2" max="12" width="11.140625" customWidth="1"/>
    <col min="13" max="13" width="2.28515625" customWidth="1"/>
  </cols>
  <sheetData>
    <row r="1" spans="1:23" ht="18">
      <c r="A1" s="216"/>
      <c r="B1" s="217"/>
      <c r="C1" s="217"/>
      <c r="D1" s="217"/>
      <c r="E1" s="217"/>
      <c r="F1" s="219" t="s">
        <v>343</v>
      </c>
      <c r="G1" s="219"/>
      <c r="H1" s="219"/>
      <c r="I1" s="20"/>
      <c r="J1" s="217"/>
      <c r="K1" s="217"/>
      <c r="L1" s="217"/>
      <c r="M1" s="34"/>
      <c r="N1" s="29"/>
      <c r="O1" s="29"/>
      <c r="P1" s="29"/>
      <c r="Q1" s="29"/>
      <c r="R1" s="29"/>
      <c r="S1" s="29"/>
      <c r="T1" s="29"/>
      <c r="U1" s="29"/>
      <c r="V1" s="29"/>
      <c r="W1" s="29"/>
    </row>
    <row r="2" spans="1:23">
      <c r="A2" s="46" t="s">
        <v>291</v>
      </c>
      <c r="B2" s="32">
        <v>1</v>
      </c>
      <c r="C2" s="32">
        <v>2</v>
      </c>
      <c r="D2" s="32">
        <v>3</v>
      </c>
      <c r="E2" s="32">
        <v>4</v>
      </c>
      <c r="F2" s="32">
        <v>5</v>
      </c>
      <c r="G2" s="32">
        <v>6</v>
      </c>
      <c r="H2" s="32">
        <v>7</v>
      </c>
      <c r="I2" s="32">
        <v>8</v>
      </c>
      <c r="J2" s="32"/>
      <c r="K2" s="58"/>
      <c r="L2" s="32"/>
      <c r="M2" s="220"/>
      <c r="N2" s="29"/>
      <c r="O2" s="29"/>
      <c r="P2" s="29"/>
      <c r="Q2" s="29"/>
      <c r="R2" s="29"/>
      <c r="S2" s="29"/>
      <c r="T2" s="29"/>
      <c r="U2" s="29"/>
      <c r="V2" s="29"/>
      <c r="W2" s="29"/>
    </row>
    <row r="3" spans="1:23" ht="13.5" thickBot="1">
      <c r="A3" s="46"/>
      <c r="B3" s="32"/>
      <c r="C3" s="58" t="s">
        <v>441</v>
      </c>
      <c r="D3" s="32"/>
      <c r="E3" s="32"/>
      <c r="F3" s="32"/>
      <c r="G3" s="32"/>
      <c r="H3" s="32"/>
      <c r="I3" s="32"/>
      <c r="J3" s="32"/>
      <c r="K3" s="32"/>
      <c r="L3" s="32"/>
      <c r="M3" s="220"/>
      <c r="N3" s="29"/>
      <c r="O3" s="29"/>
      <c r="P3" s="29"/>
      <c r="Q3" s="29"/>
      <c r="R3" s="29"/>
      <c r="S3" s="29"/>
      <c r="T3" s="29"/>
      <c r="U3" s="29"/>
      <c r="V3" s="29"/>
      <c r="W3" s="29"/>
    </row>
    <row r="4" spans="1:23" ht="13.5" thickBot="1">
      <c r="A4" s="46" t="s">
        <v>210</v>
      </c>
      <c r="B4" s="307">
        <v>50</v>
      </c>
      <c r="C4" s="222">
        <v>0</v>
      </c>
      <c r="D4" s="222">
        <v>22</v>
      </c>
      <c r="E4" s="222">
        <v>0</v>
      </c>
      <c r="F4" s="222">
        <v>40</v>
      </c>
      <c r="G4" s="222">
        <v>35</v>
      </c>
      <c r="H4" s="222">
        <v>0</v>
      </c>
      <c r="I4" s="223">
        <v>32</v>
      </c>
      <c r="J4" s="32"/>
      <c r="K4" s="32"/>
      <c r="L4" s="32"/>
      <c r="M4" s="220"/>
      <c r="N4" s="29"/>
      <c r="O4" s="29"/>
      <c r="P4" s="29"/>
      <c r="Q4" s="29" t="s">
        <v>211</v>
      </c>
      <c r="R4" s="29"/>
      <c r="S4" s="29"/>
      <c r="T4" s="29"/>
      <c r="U4" s="29"/>
      <c r="V4" s="29"/>
      <c r="W4" s="29"/>
    </row>
    <row r="5" spans="1:23" ht="13.5" thickBot="1">
      <c r="A5" s="224" t="s">
        <v>3</v>
      </c>
      <c r="B5" s="225">
        <v>4</v>
      </c>
      <c r="C5" s="222">
        <v>0</v>
      </c>
      <c r="D5" s="226">
        <v>3.5</v>
      </c>
      <c r="E5" s="222">
        <v>0</v>
      </c>
      <c r="F5" s="226">
        <v>2.8</v>
      </c>
      <c r="G5" s="226">
        <v>2</v>
      </c>
      <c r="H5" s="222">
        <v>0</v>
      </c>
      <c r="I5" s="227">
        <v>3</v>
      </c>
      <c r="J5" s="228" t="s">
        <v>299</v>
      </c>
      <c r="K5" s="229"/>
      <c r="L5" s="32"/>
      <c r="M5" s="220"/>
      <c r="N5" s="29"/>
      <c r="O5" s="230"/>
      <c r="P5" s="29">
        <v>1</v>
      </c>
      <c r="Q5" s="29">
        <v>2</v>
      </c>
      <c r="R5" s="29">
        <v>3</v>
      </c>
      <c r="S5" s="29">
        <v>4</v>
      </c>
      <c r="T5" s="29">
        <v>5</v>
      </c>
      <c r="U5" s="29">
        <v>6</v>
      </c>
      <c r="V5" s="29">
        <v>7</v>
      </c>
      <c r="W5" s="29">
        <v>8</v>
      </c>
    </row>
    <row r="6" spans="1:23">
      <c r="A6" s="231"/>
      <c r="B6" s="229"/>
      <c r="C6" s="229"/>
      <c r="D6" s="229"/>
      <c r="E6" s="229"/>
      <c r="F6" s="229"/>
      <c r="G6" s="229"/>
      <c r="H6" s="229"/>
      <c r="I6" s="229"/>
      <c r="J6" s="229"/>
      <c r="K6" s="229"/>
      <c r="L6" s="32"/>
      <c r="M6" s="220"/>
      <c r="N6" s="29"/>
      <c r="O6" s="230">
        <v>1</v>
      </c>
      <c r="P6" s="216">
        <f>-SUM(Q6:W6)</f>
        <v>54</v>
      </c>
      <c r="Q6" s="217">
        <v>-20</v>
      </c>
      <c r="R6" s="217">
        <v>0</v>
      </c>
      <c r="S6" s="217">
        <v>0</v>
      </c>
      <c r="T6" s="217">
        <v>-20</v>
      </c>
      <c r="U6" s="217">
        <v>0</v>
      </c>
      <c r="V6" s="217">
        <v>-14</v>
      </c>
      <c r="W6" s="34">
        <v>0</v>
      </c>
    </row>
    <row r="7" spans="1:23" ht="13.5" thickBot="1">
      <c r="A7" s="46"/>
      <c r="B7" s="229"/>
      <c r="C7" s="229"/>
      <c r="D7" s="58" t="s">
        <v>297</v>
      </c>
      <c r="E7" s="229"/>
      <c r="F7" s="229"/>
      <c r="G7" s="229"/>
      <c r="H7" s="229"/>
      <c r="I7" s="229"/>
      <c r="J7" s="32"/>
      <c r="K7" s="32"/>
      <c r="L7" s="32"/>
      <c r="M7" s="220"/>
      <c r="N7" s="29"/>
      <c r="O7" s="230">
        <v>2</v>
      </c>
      <c r="P7" s="46">
        <v>-20</v>
      </c>
      <c r="Q7" s="32">
        <f>-(P7+R7+S7+T7+U7+V7+W7)</f>
        <v>78</v>
      </c>
      <c r="R7" s="32">
        <v>-15</v>
      </c>
      <c r="S7" s="32">
        <v>0</v>
      </c>
      <c r="T7" s="32">
        <v>-25</v>
      </c>
      <c r="U7" s="32">
        <v>-18</v>
      </c>
      <c r="V7" s="32">
        <v>0</v>
      </c>
      <c r="W7" s="220">
        <v>0</v>
      </c>
    </row>
    <row r="8" spans="1:23" ht="13.5" thickBot="1">
      <c r="A8" s="224" t="s">
        <v>3</v>
      </c>
      <c r="B8" s="235">
        <v>1</v>
      </c>
      <c r="C8" s="236">
        <v>1.5</v>
      </c>
      <c r="D8" s="237">
        <v>1.7</v>
      </c>
      <c r="E8" s="236">
        <v>0.5</v>
      </c>
      <c r="F8" s="237">
        <v>0</v>
      </c>
      <c r="G8" s="237">
        <v>3</v>
      </c>
      <c r="H8" s="236">
        <v>2.1</v>
      </c>
      <c r="I8" s="238">
        <v>0</v>
      </c>
      <c r="J8" s="239" t="s">
        <v>445</v>
      </c>
      <c r="K8" s="34"/>
      <c r="L8" s="32"/>
      <c r="M8" s="240"/>
      <c r="N8" s="29"/>
      <c r="O8" s="230">
        <v>3</v>
      </c>
      <c r="P8" s="46">
        <v>0</v>
      </c>
      <c r="Q8" s="32">
        <v>-15</v>
      </c>
      <c r="R8" s="32">
        <f>-SUM(S8:W8)-SUM(P8:Q8)</f>
        <v>86</v>
      </c>
      <c r="S8" s="32">
        <v>-40</v>
      </c>
      <c r="T8" s="32">
        <v>0</v>
      </c>
      <c r="U8" s="32">
        <v>-21</v>
      </c>
      <c r="V8" s="32">
        <v>0</v>
      </c>
      <c r="W8" s="220">
        <v>-10</v>
      </c>
    </row>
    <row r="9" spans="1:23" ht="13.5" thickBot="1">
      <c r="A9" s="241" t="s">
        <v>214</v>
      </c>
      <c r="B9" s="225">
        <v>-0.2</v>
      </c>
      <c r="C9" s="222">
        <v>0.1</v>
      </c>
      <c r="D9" s="226">
        <v>0.25</v>
      </c>
      <c r="E9" s="222">
        <v>-0.1</v>
      </c>
      <c r="F9" s="226">
        <v>0</v>
      </c>
      <c r="G9" s="226">
        <v>0.1</v>
      </c>
      <c r="H9" s="222">
        <v>0.22</v>
      </c>
      <c r="I9" s="227">
        <v>0</v>
      </c>
      <c r="J9" s="228" t="s">
        <v>446</v>
      </c>
      <c r="K9" s="80"/>
      <c r="L9" s="32"/>
      <c r="M9" s="220"/>
      <c r="N9" s="29"/>
      <c r="O9" s="230">
        <v>4</v>
      </c>
      <c r="P9" s="46">
        <v>0</v>
      </c>
      <c r="Q9" s="32">
        <v>0</v>
      </c>
      <c r="R9" s="32">
        <v>-40</v>
      </c>
      <c r="S9" s="32">
        <f>-SUM(T9:W9)-SUM(P9:R9)</f>
        <v>90</v>
      </c>
      <c r="T9" s="32">
        <v>-20</v>
      </c>
      <c r="U9" s="32">
        <v>0</v>
      </c>
      <c r="V9" s="32">
        <v>-30</v>
      </c>
      <c r="W9" s="220">
        <v>0</v>
      </c>
    </row>
    <row r="10" spans="1:23" ht="14.25">
      <c r="A10" s="46"/>
      <c r="B10" s="32"/>
      <c r="C10" s="32"/>
      <c r="D10" s="242" t="s">
        <v>316</v>
      </c>
      <c r="E10" s="243"/>
      <c r="F10" s="32"/>
      <c r="G10" s="32"/>
      <c r="H10" s="32"/>
      <c r="I10" s="32"/>
      <c r="J10" s="32"/>
      <c r="K10" s="32"/>
      <c r="L10" s="32"/>
      <c r="M10" s="220"/>
      <c r="N10" s="29"/>
      <c r="O10" s="230">
        <v>5</v>
      </c>
      <c r="P10" s="46">
        <v>-20</v>
      </c>
      <c r="Q10" s="32">
        <v>-25</v>
      </c>
      <c r="R10" s="32">
        <v>0</v>
      </c>
      <c r="S10" s="32">
        <v>-20</v>
      </c>
      <c r="T10" s="32">
        <f>-SUM(P10:S10)+SUM(U10:W10)</f>
        <v>65</v>
      </c>
      <c r="U10" s="32">
        <v>0</v>
      </c>
      <c r="V10" s="32">
        <v>0</v>
      </c>
      <c r="W10" s="220">
        <v>0</v>
      </c>
    </row>
    <row r="11" spans="1:23" ht="16.5" thickBot="1">
      <c r="A11" s="46"/>
      <c r="B11" s="32" t="s">
        <v>215</v>
      </c>
      <c r="C11" s="32" t="s">
        <v>216</v>
      </c>
      <c r="D11" s="32" t="s">
        <v>217</v>
      </c>
      <c r="E11" s="32" t="s">
        <v>218</v>
      </c>
      <c r="F11" s="32" t="s">
        <v>219</v>
      </c>
      <c r="G11" s="32" t="s">
        <v>220</v>
      </c>
      <c r="H11" s="32" t="s">
        <v>221</v>
      </c>
      <c r="I11" s="32" t="s">
        <v>222</v>
      </c>
      <c r="J11" s="32"/>
      <c r="K11" s="32"/>
      <c r="L11" s="32"/>
      <c r="M11" s="220"/>
      <c r="N11" s="29"/>
      <c r="O11" s="230">
        <v>6</v>
      </c>
      <c r="P11" s="46">
        <v>0</v>
      </c>
      <c r="Q11" s="32">
        <v>-18</v>
      </c>
      <c r="R11" s="32">
        <v>-21</v>
      </c>
      <c r="S11" s="32">
        <v>0</v>
      </c>
      <c r="T11" s="32">
        <v>0</v>
      </c>
      <c r="U11" s="32">
        <f>-SUM(P11:T11)-SUM(V11:W11)</f>
        <v>74</v>
      </c>
      <c r="V11" s="32">
        <v>0</v>
      </c>
      <c r="W11" s="220">
        <v>-35</v>
      </c>
    </row>
    <row r="12" spans="1:23" ht="13.5" thickBot="1">
      <c r="A12" s="46"/>
      <c r="B12" s="244">
        <v>1.0262927335207079</v>
      </c>
      <c r="C12" s="244">
        <v>1.0275244384287696</v>
      </c>
      <c r="D12" s="244">
        <v>1.03</v>
      </c>
      <c r="E12" s="244">
        <v>1.0275571307874662</v>
      </c>
      <c r="F12" s="244">
        <v>1.0293953204041248</v>
      </c>
      <c r="G12" s="244">
        <v>1.0282178702358822</v>
      </c>
      <c r="H12" s="244">
        <v>1.0282378222066113</v>
      </c>
      <c r="I12" s="245">
        <v>1.03</v>
      </c>
      <c r="J12" s="246" t="s">
        <v>447</v>
      </c>
      <c r="K12" s="74"/>
      <c r="L12" s="32"/>
      <c r="M12" s="220"/>
      <c r="N12" s="29"/>
      <c r="O12" s="230">
        <v>7</v>
      </c>
      <c r="P12" s="46">
        <v>-14</v>
      </c>
      <c r="Q12" s="32">
        <v>0</v>
      </c>
      <c r="R12" s="32">
        <v>0</v>
      </c>
      <c r="S12" s="32">
        <v>-30</v>
      </c>
      <c r="T12" s="32">
        <v>0</v>
      </c>
      <c r="U12" s="32">
        <v>0</v>
      </c>
      <c r="V12" s="32">
        <f>-W12-SUM(P12:U12)</f>
        <v>89</v>
      </c>
      <c r="W12" s="220">
        <v>-45</v>
      </c>
    </row>
    <row r="13" spans="1:23" ht="16.5" thickBot="1">
      <c r="A13" s="68"/>
      <c r="B13" s="247" t="s">
        <v>330</v>
      </c>
      <c r="C13" s="247" t="s">
        <v>331</v>
      </c>
      <c r="D13" s="247" t="s">
        <v>332</v>
      </c>
      <c r="E13" s="247" t="s">
        <v>333</v>
      </c>
      <c r="F13" s="247" t="s">
        <v>334</v>
      </c>
      <c r="G13" s="247" t="s">
        <v>335</v>
      </c>
      <c r="H13" s="247" t="s">
        <v>336</v>
      </c>
      <c r="I13" s="247" t="s">
        <v>337</v>
      </c>
      <c r="J13" s="32"/>
      <c r="K13" s="32"/>
      <c r="L13" s="32"/>
      <c r="M13" s="220"/>
      <c r="N13" s="29"/>
      <c r="O13" s="230">
        <v>8</v>
      </c>
      <c r="P13" s="79">
        <v>0</v>
      </c>
      <c r="Q13" s="248">
        <v>0</v>
      </c>
      <c r="R13" s="248">
        <v>-10</v>
      </c>
      <c r="S13" s="248">
        <v>0</v>
      </c>
      <c r="T13" s="248">
        <v>0</v>
      </c>
      <c r="U13" s="248">
        <v>-35</v>
      </c>
      <c r="V13" s="248">
        <v>-45</v>
      </c>
      <c r="W13" s="80">
        <f>-SUM(P13:V13)</f>
        <v>90</v>
      </c>
    </row>
    <row r="14" spans="1:23" ht="13.5" thickBot="1">
      <c r="A14" s="46"/>
      <c r="B14" s="244">
        <v>-5.450123077341789E-2</v>
      </c>
      <c r="C14" s="249">
        <v>-4.7630744392689162E-2</v>
      </c>
      <c r="D14" s="249">
        <v>-8.0122325308546842E-3</v>
      </c>
      <c r="E14" s="249">
        <v>-2.7486297671025839E-2</v>
      </c>
      <c r="F14" s="249">
        <v>-2.4570282334204895E-2</v>
      </c>
      <c r="G14" s="249">
        <v>-2.6520846633728744E-2</v>
      </c>
      <c r="H14" s="249">
        <v>-4.0135381402949061E-2</v>
      </c>
      <c r="I14" s="250">
        <v>0</v>
      </c>
      <c r="J14" s="251" t="s">
        <v>320</v>
      </c>
      <c r="K14" s="32"/>
      <c r="L14" s="32"/>
      <c r="M14" s="220"/>
      <c r="N14" s="29"/>
      <c r="O14" s="29"/>
      <c r="P14" s="29"/>
      <c r="Q14" s="29"/>
      <c r="R14" s="29"/>
      <c r="S14" s="29"/>
      <c r="T14" s="29"/>
      <c r="U14" s="29"/>
      <c r="V14" s="29"/>
      <c r="W14" s="29"/>
    </row>
    <row r="15" spans="1:23" ht="13.5" thickBot="1">
      <c r="A15" s="46"/>
      <c r="B15" s="32"/>
      <c r="C15" s="32"/>
      <c r="D15" s="32"/>
      <c r="E15" s="32"/>
      <c r="F15" s="32"/>
      <c r="G15" s="32"/>
      <c r="H15" s="32"/>
      <c r="I15" s="32"/>
      <c r="J15" s="32"/>
      <c r="K15" s="32"/>
      <c r="L15" s="252"/>
      <c r="M15" s="220"/>
      <c r="N15" s="29"/>
      <c r="O15" s="29"/>
      <c r="P15" s="29"/>
      <c r="Q15" s="29" t="s">
        <v>223</v>
      </c>
      <c r="R15" s="29"/>
      <c r="S15" s="29"/>
      <c r="T15" s="29"/>
      <c r="U15" s="29"/>
      <c r="V15" s="29"/>
      <c r="W15" s="29"/>
    </row>
    <row r="16" spans="1:23" ht="16.5" thickBot="1">
      <c r="A16" s="253" t="s">
        <v>442</v>
      </c>
      <c r="B16" s="254"/>
      <c r="C16" s="254"/>
      <c r="D16" s="32"/>
      <c r="E16" s="255" t="s">
        <v>303</v>
      </c>
      <c r="F16" s="37"/>
      <c r="G16" s="33" t="s">
        <v>321</v>
      </c>
      <c r="H16" s="256" t="s">
        <v>304</v>
      </c>
      <c r="I16" s="32"/>
      <c r="J16" s="233" t="s">
        <v>292</v>
      </c>
      <c r="K16" s="234"/>
      <c r="L16" s="305">
        <f>B19*B4+D19*D4+F19*F4+G19*G4+I19*I4</f>
        <v>295.81584371949543</v>
      </c>
      <c r="M16" s="220"/>
      <c r="N16" s="29">
        <v>295.81584372006296</v>
      </c>
      <c r="O16" s="230">
        <v>1</v>
      </c>
      <c r="P16" s="216">
        <f t="shared" ref="P16:W23" si="0">P6/10</f>
        <v>5.4</v>
      </c>
      <c r="Q16" s="217">
        <f t="shared" si="0"/>
        <v>-2</v>
      </c>
      <c r="R16" s="217">
        <f t="shared" si="0"/>
        <v>0</v>
      </c>
      <c r="S16" s="217">
        <f t="shared" si="0"/>
        <v>0</v>
      </c>
      <c r="T16" s="217">
        <f t="shared" si="0"/>
        <v>-2</v>
      </c>
      <c r="U16" s="217">
        <f t="shared" si="0"/>
        <v>0</v>
      </c>
      <c r="V16" s="217">
        <f t="shared" si="0"/>
        <v>-1.4</v>
      </c>
      <c r="W16" s="34">
        <f t="shared" si="0"/>
        <v>0</v>
      </c>
    </row>
    <row r="17" spans="1:23" ht="13.5" thickBot="1">
      <c r="A17" s="39" t="s">
        <v>295</v>
      </c>
      <c r="B17" s="229"/>
      <c r="C17" s="229"/>
      <c r="D17" s="32"/>
      <c r="E17" s="306">
        <f>SUM(B19:I19)</f>
        <v>9.8203960929873269</v>
      </c>
      <c r="F17" s="83"/>
      <c r="G17" s="35">
        <f>E17-H17</f>
        <v>2.0396092987326142E-2</v>
      </c>
      <c r="H17" s="35">
        <f>SUM(B8:I8)</f>
        <v>9.8000000000000007</v>
      </c>
      <c r="I17" s="229"/>
      <c r="J17" s="258"/>
      <c r="K17" s="229"/>
      <c r="L17" s="32"/>
      <c r="M17" s="220"/>
      <c r="N17" s="29"/>
      <c r="O17" s="230">
        <v>2</v>
      </c>
      <c r="P17" s="46">
        <f t="shared" si="0"/>
        <v>-2</v>
      </c>
      <c r="Q17" s="32">
        <f t="shared" si="0"/>
        <v>7.8</v>
      </c>
      <c r="R17" s="32">
        <f t="shared" si="0"/>
        <v>-1.5</v>
      </c>
      <c r="S17" s="32">
        <f t="shared" si="0"/>
        <v>0</v>
      </c>
      <c r="T17" s="32">
        <f t="shared" si="0"/>
        <v>-2.5</v>
      </c>
      <c r="U17" s="32">
        <f t="shared" si="0"/>
        <v>-1.8</v>
      </c>
      <c r="V17" s="32">
        <f t="shared" si="0"/>
        <v>0</v>
      </c>
      <c r="W17" s="220">
        <f t="shared" si="0"/>
        <v>0</v>
      </c>
    </row>
    <row r="18" spans="1:23" ht="13.5" thickBot="1">
      <c r="A18" s="46"/>
      <c r="B18" s="32" t="s">
        <v>224</v>
      </c>
      <c r="C18" s="32" t="s">
        <v>225</v>
      </c>
      <c r="D18" s="32" t="s">
        <v>226</v>
      </c>
      <c r="E18" s="32" t="s">
        <v>227</v>
      </c>
      <c r="F18" s="32" t="s">
        <v>228</v>
      </c>
      <c r="G18" s="32" t="s">
        <v>229</v>
      </c>
      <c r="H18" s="32" t="s">
        <v>230</v>
      </c>
      <c r="I18" s="32" t="s">
        <v>231</v>
      </c>
      <c r="J18" s="32"/>
      <c r="K18" s="32"/>
      <c r="L18" s="229"/>
      <c r="M18" s="220"/>
      <c r="N18" s="29"/>
      <c r="O18" s="230">
        <v>3</v>
      </c>
      <c r="P18" s="46">
        <f t="shared" si="0"/>
        <v>0</v>
      </c>
      <c r="Q18" s="32">
        <f t="shared" si="0"/>
        <v>-1.5</v>
      </c>
      <c r="R18" s="32">
        <f t="shared" si="0"/>
        <v>8.6</v>
      </c>
      <c r="S18" s="32">
        <f t="shared" si="0"/>
        <v>-4</v>
      </c>
      <c r="T18" s="32">
        <f t="shared" si="0"/>
        <v>0</v>
      </c>
      <c r="U18" s="32">
        <f t="shared" si="0"/>
        <v>-2.1</v>
      </c>
      <c r="V18" s="32">
        <f t="shared" si="0"/>
        <v>0</v>
      </c>
      <c r="W18" s="220">
        <f t="shared" si="0"/>
        <v>-1</v>
      </c>
    </row>
    <row r="19" spans="1:23">
      <c r="A19" s="259" t="s">
        <v>232</v>
      </c>
      <c r="B19" s="260">
        <f>D32+B8</f>
        <v>6.1950444774083735E-14</v>
      </c>
      <c r="C19" s="217">
        <f>C8+D36</f>
        <v>-1.9984014443252818E-15</v>
      </c>
      <c r="D19" s="261">
        <f>D8+D40</f>
        <v>3.4999999999999742</v>
      </c>
      <c r="E19" s="217">
        <f>E8+D43</f>
        <v>-1.6431300764452317E-14</v>
      </c>
      <c r="F19" s="261">
        <f>F8+D46</f>
        <v>1.3203960929873444</v>
      </c>
      <c r="G19" s="261">
        <f>G8+D49</f>
        <v>1.9999999999999882</v>
      </c>
      <c r="H19" s="217">
        <f>H8+D52</f>
        <v>-9.3258734068513149E-15</v>
      </c>
      <c r="I19" s="262">
        <f>I8+D55</f>
        <v>2.9999999999999849</v>
      </c>
      <c r="J19" s="32"/>
      <c r="K19" s="263" t="s">
        <v>322</v>
      </c>
      <c r="L19" s="264"/>
      <c r="M19" s="220"/>
      <c r="N19" s="29"/>
      <c r="O19" s="230">
        <v>4</v>
      </c>
      <c r="P19" s="46">
        <f t="shared" si="0"/>
        <v>0</v>
      </c>
      <c r="Q19" s="32">
        <f t="shared" si="0"/>
        <v>0</v>
      </c>
      <c r="R19" s="32">
        <f t="shared" si="0"/>
        <v>-4</v>
      </c>
      <c r="S19" s="32">
        <f t="shared" si="0"/>
        <v>9</v>
      </c>
      <c r="T19" s="32">
        <f t="shared" si="0"/>
        <v>-2</v>
      </c>
      <c r="U19" s="32">
        <f t="shared" si="0"/>
        <v>0</v>
      </c>
      <c r="V19" s="32">
        <f t="shared" si="0"/>
        <v>-3</v>
      </c>
      <c r="W19" s="220">
        <f t="shared" si="0"/>
        <v>0</v>
      </c>
    </row>
    <row r="20" spans="1:23" ht="13.5" thickBot="1">
      <c r="A20" s="46"/>
      <c r="B20" s="46" t="s">
        <v>40</v>
      </c>
      <c r="C20" s="32" t="s">
        <v>41</v>
      </c>
      <c r="D20" s="32" t="s">
        <v>42</v>
      </c>
      <c r="E20" s="32" t="s">
        <v>43</v>
      </c>
      <c r="F20" s="32" t="s">
        <v>44</v>
      </c>
      <c r="G20" s="32" t="s">
        <v>45</v>
      </c>
      <c r="H20" s="32" t="s">
        <v>234</v>
      </c>
      <c r="I20" s="220" t="s">
        <v>235</v>
      </c>
      <c r="J20" s="229"/>
      <c r="K20" s="265">
        <v>1.03</v>
      </c>
      <c r="L20" s="266">
        <v>0.97</v>
      </c>
      <c r="M20" s="267"/>
      <c r="N20" s="29"/>
      <c r="O20" s="230">
        <v>5</v>
      </c>
      <c r="P20" s="46">
        <f t="shared" si="0"/>
        <v>-2</v>
      </c>
      <c r="Q20" s="32">
        <f t="shared" si="0"/>
        <v>-2.5</v>
      </c>
      <c r="R20" s="32">
        <f t="shared" si="0"/>
        <v>0</v>
      </c>
      <c r="S20" s="32">
        <f t="shared" si="0"/>
        <v>-2</v>
      </c>
      <c r="T20" s="32">
        <f t="shared" si="0"/>
        <v>6.5</v>
      </c>
      <c r="U20" s="32">
        <f t="shared" si="0"/>
        <v>0</v>
      </c>
      <c r="V20" s="32">
        <f t="shared" si="0"/>
        <v>0</v>
      </c>
      <c r="W20" s="220">
        <f t="shared" si="0"/>
        <v>0</v>
      </c>
    </row>
    <row r="21" spans="1:23" ht="13.5" thickBot="1">
      <c r="A21" s="259" t="s">
        <v>232</v>
      </c>
      <c r="B21" s="268">
        <f>B9+H32</f>
        <v>-0.19351943097070007</v>
      </c>
      <c r="C21" s="248">
        <f>C9+H36</f>
        <v>3.5887959271008185E-14</v>
      </c>
      <c r="D21" s="269">
        <f>D9+H40</f>
        <v>0.22590345007743728</v>
      </c>
      <c r="E21" s="248">
        <f>E9+H43</f>
        <v>1.4155343563970746E-15</v>
      </c>
      <c r="F21" s="269">
        <f>F9+H46</f>
        <v>-3.6076491881640749E-2</v>
      </c>
      <c r="G21" s="269">
        <f>G9+H49</f>
        <v>6.9386961961802746E-2</v>
      </c>
      <c r="H21" s="270">
        <f>H9+H52</f>
        <v>2.6006974351844292E-14</v>
      </c>
      <c r="I21" s="271">
        <f>I9+H55</f>
        <v>0.10034457352631065</v>
      </c>
      <c r="J21" s="229"/>
      <c r="K21" s="229"/>
      <c r="L21" s="32"/>
      <c r="M21" s="220"/>
      <c r="N21" s="29"/>
      <c r="O21" s="230">
        <v>6</v>
      </c>
      <c r="P21" s="46">
        <f t="shared" si="0"/>
        <v>0</v>
      </c>
      <c r="Q21" s="32">
        <f t="shared" si="0"/>
        <v>-1.8</v>
      </c>
      <c r="R21" s="32">
        <f t="shared" si="0"/>
        <v>-2.1</v>
      </c>
      <c r="S21" s="32">
        <f t="shared" si="0"/>
        <v>0</v>
      </c>
      <c r="T21" s="32">
        <f t="shared" si="0"/>
        <v>0</v>
      </c>
      <c r="U21" s="32">
        <f t="shared" si="0"/>
        <v>7.4</v>
      </c>
      <c r="V21" s="32">
        <f t="shared" si="0"/>
        <v>0</v>
      </c>
      <c r="W21" s="220">
        <f t="shared" si="0"/>
        <v>-3.5</v>
      </c>
    </row>
    <row r="22" spans="1:23" ht="16.5" thickBot="1">
      <c r="A22" s="46"/>
      <c r="B22" s="32" t="s">
        <v>338</v>
      </c>
      <c r="C22" s="32" t="s">
        <v>339</v>
      </c>
      <c r="D22" s="32" t="s">
        <v>340</v>
      </c>
      <c r="E22" s="32" t="s">
        <v>341</v>
      </c>
      <c r="F22" s="32" t="s">
        <v>342</v>
      </c>
      <c r="G22" s="32"/>
      <c r="H22" s="32"/>
      <c r="I22" s="32"/>
      <c r="J22" s="32"/>
      <c r="K22" s="58"/>
      <c r="L22" s="32"/>
      <c r="M22" s="220"/>
      <c r="N22" s="29"/>
      <c r="O22" s="230">
        <v>7</v>
      </c>
      <c r="P22" s="46">
        <f t="shared" si="0"/>
        <v>-1.4</v>
      </c>
      <c r="Q22" s="32">
        <f t="shared" si="0"/>
        <v>0</v>
      </c>
      <c r="R22" s="32">
        <f t="shared" si="0"/>
        <v>0</v>
      </c>
      <c r="S22" s="32">
        <f t="shared" si="0"/>
        <v>-3</v>
      </c>
      <c r="T22" s="32">
        <f t="shared" si="0"/>
        <v>0</v>
      </c>
      <c r="U22" s="32">
        <f t="shared" si="0"/>
        <v>0</v>
      </c>
      <c r="V22" s="32">
        <f t="shared" si="0"/>
        <v>8.9</v>
      </c>
      <c r="W22" s="220">
        <f t="shared" si="0"/>
        <v>-4.5</v>
      </c>
    </row>
    <row r="23" spans="1:23" ht="13.5" thickBot="1">
      <c r="A23" s="46"/>
      <c r="B23" s="57">
        <f>(B19^2+B21^2)^0.5</f>
        <v>0.19351943097070007</v>
      </c>
      <c r="C23" s="302">
        <f>(D19^2+D21^2)^0.5</f>
        <v>3.5072827614489124</v>
      </c>
      <c r="D23" s="302">
        <f>(F19^2+F21^2)^0.5</f>
        <v>1.3208888506012646</v>
      </c>
      <c r="E23" s="302">
        <f>(G19^2+G21^2)^0.5</f>
        <v>2.0012032756544853</v>
      </c>
      <c r="F23" s="73">
        <f>(I19^2+I21^2)^0.5</f>
        <v>3.0016777031247188</v>
      </c>
      <c r="G23" s="32"/>
      <c r="H23" s="32" t="s">
        <v>443</v>
      </c>
      <c r="I23" s="32"/>
      <c r="J23" s="32"/>
      <c r="K23" s="32"/>
      <c r="L23" s="32"/>
      <c r="M23" s="220"/>
      <c r="N23" s="29"/>
      <c r="O23" s="29"/>
      <c r="P23" s="79">
        <f t="shared" si="0"/>
        <v>0</v>
      </c>
      <c r="Q23" s="248">
        <f t="shared" si="0"/>
        <v>0</v>
      </c>
      <c r="R23" s="248">
        <f t="shared" si="0"/>
        <v>-1</v>
      </c>
      <c r="S23" s="248">
        <f t="shared" si="0"/>
        <v>0</v>
      </c>
      <c r="T23" s="248">
        <f t="shared" si="0"/>
        <v>0</v>
      </c>
      <c r="U23" s="248">
        <f t="shared" si="0"/>
        <v>-3.5</v>
      </c>
      <c r="V23" s="248">
        <f t="shared" si="0"/>
        <v>-4.5</v>
      </c>
      <c r="W23" s="80">
        <f t="shared" si="0"/>
        <v>9</v>
      </c>
    </row>
    <row r="24" spans="1:23" ht="13.5" thickBot="1">
      <c r="A24" s="46"/>
      <c r="B24" s="26"/>
      <c r="C24" s="26"/>
      <c r="D24" s="26"/>
      <c r="E24" s="26"/>
      <c r="F24" s="26"/>
      <c r="G24" s="26"/>
      <c r="H24" s="26"/>
      <c r="I24" s="32"/>
      <c r="J24" s="32"/>
      <c r="K24" s="32"/>
      <c r="L24" s="32"/>
      <c r="M24" s="220"/>
      <c r="N24" s="29"/>
      <c r="O24" s="29"/>
      <c r="P24" s="29"/>
      <c r="Q24" s="29"/>
      <c r="R24" s="29"/>
      <c r="S24" s="29"/>
      <c r="T24" s="29"/>
      <c r="U24" s="29"/>
      <c r="V24" s="29"/>
      <c r="W24" s="29"/>
    </row>
    <row r="25" spans="1:23" ht="13.5" thickBot="1">
      <c r="A25" s="46"/>
      <c r="B25" s="57">
        <f>SQRT(B21^2)*B4</f>
        <v>9.6759715485350029</v>
      </c>
      <c r="C25" s="302">
        <f>SQRT(D21^2)*D4</f>
        <v>4.9698759017036203</v>
      </c>
      <c r="D25" s="302">
        <f>SQRT(F21^2)*F4</f>
        <v>1.4430596752656299</v>
      </c>
      <c r="E25" s="302">
        <f>SQRT(G21^2)*G4</f>
        <v>2.4285436686630959</v>
      </c>
      <c r="F25" s="73">
        <f>SQRT(I21^2)*I4</f>
        <v>3.2110263528419409</v>
      </c>
      <c r="G25" s="36">
        <f>SUM(B25:F25)</f>
        <v>21.72847714700929</v>
      </c>
      <c r="H25" s="32" t="s">
        <v>444</v>
      </c>
      <c r="I25" s="32"/>
      <c r="J25" s="32"/>
      <c r="K25" s="32"/>
      <c r="L25" s="32"/>
      <c r="M25" s="220"/>
      <c r="N25" s="29"/>
      <c r="O25" s="29"/>
      <c r="P25" s="29"/>
      <c r="Q25" s="31" t="s">
        <v>238</v>
      </c>
      <c r="R25" s="29"/>
      <c r="S25" s="29"/>
      <c r="T25" s="29"/>
      <c r="U25" s="29"/>
      <c r="V25" s="29"/>
      <c r="W25" s="230">
        <v>8</v>
      </c>
    </row>
    <row r="26" spans="1:23" ht="13.5" thickBot="1">
      <c r="A26" s="46"/>
      <c r="B26" s="32"/>
      <c r="C26" s="32"/>
      <c r="D26" s="32"/>
      <c r="E26" s="32"/>
      <c r="F26" s="32"/>
      <c r="G26" s="32"/>
      <c r="H26" s="32"/>
      <c r="I26" s="32"/>
      <c r="J26" s="32"/>
      <c r="K26" s="32"/>
      <c r="L26" s="32"/>
      <c r="M26" s="220"/>
      <c r="N26" s="29"/>
      <c r="O26" s="29"/>
      <c r="P26" s="29">
        <v>1</v>
      </c>
      <c r="Q26" s="29">
        <v>2</v>
      </c>
      <c r="R26" s="29">
        <v>3</v>
      </c>
      <c r="S26" s="29">
        <v>4</v>
      </c>
      <c r="T26" s="29">
        <v>5</v>
      </c>
      <c r="U26" s="29">
        <v>6</v>
      </c>
      <c r="V26" s="29">
        <v>7</v>
      </c>
      <c r="W26" s="230"/>
    </row>
    <row r="27" spans="1:23">
      <c r="A27" s="46"/>
      <c r="B27" s="32"/>
      <c r="C27" s="32"/>
      <c r="D27" s="32"/>
      <c r="E27" s="32"/>
      <c r="F27" s="32"/>
      <c r="G27" s="32"/>
      <c r="H27" s="32"/>
      <c r="I27" s="32"/>
      <c r="J27" s="32"/>
      <c r="K27" s="32"/>
      <c r="L27" s="32"/>
      <c r="M27" s="220"/>
      <c r="N27" s="29"/>
      <c r="O27" s="230">
        <v>1</v>
      </c>
      <c r="P27" s="216">
        <f t="shared" ref="P27:W34" si="1">(P6^2+(P16)^2)^0.5</f>
        <v>54.269328354052803</v>
      </c>
      <c r="Q27" s="217">
        <f t="shared" si="1"/>
        <v>20.09975124224178</v>
      </c>
      <c r="R27" s="217">
        <f t="shared" si="1"/>
        <v>0</v>
      </c>
      <c r="S27" s="217">
        <f t="shared" si="1"/>
        <v>0</v>
      </c>
      <c r="T27" s="217">
        <f t="shared" si="1"/>
        <v>20.09975124224178</v>
      </c>
      <c r="U27" s="217">
        <f t="shared" si="1"/>
        <v>0</v>
      </c>
      <c r="V27" s="217">
        <f t="shared" si="1"/>
        <v>14.069825869569247</v>
      </c>
      <c r="W27" s="34">
        <f t="shared" si="1"/>
        <v>0</v>
      </c>
    </row>
    <row r="28" spans="1:23">
      <c r="A28" s="46"/>
      <c r="B28" s="32"/>
      <c r="C28" s="32"/>
      <c r="D28" s="32"/>
      <c r="E28" s="272" t="s">
        <v>323</v>
      </c>
      <c r="F28" s="32"/>
      <c r="G28" s="272"/>
      <c r="H28" s="32"/>
      <c r="I28" s="32"/>
      <c r="J28" s="32"/>
      <c r="K28" s="32"/>
      <c r="L28" s="32"/>
      <c r="M28" s="220"/>
      <c r="N28" s="29"/>
      <c r="O28" s="230">
        <v>2</v>
      </c>
      <c r="P28" s="46">
        <f t="shared" si="1"/>
        <v>20.09975124224178</v>
      </c>
      <c r="Q28" s="32">
        <f t="shared" si="1"/>
        <v>78.38902984474295</v>
      </c>
      <c r="R28" s="32">
        <f t="shared" si="1"/>
        <v>15.074813431681335</v>
      </c>
      <c r="S28" s="32">
        <f t="shared" si="1"/>
        <v>0</v>
      </c>
      <c r="T28" s="32">
        <f t="shared" si="1"/>
        <v>25.124689052802225</v>
      </c>
      <c r="U28" s="32">
        <f t="shared" si="1"/>
        <v>18.089776118017603</v>
      </c>
      <c r="V28" s="32">
        <f t="shared" si="1"/>
        <v>0</v>
      </c>
      <c r="W28" s="220">
        <f t="shared" si="1"/>
        <v>0</v>
      </c>
    </row>
    <row r="29" spans="1:23" ht="13.5" thickBot="1">
      <c r="A29" s="46"/>
      <c r="B29" s="32" t="s">
        <v>448</v>
      </c>
      <c r="C29" s="32"/>
      <c r="D29" s="32"/>
      <c r="E29" s="32" t="s">
        <v>449</v>
      </c>
      <c r="F29" s="32"/>
      <c r="G29" s="32"/>
      <c r="H29" s="32"/>
      <c r="I29" s="26"/>
      <c r="J29" s="32"/>
      <c r="K29" s="32"/>
      <c r="L29" s="32"/>
      <c r="M29" s="220"/>
      <c r="N29" s="29"/>
      <c r="O29" s="230">
        <v>3</v>
      </c>
      <c r="P29" s="46">
        <f t="shared" si="1"/>
        <v>0</v>
      </c>
      <c r="Q29" s="32">
        <f t="shared" si="1"/>
        <v>15.074813431681335</v>
      </c>
      <c r="R29" s="32">
        <f t="shared" si="1"/>
        <v>86.428930341639656</v>
      </c>
      <c r="S29" s="32">
        <f t="shared" si="1"/>
        <v>40.19950248448356</v>
      </c>
      <c r="T29" s="32">
        <f t="shared" si="1"/>
        <v>0</v>
      </c>
      <c r="U29" s="32">
        <f t="shared" si="1"/>
        <v>21.104738804353872</v>
      </c>
      <c r="V29" s="32">
        <f t="shared" si="1"/>
        <v>0</v>
      </c>
      <c r="W29" s="220">
        <f t="shared" si="1"/>
        <v>10.04987562112089</v>
      </c>
    </row>
    <row r="30" spans="1:23">
      <c r="A30" s="273" t="s">
        <v>236</v>
      </c>
      <c r="B30" s="274">
        <f>COS(T36)*T27*B12^2-$B$12*$F12*$T$27*COS(F14-B14+T36)</f>
        <v>-0.63774508718789713</v>
      </c>
      <c r="C30" s="275"/>
      <c r="D30" s="275" t="s">
        <v>232</v>
      </c>
      <c r="E30" s="273" t="s">
        <v>237</v>
      </c>
      <c r="F30" s="276">
        <f>SIN(T36)*T27*B12^2-$B$12*$F12*$T$27*SIN(F14-B14+T36)</f>
        <v>-9.0127849275098981E-3</v>
      </c>
      <c r="G30" s="275"/>
      <c r="H30" s="275" t="s">
        <v>232</v>
      </c>
      <c r="I30" s="26"/>
      <c r="J30" s="32"/>
      <c r="K30" s="32"/>
      <c r="L30" s="32"/>
      <c r="M30" s="220"/>
      <c r="N30" s="29"/>
      <c r="O30" s="230">
        <v>4</v>
      </c>
      <c r="P30" s="46">
        <f t="shared" si="1"/>
        <v>0</v>
      </c>
      <c r="Q30" s="32">
        <f t="shared" si="1"/>
        <v>0</v>
      </c>
      <c r="R30" s="32">
        <f t="shared" si="1"/>
        <v>40.19950248448356</v>
      </c>
      <c r="S30" s="32">
        <f t="shared" si="1"/>
        <v>90.44888059008801</v>
      </c>
      <c r="T30" s="32">
        <f t="shared" si="1"/>
        <v>20.09975124224178</v>
      </c>
      <c r="U30" s="32">
        <f t="shared" si="1"/>
        <v>0</v>
      </c>
      <c r="V30" s="32">
        <f t="shared" si="1"/>
        <v>30.14962686336267</v>
      </c>
      <c r="W30" s="220">
        <f t="shared" si="1"/>
        <v>0</v>
      </c>
    </row>
    <row r="31" spans="1:23">
      <c r="A31" s="277" t="s">
        <v>239</v>
      </c>
      <c r="B31" s="278">
        <f>COS(Q36)*Q27*B12^2-$B12*$C12*$Q27*COS($C14-$B14+$Q36)</f>
        <v>-0.14738143460814923</v>
      </c>
      <c r="C31" s="279"/>
      <c r="D31" s="279"/>
      <c r="E31" s="277" t="s">
        <v>240</v>
      </c>
      <c r="F31" s="278">
        <f>SIN(Q36)*Q27*B12^2-$B12*$C12*$Q27*SIN($C14-$B14+$Q36)</f>
        <v>1.0293714256274455E-2</v>
      </c>
      <c r="G31" s="279"/>
      <c r="H31" s="279"/>
      <c r="I31" s="26"/>
      <c r="J31" s="32"/>
      <c r="K31" s="32"/>
      <c r="L31" s="32"/>
      <c r="M31" s="220"/>
      <c r="N31" s="29"/>
      <c r="O31" s="230">
        <v>5</v>
      </c>
      <c r="P31" s="46">
        <f t="shared" si="1"/>
        <v>20.09975124224178</v>
      </c>
      <c r="Q31" s="32">
        <f t="shared" si="1"/>
        <v>25.124689052802225</v>
      </c>
      <c r="R31" s="32">
        <f t="shared" si="1"/>
        <v>0</v>
      </c>
      <c r="S31" s="32">
        <f t="shared" si="1"/>
        <v>20.09975124224178</v>
      </c>
      <c r="T31" s="32">
        <f t="shared" si="1"/>
        <v>65.324191537285785</v>
      </c>
      <c r="U31" s="32">
        <f t="shared" si="1"/>
        <v>0</v>
      </c>
      <c r="V31" s="32">
        <f t="shared" si="1"/>
        <v>0</v>
      </c>
      <c r="W31" s="220">
        <f t="shared" si="1"/>
        <v>0</v>
      </c>
    </row>
    <row r="32" spans="1:23" ht="13.5" thickBot="1">
      <c r="A32" s="281" t="s">
        <v>241</v>
      </c>
      <c r="B32" s="282">
        <f>COS(V36)*V27*B12^2-$H12*$B12*$V27*COS($H14-$B14+$V36)</f>
        <v>-0.21487347820389169</v>
      </c>
      <c r="C32" s="283" t="s">
        <v>224</v>
      </c>
      <c r="D32" s="283">
        <f>SUM(B30:B32)</f>
        <v>-0.99999999999993805</v>
      </c>
      <c r="E32" s="281" t="s">
        <v>242</v>
      </c>
      <c r="F32" s="282">
        <f>SIN(V36)*V27*B12^2-$H12*$B12*$V27*SIN($H14-$B14+$V36)</f>
        <v>5.1996397005353856E-3</v>
      </c>
      <c r="G32" s="283" t="s">
        <v>40</v>
      </c>
      <c r="H32" s="283">
        <f>SUM(F30:F32)</f>
        <v>6.4805690292999429E-3</v>
      </c>
      <c r="I32" s="26"/>
      <c r="J32" s="32"/>
      <c r="K32" s="32"/>
      <c r="L32" s="32"/>
      <c r="M32" s="220"/>
      <c r="N32" s="29"/>
      <c r="O32" s="230">
        <v>6</v>
      </c>
      <c r="P32" s="46">
        <f t="shared" si="1"/>
        <v>0</v>
      </c>
      <c r="Q32" s="32">
        <f t="shared" si="1"/>
        <v>18.089776118017603</v>
      </c>
      <c r="R32" s="32">
        <f t="shared" si="1"/>
        <v>21.104738804353872</v>
      </c>
      <c r="S32" s="32">
        <f t="shared" si="1"/>
        <v>0</v>
      </c>
      <c r="T32" s="32">
        <f t="shared" si="1"/>
        <v>0</v>
      </c>
      <c r="U32" s="32">
        <f t="shared" si="1"/>
        <v>74.369079596294583</v>
      </c>
      <c r="V32" s="32">
        <f t="shared" si="1"/>
        <v>0</v>
      </c>
      <c r="W32" s="220">
        <f t="shared" si="1"/>
        <v>35.174564673923115</v>
      </c>
    </row>
    <row r="33" spans="1:23">
      <c r="A33" s="285" t="s">
        <v>243</v>
      </c>
      <c r="B33" s="286">
        <f>COS(T37)*T28*C12^2-$C12*$F12*$T28*COS($F14-$C14+$T37)</f>
        <v>-0.61384172279294491</v>
      </c>
      <c r="C33" s="287"/>
      <c r="D33" s="287"/>
      <c r="E33" s="285" t="s">
        <v>244</v>
      </c>
      <c r="F33" s="286">
        <f>SIN(T37)*T28*C12^2-$C12*$F12*$T28*SIN($F14-$C14+$T37)</f>
        <v>-1.9945200672154328E-2</v>
      </c>
      <c r="G33" s="287"/>
      <c r="H33" s="287"/>
      <c r="I33" s="26"/>
      <c r="J33" s="32"/>
      <c r="K33" s="32"/>
      <c r="L33" s="32"/>
      <c r="M33" s="220"/>
      <c r="N33" s="29"/>
      <c r="O33" s="230">
        <v>7</v>
      </c>
      <c r="P33" s="46">
        <f t="shared" si="1"/>
        <v>14.069825869569247</v>
      </c>
      <c r="Q33" s="32">
        <f t="shared" si="1"/>
        <v>0</v>
      </c>
      <c r="R33" s="32">
        <f t="shared" si="1"/>
        <v>0</v>
      </c>
      <c r="S33" s="32">
        <f t="shared" si="1"/>
        <v>30.14962686336267</v>
      </c>
      <c r="T33" s="32">
        <f t="shared" si="1"/>
        <v>0</v>
      </c>
      <c r="U33" s="32">
        <f t="shared" si="1"/>
        <v>0</v>
      </c>
      <c r="V33" s="32">
        <f t="shared" si="1"/>
        <v>89.443893027975918</v>
      </c>
      <c r="W33" s="220">
        <f t="shared" si="1"/>
        <v>45.224440295044005</v>
      </c>
    </row>
    <row r="34" spans="1:23" ht="13.5" thickBot="1">
      <c r="A34" s="285" t="s">
        <v>245</v>
      </c>
      <c r="B34" s="286">
        <f>COS(P37)*P28*C12^2-$C12*$B12*$P28*COS($B14-$C14+$P37)</f>
        <v>0.14748402462010746</v>
      </c>
      <c r="C34" s="287"/>
      <c r="D34" s="287"/>
      <c r="E34" s="285" t="s">
        <v>246</v>
      </c>
      <c r="F34" s="286">
        <f>SIN(P37)*P28*C12^2-$C12*$B12*$P28*SIN($B14-$C14+$P37)</f>
        <v>-1.1319614427151237E-2</v>
      </c>
      <c r="G34" s="287"/>
      <c r="H34" s="287"/>
      <c r="I34" s="26"/>
      <c r="J34" s="32"/>
      <c r="K34" s="32"/>
      <c r="L34" s="32"/>
      <c r="M34" s="220"/>
      <c r="N34" s="29"/>
      <c r="O34" s="230">
        <v>8</v>
      </c>
      <c r="P34" s="79">
        <f t="shared" si="1"/>
        <v>0</v>
      </c>
      <c r="Q34" s="248">
        <f t="shared" si="1"/>
        <v>0</v>
      </c>
      <c r="R34" s="248">
        <f t="shared" si="1"/>
        <v>10.04987562112089</v>
      </c>
      <c r="S34" s="248">
        <f t="shared" si="1"/>
        <v>0</v>
      </c>
      <c r="T34" s="248">
        <f t="shared" si="1"/>
        <v>0</v>
      </c>
      <c r="U34" s="248">
        <f t="shared" si="1"/>
        <v>35.174564673923115</v>
      </c>
      <c r="V34" s="248">
        <f t="shared" si="1"/>
        <v>45.224440295044005</v>
      </c>
      <c r="W34" s="80">
        <f t="shared" si="1"/>
        <v>90.44888059008801</v>
      </c>
    </row>
    <row r="35" spans="1:23" ht="13.5" thickBot="1">
      <c r="A35" s="285" t="s">
        <v>247</v>
      </c>
      <c r="B35" s="286">
        <f>COS(R37)*R28*C12^2-$C12*$D12*$R28*COS($D14-$C14+$R37)</f>
        <v>-0.63135916058485209</v>
      </c>
      <c r="C35" s="287"/>
      <c r="D35" s="287"/>
      <c r="E35" s="285" t="s">
        <v>248</v>
      </c>
      <c r="F35" s="286">
        <f>SIN(R37)*R28*C12^2-$C12*$D12*$R28*SIN($D14-$C14+$R37)</f>
        <v>-3.7180910285391278E-2</v>
      </c>
      <c r="G35" s="287"/>
      <c r="H35" s="287"/>
      <c r="I35" s="26"/>
      <c r="J35" s="32"/>
      <c r="K35" s="32"/>
      <c r="L35" s="32"/>
      <c r="M35" s="220"/>
      <c r="N35" s="29"/>
      <c r="O35" s="29"/>
      <c r="P35" s="29"/>
      <c r="Q35" s="29" t="s">
        <v>259</v>
      </c>
      <c r="R35" s="29"/>
      <c r="S35" s="29"/>
      <c r="T35" s="29"/>
      <c r="U35" s="29"/>
      <c r="V35" s="29"/>
      <c r="W35" s="29"/>
    </row>
    <row r="36" spans="1:23" ht="13.5" thickBot="1">
      <c r="A36" s="285" t="s">
        <v>249</v>
      </c>
      <c r="B36" s="286">
        <f>COS(U37)*U28*C12^2-$C12*$G12*$U28*COS($G14-$C14+$U37)</f>
        <v>-0.40228314124231246</v>
      </c>
      <c r="C36" s="287" t="s">
        <v>225</v>
      </c>
      <c r="D36" s="287">
        <f>SUM(B33:B36)</f>
        <v>-1.500000000000002</v>
      </c>
      <c r="E36" s="285" t="s">
        <v>250</v>
      </c>
      <c r="F36" s="286">
        <f>SIN(U37)*U28*C12^2-$C12*$G12*$U28*SIN($G14-$C14+$U37)</f>
        <v>-3.1554274615267275E-2</v>
      </c>
      <c r="G36" s="287" t="s">
        <v>41</v>
      </c>
      <c r="H36" s="287">
        <f>SUM(F33:F36)</f>
        <v>-9.9999999999964118E-2</v>
      </c>
      <c r="I36" s="26"/>
      <c r="J36" s="32"/>
      <c r="K36" s="32"/>
      <c r="L36" s="32"/>
      <c r="M36" s="220"/>
      <c r="N36" s="29"/>
      <c r="O36" s="230">
        <v>1</v>
      </c>
      <c r="P36" s="216">
        <f t="shared" ref="P36:W43" si="2">-ATAN(P6/(P16+0.0000001))</f>
        <v>-1.4711276724702178</v>
      </c>
      <c r="Q36" s="217">
        <f t="shared" si="2"/>
        <v>-1.4711276792542296</v>
      </c>
      <c r="R36" s="217">
        <f t="shared" si="2"/>
        <v>0</v>
      </c>
      <c r="S36" s="217">
        <f t="shared" si="2"/>
        <v>0</v>
      </c>
      <c r="T36" s="217">
        <f t="shared" si="2"/>
        <v>-1.4711276792542296</v>
      </c>
      <c r="U36" s="217">
        <f t="shared" si="2"/>
        <v>0</v>
      </c>
      <c r="V36" s="217">
        <f t="shared" si="2"/>
        <v>-1.4711276813758705</v>
      </c>
      <c r="W36" s="34">
        <f t="shared" si="2"/>
        <v>0</v>
      </c>
    </row>
    <row r="37" spans="1:23">
      <c r="A37" s="273" t="s">
        <v>251</v>
      </c>
      <c r="B37" s="276">
        <f>COS(Q38)*Q29*D12^2-$D12*$C12*$Q29*COS($C14-$D14+$Q38)</f>
        <v>0.63385984879375434</v>
      </c>
      <c r="C37" s="275"/>
      <c r="D37" s="275"/>
      <c r="E37" s="273" t="s">
        <v>252</v>
      </c>
      <c r="F37" s="276">
        <f>SIN(Q38)*Q29*D12^2-$D12*$C12*$Q29*SIN($C14-$D14+$Q38)</f>
        <v>1.217402652924271E-2</v>
      </c>
      <c r="G37" s="275"/>
      <c r="H37" s="275"/>
      <c r="I37" s="26"/>
      <c r="J37" s="32"/>
      <c r="K37" s="32"/>
      <c r="L37" s="32"/>
      <c r="M37" s="220"/>
      <c r="N37" s="29"/>
      <c r="O37" s="230">
        <v>2</v>
      </c>
      <c r="P37" s="46">
        <f t="shared" si="2"/>
        <v>-1.4711276792542296</v>
      </c>
      <c r="Q37" s="32">
        <f t="shared" si="2"/>
        <v>-1.471127673034377</v>
      </c>
      <c r="R37" s="32">
        <f t="shared" si="2"/>
        <v>-1.4711276809043947</v>
      </c>
      <c r="S37" s="32">
        <f t="shared" si="2"/>
        <v>0</v>
      </c>
      <c r="T37" s="32">
        <f t="shared" si="2"/>
        <v>-1.4711276782641307</v>
      </c>
      <c r="U37" s="32">
        <f t="shared" si="2"/>
        <v>-1.4711276798042847</v>
      </c>
      <c r="V37" s="32">
        <f t="shared" si="2"/>
        <v>0</v>
      </c>
      <c r="W37" s="220">
        <f t="shared" si="2"/>
        <v>0</v>
      </c>
    </row>
    <row r="38" spans="1:23">
      <c r="A38" s="277" t="s">
        <v>253</v>
      </c>
      <c r="B38" s="278">
        <f>COS(S38)*S29*D12^2-$D12*$E12*$S29*COS($E14-$D14+S38)</f>
        <v>0.83525668534341291</v>
      </c>
      <c r="C38" s="279"/>
      <c r="D38" s="279"/>
      <c r="E38" s="277" t="s">
        <v>254</v>
      </c>
      <c r="F38" s="278">
        <f>SIN(S38)*S29*D12^2-$D12*$E12*$S29*SIN($E14-$D14+S38)</f>
        <v>-2.6234640225482053E-2</v>
      </c>
      <c r="G38" s="279"/>
      <c r="H38" s="279"/>
      <c r="I38" s="26"/>
      <c r="J38" s="32"/>
      <c r="K38" s="32"/>
      <c r="L38" s="32"/>
      <c r="M38" s="220"/>
      <c r="N38" s="29"/>
      <c r="O38" s="230">
        <v>3</v>
      </c>
      <c r="P38" s="46">
        <f t="shared" si="2"/>
        <v>0</v>
      </c>
      <c r="Q38" s="32">
        <f t="shared" si="2"/>
        <v>-1.4711276809043947</v>
      </c>
      <c r="R38" s="32">
        <f t="shared" si="2"/>
        <v>-1.4711276731524567</v>
      </c>
      <c r="S38" s="32">
        <f t="shared" si="2"/>
        <v>-1.471127676778982</v>
      </c>
      <c r="T38" s="32">
        <f t="shared" si="2"/>
        <v>0</v>
      </c>
      <c r="U38" s="32">
        <f t="shared" si="2"/>
        <v>-1.4711276790184917</v>
      </c>
      <c r="V38" s="32">
        <f t="shared" si="2"/>
        <v>0</v>
      </c>
      <c r="W38" s="220">
        <f t="shared" si="2"/>
        <v>-1.4711276842047247</v>
      </c>
    </row>
    <row r="39" spans="1:23">
      <c r="A39" s="277" t="s">
        <v>255</v>
      </c>
      <c r="B39" s="278">
        <f>COS(U38)*U29*D12^2-$D12*$G12*$U29*COS($G14-$D14+$U38)</f>
        <v>0.41585027889547099</v>
      </c>
      <c r="C39" s="279"/>
      <c r="D39" s="279" t="s">
        <v>232</v>
      </c>
      <c r="E39" s="277" t="s">
        <v>256</v>
      </c>
      <c r="F39" s="278">
        <f>SIN(U38)*U29*D12^2-$D12*$G12*$U29*SIN($G14-$D14+$U38)</f>
        <v>-1.1953253499541461E-3</v>
      </c>
      <c r="G39" s="279"/>
      <c r="H39" s="279"/>
      <c r="I39" s="26"/>
      <c r="J39" s="32"/>
      <c r="K39" s="32"/>
      <c r="L39" s="32"/>
      <c r="M39" s="220"/>
      <c r="N39" s="29"/>
      <c r="O39" s="230">
        <v>4</v>
      </c>
      <c r="P39" s="46">
        <f t="shared" si="2"/>
        <v>0</v>
      </c>
      <c r="Q39" s="32">
        <f t="shared" si="2"/>
        <v>0</v>
      </c>
      <c r="R39" s="32">
        <f t="shared" si="2"/>
        <v>-1.471127676778982</v>
      </c>
      <c r="S39" s="32">
        <f t="shared" si="2"/>
        <v>-1.4711276732036245</v>
      </c>
      <c r="T39" s="32">
        <f t="shared" si="2"/>
        <v>-1.4711276792542296</v>
      </c>
      <c r="U39" s="32">
        <f t="shared" si="2"/>
        <v>0</v>
      </c>
      <c r="V39" s="32">
        <f t="shared" si="2"/>
        <v>-1.4711276776040647</v>
      </c>
      <c r="W39" s="220">
        <f t="shared" si="2"/>
        <v>0</v>
      </c>
    </row>
    <row r="40" spans="1:23" ht="13.5" thickBot="1">
      <c r="A40" s="281" t="s">
        <v>257</v>
      </c>
      <c r="B40" s="282">
        <f>COS(W38)*W29*D12^2-$D12*$I12*$W29*COS($I14-$D14+$W38)</f>
        <v>-8.4966813032663957E-2</v>
      </c>
      <c r="C40" s="283" t="s">
        <v>226</v>
      </c>
      <c r="D40" s="283">
        <f>SUM(B37:B40)</f>
        <v>1.7999999999999743</v>
      </c>
      <c r="E40" s="281" t="s">
        <v>258</v>
      </c>
      <c r="F40" s="282">
        <f>SIN(W38)*W29*D12^2-$D12*$I12*$W29*SIN($I14-$D14+$W38)</f>
        <v>-8.8406108763692259E-3</v>
      </c>
      <c r="G40" s="283" t="s">
        <v>42</v>
      </c>
      <c r="H40" s="283">
        <f>SUM(F37:F40)</f>
        <v>-2.4096549922562716E-2</v>
      </c>
      <c r="I40" s="26"/>
      <c r="J40" s="32"/>
      <c r="K40" s="32"/>
      <c r="L40" s="32"/>
      <c r="M40" s="220"/>
      <c r="N40" s="29"/>
      <c r="O40" s="230">
        <v>5</v>
      </c>
      <c r="P40" s="46">
        <f t="shared" si="2"/>
        <v>-1.4711276792542296</v>
      </c>
      <c r="Q40" s="32">
        <f t="shared" si="2"/>
        <v>-1.4711276782641307</v>
      </c>
      <c r="R40" s="32">
        <f t="shared" si="2"/>
        <v>0</v>
      </c>
      <c r="S40" s="32">
        <f t="shared" si="2"/>
        <v>-1.4711276792542296</v>
      </c>
      <c r="T40" s="32">
        <f t="shared" si="2"/>
        <v>-1.4711276727805054</v>
      </c>
      <c r="U40" s="32">
        <f t="shared" si="2"/>
        <v>0</v>
      </c>
      <c r="V40" s="32">
        <f t="shared" si="2"/>
        <v>0</v>
      </c>
      <c r="W40" s="220">
        <f t="shared" si="2"/>
        <v>0</v>
      </c>
    </row>
    <row r="41" spans="1:23">
      <c r="A41" s="285" t="s">
        <v>260</v>
      </c>
      <c r="B41" s="286">
        <f>COS(V39)*V30*E12^2-$E12*$H12*$V30*COS($H14-$E14+$V39)</f>
        <v>0.39908498443472196</v>
      </c>
      <c r="C41" s="287"/>
      <c r="D41" s="287"/>
      <c r="E41" s="285" t="s">
        <v>261</v>
      </c>
      <c r="F41" s="286">
        <f>SIN(V39)*V30*E12^2-$E12*$H12*$V30*SIN($H14-$E14+$V39)</f>
        <v>5.8540723386641957E-2</v>
      </c>
      <c r="G41" s="287"/>
      <c r="H41" s="287"/>
      <c r="I41" s="26"/>
      <c r="J41" s="32"/>
      <c r="K41" s="32"/>
      <c r="L41" s="32"/>
      <c r="M41" s="220"/>
      <c r="N41" s="29"/>
      <c r="O41" s="230">
        <v>6</v>
      </c>
      <c r="P41" s="46">
        <f t="shared" si="2"/>
        <v>0</v>
      </c>
      <c r="Q41" s="32">
        <f t="shared" si="2"/>
        <v>-1.4711276798042847</v>
      </c>
      <c r="R41" s="32">
        <f t="shared" si="2"/>
        <v>-1.4711276790184917</v>
      </c>
      <c r="S41" s="32">
        <f t="shared" si="2"/>
        <v>0</v>
      </c>
      <c r="T41" s="32">
        <f t="shared" si="2"/>
        <v>0</v>
      </c>
      <c r="U41" s="32">
        <f t="shared" si="2"/>
        <v>-1.471127672965763</v>
      </c>
      <c r="V41" s="32">
        <f t="shared" si="2"/>
        <v>0</v>
      </c>
      <c r="W41" s="220">
        <f t="shared" si="2"/>
        <v>-1.471127677132589</v>
      </c>
    </row>
    <row r="42" spans="1:23">
      <c r="A42" s="285" t="s">
        <v>262</v>
      </c>
      <c r="B42" s="286">
        <f>COS(R39)*R30*E12^2-$E12*$D12*$R30*COS($D14-$E14+$R39)</f>
        <v>-0.83362734305727049</v>
      </c>
      <c r="C42" s="287"/>
      <c r="D42" s="287"/>
      <c r="E42" s="285" t="s">
        <v>263</v>
      </c>
      <c r="F42" s="286">
        <f>SIN(R39)*R30*E12^2-$E12*$D12*$R30*SIN($D14-$E14+$R39)</f>
        <v>9.9412169567187902E-3</v>
      </c>
      <c r="G42" s="287"/>
      <c r="H42" s="287"/>
      <c r="I42" s="26"/>
      <c r="J42" s="32"/>
      <c r="K42" s="32"/>
      <c r="L42" s="32"/>
      <c r="M42" s="220"/>
      <c r="N42" s="29"/>
      <c r="O42" s="230">
        <v>7</v>
      </c>
      <c r="P42" s="46">
        <f t="shared" si="2"/>
        <v>-1.4711276813758705</v>
      </c>
      <c r="Q42" s="32">
        <f t="shared" si="2"/>
        <v>0</v>
      </c>
      <c r="R42" s="32">
        <f t="shared" si="2"/>
        <v>0</v>
      </c>
      <c r="S42" s="32">
        <f t="shared" si="2"/>
        <v>-1.4711276776040647</v>
      </c>
      <c r="T42" s="32">
        <f t="shared" si="2"/>
        <v>0</v>
      </c>
      <c r="U42" s="32">
        <f t="shared" si="2"/>
        <v>0</v>
      </c>
      <c r="V42" s="32">
        <f t="shared" si="2"/>
        <v>-1.4711276731912637</v>
      </c>
      <c r="W42" s="220">
        <f t="shared" si="2"/>
        <v>-1.4711276765039547</v>
      </c>
    </row>
    <row r="43" spans="1:23" ht="13.5" thickBot="1">
      <c r="A43" s="285" t="s">
        <v>264</v>
      </c>
      <c r="B43" s="286">
        <f>COS(T39)*T30*E12^2-$E12*$F12*$T30*COS($F14-$E14+$T39)</f>
        <v>-6.5457641377467901E-2</v>
      </c>
      <c r="C43" s="287" t="s">
        <v>227</v>
      </c>
      <c r="D43" s="287">
        <f>SUM(B41:B43)</f>
        <v>-0.50000000000001643</v>
      </c>
      <c r="E43" s="285" t="s">
        <v>265</v>
      </c>
      <c r="F43" s="286">
        <f>SIN(T39)*T30*E12^2-$E12*$F12*$T30*SIN($F14-$E14+$T39)</f>
        <v>3.1518059656640673E-2</v>
      </c>
      <c r="G43" s="287" t="s">
        <v>43</v>
      </c>
      <c r="H43" s="287">
        <f>SUM(F41:F43)</f>
        <v>0.10000000000000142</v>
      </c>
      <c r="I43" s="26"/>
      <c r="J43" s="32"/>
      <c r="K43" s="32"/>
      <c r="L43" s="32"/>
      <c r="M43" s="220"/>
      <c r="N43" s="29"/>
      <c r="O43" s="230">
        <v>8</v>
      </c>
      <c r="P43" s="79">
        <f t="shared" si="2"/>
        <v>0</v>
      </c>
      <c r="Q43" s="248">
        <f t="shared" si="2"/>
        <v>0</v>
      </c>
      <c r="R43" s="248">
        <f t="shared" si="2"/>
        <v>-1.4711276842047247</v>
      </c>
      <c r="S43" s="248">
        <f t="shared" si="2"/>
        <v>0</v>
      </c>
      <c r="T43" s="248">
        <f t="shared" si="2"/>
        <v>0</v>
      </c>
      <c r="U43" s="248">
        <f t="shared" si="2"/>
        <v>-1.471127677132589</v>
      </c>
      <c r="V43" s="248">
        <f t="shared" si="2"/>
        <v>-1.4711276765039547</v>
      </c>
      <c r="W43" s="80">
        <f t="shared" si="2"/>
        <v>-1.4711276732036245</v>
      </c>
    </row>
    <row r="44" spans="1:23">
      <c r="A44" s="273" t="s">
        <v>266</v>
      </c>
      <c r="B44" s="289">
        <f>COS(P40)*P31*F12^2-$F12*$B12*$P31*COS($B14-$F14+$P40)</f>
        <v>0.63965708360307105</v>
      </c>
      <c r="C44" s="273"/>
      <c r="D44" s="274"/>
      <c r="E44" s="273" t="s">
        <v>267</v>
      </c>
      <c r="F44" s="276">
        <f>SIN(P40)*P31*F12^2-$F12*$B12*$P31*SIN($B14-$F14+$P40)</f>
        <v>-1.0107180180227715E-2</v>
      </c>
      <c r="G44" s="275"/>
      <c r="H44" s="275"/>
      <c r="I44" s="26"/>
      <c r="J44" s="32"/>
      <c r="K44" s="32"/>
      <c r="L44" s="32"/>
      <c r="M44" s="220"/>
      <c r="N44" s="29"/>
      <c r="O44" s="230"/>
      <c r="P44" s="29">
        <v>1</v>
      </c>
      <c r="Q44" s="29">
        <v>2</v>
      </c>
      <c r="R44" s="29">
        <v>3</v>
      </c>
      <c r="S44" s="29">
        <v>4</v>
      </c>
      <c r="T44" s="29">
        <v>5</v>
      </c>
      <c r="U44" s="29">
        <v>6</v>
      </c>
      <c r="V44" s="29">
        <v>7</v>
      </c>
      <c r="W44" s="29">
        <v>8</v>
      </c>
    </row>
    <row r="45" spans="1:23">
      <c r="A45" s="277" t="s">
        <v>268</v>
      </c>
      <c r="B45" s="290">
        <f>COS(Q40)*Q31*F12^2-$F12*$C12*$Q31*COS($C14-$F14+$Q40)</f>
        <v>0.61525662152184379</v>
      </c>
      <c r="C45" s="277"/>
      <c r="D45" s="280"/>
      <c r="E45" s="277" t="s">
        <v>269</v>
      </c>
      <c r="F45" s="278">
        <f>SIN(Q40)*Q31*F12^2-$F12*$C12*$Q31*SIN($C14-$F14+$Q40)</f>
        <v>5.7962128172128757E-3</v>
      </c>
      <c r="G45" s="279"/>
      <c r="H45" s="279"/>
      <c r="I45" s="26"/>
      <c r="J45" s="32"/>
      <c r="K45" s="32"/>
      <c r="L45" s="32"/>
      <c r="M45" s="220"/>
      <c r="N45" s="29"/>
      <c r="O45" s="29"/>
      <c r="W45" s="29"/>
    </row>
    <row r="46" spans="1:23" ht="13.5" thickBot="1">
      <c r="A46" s="281" t="s">
        <v>270</v>
      </c>
      <c r="B46" s="291">
        <f>COS(S40)*S31*F12^2-$F12*$E12*$S31*COS($E14-$F14+$S40)</f>
        <v>6.5482387862429547E-2</v>
      </c>
      <c r="C46" s="281" t="s">
        <v>228</v>
      </c>
      <c r="D46" s="284">
        <f>SUM(B44:B46)</f>
        <v>1.3203960929873444</v>
      </c>
      <c r="E46" s="281" t="s">
        <v>271</v>
      </c>
      <c r="F46" s="282">
        <f>SIN(S40)*S31*F12^2-$F12*$E12*$S31*SIN($E14-$F14+$S40)</f>
        <v>-3.1765524518625909E-2</v>
      </c>
      <c r="G46" s="283" t="s">
        <v>44</v>
      </c>
      <c r="H46" s="283">
        <f>SUM(F44:F46)</f>
        <v>-3.6076491881640749E-2</v>
      </c>
      <c r="I46" s="26"/>
      <c r="J46" s="32"/>
      <c r="K46" s="32"/>
      <c r="L46" s="32"/>
      <c r="M46" s="220"/>
      <c r="N46" s="29"/>
      <c r="O46" s="29"/>
      <c r="W46" s="29"/>
    </row>
    <row r="47" spans="1:23">
      <c r="A47" s="285" t="s">
        <v>272</v>
      </c>
      <c r="B47" s="286">
        <f>COS(Q41)*Q32*G12^2-$G12*$C12*$Q32*COS($C14-$G14+$Q41)</f>
        <v>0.40313144083862817</v>
      </c>
      <c r="C47" s="287"/>
      <c r="D47" s="287"/>
      <c r="E47" s="285" t="s">
        <v>273</v>
      </c>
      <c r="F47" s="286">
        <f>SIN(Q41)*Q32*G12^2-$G12*$C12*$Q32*SIN($C14-$G14+$Q41)</f>
        <v>2.3071278180832877E-2</v>
      </c>
      <c r="G47" s="287"/>
      <c r="H47" s="287"/>
      <c r="I47" s="26"/>
      <c r="J47" s="32"/>
      <c r="K47" s="32"/>
      <c r="L47" s="32"/>
      <c r="M47" s="220"/>
      <c r="N47" s="29"/>
      <c r="O47" s="29"/>
      <c r="W47" s="29"/>
    </row>
    <row r="48" spans="1:23">
      <c r="A48" s="285" t="s">
        <v>274</v>
      </c>
      <c r="B48" s="292">
        <f>COS(R41)*R32*G12^2-$G12*$D12*$R32*COS($D14-$G14+$R41)</f>
        <v>-0.41508174603064107</v>
      </c>
      <c r="C48" s="287" t="s">
        <v>232</v>
      </c>
      <c r="D48" s="287" t="s">
        <v>232</v>
      </c>
      <c r="E48" s="285" t="s">
        <v>275</v>
      </c>
      <c r="F48" s="286">
        <f>SIN(R41)*R32*G12^2-$G12*$D12*$R32*SIN($D14-$G14+$R41)</f>
        <v>-6.4900036643145143E-3</v>
      </c>
      <c r="G48" s="287"/>
      <c r="H48" s="287"/>
      <c r="I48" s="26"/>
      <c r="J48" s="32"/>
      <c r="K48" s="32"/>
      <c r="L48" s="32"/>
      <c r="M48" s="220"/>
      <c r="N48" s="29"/>
      <c r="O48" s="29"/>
      <c r="W48" s="29"/>
    </row>
    <row r="49" spans="1:23" ht="13.5" thickBot="1">
      <c r="A49" s="285" t="s">
        <v>276</v>
      </c>
      <c r="B49" s="286">
        <f>COS(W41)*W32*G12^2-$G12*$I12*$W32*COS($I14-$G14+$W41)</f>
        <v>-0.98804969480799887</v>
      </c>
      <c r="C49" s="287" t="s">
        <v>229</v>
      </c>
      <c r="D49" s="287">
        <f>SUM(B47:B49)</f>
        <v>-1.0000000000000118</v>
      </c>
      <c r="E49" s="285" t="s">
        <v>277</v>
      </c>
      <c r="F49" s="286">
        <f>SIN(W41)*W32*G12^2-$G12*$I12*$W32*SIN($I14-$G14+$W41)</f>
        <v>-4.7194312554715623E-2</v>
      </c>
      <c r="G49" s="287" t="s">
        <v>45</v>
      </c>
      <c r="H49" s="287">
        <f>SUM(F47:F49)</f>
        <v>-3.061303803819726E-2</v>
      </c>
      <c r="I49" s="32"/>
      <c r="J49" s="32"/>
      <c r="K49" s="32"/>
      <c r="L49" s="32"/>
      <c r="M49" s="220"/>
      <c r="N49" s="29"/>
      <c r="O49" s="29"/>
      <c r="W49" s="29"/>
    </row>
    <row r="50" spans="1:23">
      <c r="A50" s="273" t="s">
        <v>278</v>
      </c>
      <c r="B50" s="276">
        <f>COS(P42)*P33*H12^2-H12*B12*P33*COS(B14-H14+P42)</f>
        <v>0.21518366829210156</v>
      </c>
      <c r="C50" s="275"/>
      <c r="D50" s="275"/>
      <c r="E50" s="273" t="s">
        <v>279</v>
      </c>
      <c r="F50" s="276">
        <f>SIN(P42)*P33*H12^2-H12*B12*P33*SIN(B14-H14+P42)</f>
        <v>-8.3015408042008687E-3</v>
      </c>
      <c r="G50" s="275"/>
      <c r="H50" s="275"/>
      <c r="I50" s="32"/>
      <c r="J50" s="32"/>
      <c r="K50" s="32"/>
      <c r="L50" s="32"/>
      <c r="M50" s="220"/>
      <c r="N50" s="29"/>
      <c r="O50" s="29"/>
      <c r="W50" s="29"/>
    </row>
    <row r="51" spans="1:23">
      <c r="A51" s="277" t="s">
        <v>280</v>
      </c>
      <c r="B51" s="278">
        <f>COS(S42)*S33*H12^2-H12*E12*S33*COS(E14-H14+S42)</f>
        <v>-0.39857644825776894</v>
      </c>
      <c r="C51" s="279"/>
      <c r="D51" s="279"/>
      <c r="E51" s="277" t="s">
        <v>281</v>
      </c>
      <c r="F51" s="278">
        <f>SIN(S42)*S33*H12^2-H12*E12*S33*SIN(E14-H14+S42)</f>
        <v>-6.3626085325687143E-2</v>
      </c>
      <c r="G51" s="279"/>
      <c r="H51" s="279"/>
      <c r="I51" s="32"/>
      <c r="J51" s="32"/>
      <c r="K51" s="32"/>
      <c r="L51" s="32"/>
      <c r="M51" s="220"/>
      <c r="N51" s="29"/>
      <c r="O51" s="29"/>
      <c r="W51" s="29"/>
    </row>
    <row r="52" spans="1:23" ht="13.5" thickBot="1">
      <c r="A52" s="281" t="s">
        <v>282</v>
      </c>
      <c r="B52" s="282">
        <f>COS(W42)*W33*H12^2-H12*I12*W33*COS(I14-H14+W42)</f>
        <v>-1.9166072200343418</v>
      </c>
      <c r="C52" s="283" t="s">
        <v>230</v>
      </c>
      <c r="D52" s="283">
        <f>SUM(B50:B52)</f>
        <v>-2.1000000000000094</v>
      </c>
      <c r="E52" s="281" t="s">
        <v>283</v>
      </c>
      <c r="F52" s="282">
        <f>SIN(W42)*W33*H12^2-H12*I12*W33*SIN(I14-H14+W42)</f>
        <v>-0.14807237387008598</v>
      </c>
      <c r="G52" s="283" t="s">
        <v>234</v>
      </c>
      <c r="H52" s="283">
        <f>SUM(F50:F52)</f>
        <v>-0.21999999999997399</v>
      </c>
      <c r="I52" s="32"/>
      <c r="J52" s="32"/>
      <c r="K52" s="32"/>
      <c r="L52" s="32"/>
      <c r="M52" s="220"/>
      <c r="N52" s="29"/>
      <c r="O52" s="29"/>
      <c r="W52" s="29"/>
    </row>
    <row r="53" spans="1:23">
      <c r="A53" s="293" t="s">
        <v>284</v>
      </c>
      <c r="B53" s="294">
        <f>COS(R43)*R34*I12^2-I12*D12*R34*COS(D14-I14+R43)</f>
        <v>8.5034918060200138E-2</v>
      </c>
      <c r="C53" s="295"/>
      <c r="D53" s="295"/>
      <c r="E53" s="293" t="s">
        <v>285</v>
      </c>
      <c r="F53" s="294">
        <f>SIN(R43)*R34*I12^2-I12*D12*R34*SIN(D14-I14+R43)</f>
        <v>8.1595605328992349E-3</v>
      </c>
      <c r="G53" s="295"/>
      <c r="H53" s="295"/>
      <c r="I53" s="32"/>
      <c r="J53" s="32"/>
      <c r="K53" s="32"/>
      <c r="L53" s="32"/>
      <c r="M53" s="220"/>
      <c r="N53" s="29"/>
      <c r="O53" s="29"/>
      <c r="W53" s="29"/>
    </row>
    <row r="54" spans="1:23">
      <c r="A54" s="285" t="s">
        <v>286</v>
      </c>
      <c r="B54" s="286">
        <f>COS(U43)*U34*I12^2-I12*G12*U34*COS(G14-I14+U43)</f>
        <v>0.99066780287203571</v>
      </c>
      <c r="C54" s="287"/>
      <c r="D54" s="287"/>
      <c r="E54" s="285" t="s">
        <v>287</v>
      </c>
      <c r="F54" s="286">
        <f>SIN(U43)*U34*I12^2-I12*G12*U34*SIN(G14-I14+U43)</f>
        <v>2.1013231166307378E-2</v>
      </c>
      <c r="G54" s="287"/>
      <c r="H54" s="287"/>
      <c r="I54" s="32"/>
      <c r="J54" s="32"/>
      <c r="K54" s="32"/>
      <c r="L54" s="32"/>
      <c r="M54" s="220"/>
      <c r="N54" s="29"/>
      <c r="O54" s="29"/>
      <c r="W54" s="29"/>
    </row>
    <row r="55" spans="1:23" ht="13.5" thickBot="1">
      <c r="A55" s="297" t="s">
        <v>288</v>
      </c>
      <c r="B55" s="298">
        <f>COS(V43)*V34*I12^2-I12*H12*V34*COS(H14-I14+V43)</f>
        <v>1.9242972790677491</v>
      </c>
      <c r="C55" s="299" t="s">
        <v>231</v>
      </c>
      <c r="D55" s="299">
        <f>SUM(B53:B55)</f>
        <v>2.9999999999999849</v>
      </c>
      <c r="E55" s="297" t="s">
        <v>289</v>
      </c>
      <c r="F55" s="298">
        <f>SIN(V43)*V34*I12^2-I12*H12*V34*SIN(H14-I14+V43)</f>
        <v>7.1171781827104041E-2</v>
      </c>
      <c r="G55" s="299" t="s">
        <v>235</v>
      </c>
      <c r="H55" s="299">
        <f>SUM(F53:F55)</f>
        <v>0.10034457352631065</v>
      </c>
      <c r="I55" s="32"/>
      <c r="J55" s="32"/>
      <c r="K55" s="32"/>
      <c r="L55" s="32"/>
      <c r="M55" s="220"/>
      <c r="N55" s="29"/>
      <c r="O55" s="29"/>
      <c r="W55" s="29"/>
    </row>
    <row r="56" spans="1:23" ht="13.5" thickBot="1">
      <c r="A56" s="79"/>
      <c r="B56" s="248"/>
      <c r="C56" s="248"/>
      <c r="D56" s="248"/>
      <c r="E56" s="248"/>
      <c r="F56" s="248"/>
      <c r="G56" s="248"/>
      <c r="H56" s="248"/>
      <c r="I56" s="248"/>
      <c r="J56" s="248"/>
      <c r="K56" s="248"/>
      <c r="L56" s="248"/>
      <c r="M56" s="80"/>
      <c r="N56" s="29"/>
      <c r="O56" s="29"/>
      <c r="W56" s="29"/>
    </row>
    <row r="95" spans="8:12" ht="13.5" thickBot="1">
      <c r="H95" t="s">
        <v>36</v>
      </c>
    </row>
    <row r="96" spans="8:12" ht="13.5" thickBot="1">
      <c r="I96" s="62"/>
      <c r="J96" s="62"/>
      <c r="K96" s="62" t="s">
        <v>32</v>
      </c>
      <c r="L96" s="62" t="s">
        <v>127</v>
      </c>
    </row>
    <row r="97" spans="3:12" ht="13.5" thickBot="1">
      <c r="C97" s="216" t="s">
        <v>453</v>
      </c>
      <c r="D97" s="217" t="s">
        <v>451</v>
      </c>
      <c r="E97" s="309" t="s">
        <v>136</v>
      </c>
      <c r="F97" s="34" t="s">
        <v>452</v>
      </c>
      <c r="I97" s="63" t="s">
        <v>30</v>
      </c>
      <c r="J97" s="63" t="s">
        <v>31</v>
      </c>
      <c r="K97" s="63" t="s">
        <v>33</v>
      </c>
      <c r="L97" s="63" t="s">
        <v>128</v>
      </c>
    </row>
    <row r="98" spans="3:12">
      <c r="C98" s="46">
        <v>1</v>
      </c>
      <c r="D98" s="32">
        <v>50</v>
      </c>
      <c r="E98" s="310">
        <v>9.7599636123456559</v>
      </c>
      <c r="F98" s="220">
        <f>D98-E98</f>
        <v>40.240036387654342</v>
      </c>
      <c r="I98" s="41" t="s">
        <v>378</v>
      </c>
      <c r="J98" s="41" t="s">
        <v>379</v>
      </c>
      <c r="K98" s="41">
        <v>6.1950444774083735E-14</v>
      </c>
      <c r="L98" s="41">
        <v>0</v>
      </c>
    </row>
    <row r="99" spans="3:12">
      <c r="C99" s="25">
        <v>2</v>
      </c>
      <c r="D99" s="23">
        <v>0</v>
      </c>
      <c r="E99" s="310">
        <v>-40.184443953154663</v>
      </c>
      <c r="F99" s="24">
        <f>D99-E99</f>
        <v>40.184443953154663</v>
      </c>
      <c r="I99" s="41" t="s">
        <v>378</v>
      </c>
      <c r="J99" s="41" t="s">
        <v>379</v>
      </c>
      <c r="K99" s="41">
        <v>6.1950444774083735E-14</v>
      </c>
      <c r="L99" s="41">
        <v>9.7599636123456559</v>
      </c>
    </row>
    <row r="100" spans="3:12">
      <c r="C100" s="25">
        <v>3</v>
      </c>
      <c r="D100" s="23">
        <v>22</v>
      </c>
      <c r="E100" s="310">
        <v>-17.867962883457754</v>
      </c>
      <c r="F100" s="24">
        <f t="shared" ref="F100:F105" si="3">D100-E100</f>
        <v>39.86796288345775</v>
      </c>
      <c r="I100" s="41" t="s">
        <v>383</v>
      </c>
      <c r="J100" s="41" t="s">
        <v>384</v>
      </c>
      <c r="K100" s="41">
        <v>-1.9984014443252818E-15</v>
      </c>
      <c r="L100" s="41">
        <v>-40.184443953154663</v>
      </c>
    </row>
    <row r="101" spans="3:12">
      <c r="C101" s="25">
        <v>4</v>
      </c>
      <c r="D101" s="23">
        <v>0</v>
      </c>
      <c r="E101" s="310">
        <v>-40.024331021630438</v>
      </c>
      <c r="F101" s="24">
        <f t="shared" si="3"/>
        <v>40.024331021630438</v>
      </c>
      <c r="I101" s="41" t="s">
        <v>386</v>
      </c>
      <c r="J101" s="41" t="s">
        <v>387</v>
      </c>
      <c r="K101" s="41">
        <v>3.5887959271008185E-14</v>
      </c>
      <c r="L101" s="41">
        <v>-4.9541038765591947E-3</v>
      </c>
    </row>
    <row r="102" spans="3:12">
      <c r="C102" s="25">
        <v>5</v>
      </c>
      <c r="D102" s="23">
        <v>40</v>
      </c>
      <c r="E102" s="310">
        <v>0</v>
      </c>
      <c r="F102" s="24">
        <f t="shared" si="3"/>
        <v>40</v>
      </c>
      <c r="I102" s="41" t="s">
        <v>389</v>
      </c>
      <c r="J102" s="41" t="s">
        <v>390</v>
      </c>
      <c r="K102" s="41">
        <v>3.4999999999999742</v>
      </c>
      <c r="L102" s="41">
        <v>-17.867962883457754</v>
      </c>
    </row>
    <row r="103" spans="3:12">
      <c r="C103" s="25">
        <v>6</v>
      </c>
      <c r="D103" s="23">
        <v>35</v>
      </c>
      <c r="E103" s="41">
        <v>-5.0158891201259257</v>
      </c>
      <c r="F103" s="24">
        <f t="shared" si="3"/>
        <v>40.015889120125927</v>
      </c>
      <c r="I103" s="41" t="s">
        <v>389</v>
      </c>
      <c r="J103" s="41" t="s">
        <v>390</v>
      </c>
      <c r="K103" s="41">
        <v>3.4999999999999742</v>
      </c>
      <c r="L103" s="41">
        <v>0</v>
      </c>
    </row>
    <row r="104" spans="3:12">
      <c r="C104" s="25">
        <v>7</v>
      </c>
      <c r="D104" s="23">
        <v>0</v>
      </c>
      <c r="E104" s="310">
        <v>-40.124147057685427</v>
      </c>
      <c r="F104" s="24">
        <f t="shared" si="3"/>
        <v>40.124147057685427</v>
      </c>
      <c r="I104" s="41" t="s">
        <v>393</v>
      </c>
      <c r="J104" s="41" t="s">
        <v>394</v>
      </c>
      <c r="K104" s="41">
        <v>-1.6431300764452317E-14</v>
      </c>
      <c r="L104" s="41">
        <v>-40.024331021630438</v>
      </c>
    </row>
    <row r="105" spans="3:12" ht="13.5" thickBot="1">
      <c r="C105" s="6">
        <v>8</v>
      </c>
      <c r="D105" s="27">
        <v>32</v>
      </c>
      <c r="E105" s="311">
        <v>-7.8045816544066335</v>
      </c>
      <c r="F105" s="7">
        <f t="shared" si="3"/>
        <v>39.804581654406633</v>
      </c>
      <c r="I105" s="41" t="s">
        <v>396</v>
      </c>
      <c r="J105" s="41" t="s">
        <v>397</v>
      </c>
      <c r="K105" s="41">
        <v>1.4155343563970746E-15</v>
      </c>
      <c r="L105" s="41">
        <v>7.1422439267561991E-3</v>
      </c>
    </row>
    <row r="106" spans="3:12">
      <c r="I106" s="41" t="s">
        <v>399</v>
      </c>
      <c r="J106" s="41" t="s">
        <v>400</v>
      </c>
      <c r="K106" s="41">
        <v>1.3203960929873444</v>
      </c>
      <c r="L106" s="41">
        <v>0</v>
      </c>
    </row>
    <row r="107" spans="3:12">
      <c r="I107" s="41" t="s">
        <v>402</v>
      </c>
      <c r="J107" s="41" t="s">
        <v>403</v>
      </c>
      <c r="K107" s="41">
        <v>1.9999999999999882</v>
      </c>
      <c r="L107" s="41">
        <v>-5.0158891201259257</v>
      </c>
    </row>
    <row r="108" spans="3:12">
      <c r="I108" s="41" t="s">
        <v>399</v>
      </c>
      <c r="J108" s="41" t="s">
        <v>400</v>
      </c>
      <c r="K108" s="41">
        <v>1.3203960929873444</v>
      </c>
      <c r="L108" s="41">
        <v>0</v>
      </c>
    </row>
    <row r="109" spans="3:12">
      <c r="I109" s="41" t="s">
        <v>402</v>
      </c>
      <c r="J109" s="41" t="s">
        <v>403</v>
      </c>
      <c r="K109" s="41">
        <v>1.9999999999999882</v>
      </c>
      <c r="L109" s="41">
        <v>0</v>
      </c>
    </row>
    <row r="110" spans="3:12">
      <c r="I110" s="41" t="s">
        <v>407</v>
      </c>
      <c r="J110" s="41" t="s">
        <v>408</v>
      </c>
      <c r="K110" s="41">
        <v>-9.3258734068513149E-15</v>
      </c>
      <c r="L110" s="41">
        <v>-40.124147057685427</v>
      </c>
    </row>
    <row r="111" spans="3:12">
      <c r="I111" s="41" t="s">
        <v>410</v>
      </c>
      <c r="J111" s="41" t="s">
        <v>411</v>
      </c>
      <c r="K111" s="41">
        <v>2.6006974351844292E-14</v>
      </c>
      <c r="L111" s="41">
        <v>-8.9567350802146305E-3</v>
      </c>
    </row>
    <row r="112" spans="3:12">
      <c r="I112" s="41" t="s">
        <v>413</v>
      </c>
      <c r="J112" s="41" t="s">
        <v>414</v>
      </c>
      <c r="K112" s="41">
        <v>2.9999999999999849</v>
      </c>
      <c r="L112" s="41">
        <v>-7.8045816544066335</v>
      </c>
    </row>
    <row r="113" spans="9:12" ht="13.5" thickBot="1">
      <c r="I113" s="42" t="s">
        <v>413</v>
      </c>
      <c r="J113" s="42" t="s">
        <v>414</v>
      </c>
      <c r="K113" s="42">
        <v>2.9999999999999849</v>
      </c>
      <c r="L113" s="42">
        <v>0</v>
      </c>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election sqref="A1:A3"/>
    </sheetView>
  </sheetViews>
  <sheetFormatPr baseColWidth="10" defaultRowHeight="12.75"/>
  <cols>
    <col min="1" max="1" width="2.28515625" customWidth="1"/>
    <col min="2" max="2" width="6.28515625" bestFit="1" customWidth="1"/>
    <col min="3" max="3" width="8.7109375" bestFit="1" customWidth="1"/>
    <col min="4" max="4" width="8.5703125" bestFit="1" customWidth="1"/>
    <col min="5" max="5" width="2.28515625" customWidth="1"/>
    <col min="6" max="6" width="7.5703125" bestFit="1" customWidth="1"/>
    <col min="7" max="7" width="10" bestFit="1" customWidth="1"/>
    <col min="8" max="8" width="2.28515625" customWidth="1"/>
    <col min="9" max="9" width="8.85546875" bestFit="1" customWidth="1"/>
    <col min="10" max="10" width="10" bestFit="1" customWidth="1"/>
  </cols>
  <sheetData>
    <row r="1" spans="1:10">
      <c r="A1" s="40" t="s">
        <v>129</v>
      </c>
    </row>
    <row r="2" spans="1:10">
      <c r="A2" s="40" t="s">
        <v>344</v>
      </c>
    </row>
    <row r="3" spans="1:10">
      <c r="A3" s="40" t="s">
        <v>450</v>
      </c>
    </row>
    <row r="5" spans="1:10" ht="13.5" thickBot="1"/>
    <row r="6" spans="1:10">
      <c r="B6" s="62"/>
      <c r="C6" s="62" t="s">
        <v>130</v>
      </c>
      <c r="D6" s="62"/>
    </row>
    <row r="7" spans="1:10" ht="13.5" thickBot="1">
      <c r="B7" s="63" t="s">
        <v>30</v>
      </c>
      <c r="C7" s="63" t="s">
        <v>31</v>
      </c>
      <c r="D7" s="63" t="s">
        <v>33</v>
      </c>
    </row>
    <row r="8" spans="1:10" ht="13.5" thickBot="1">
      <c r="B8" s="42" t="s">
        <v>347</v>
      </c>
      <c r="C8" s="42" t="s">
        <v>292</v>
      </c>
      <c r="D8" s="308">
        <v>295.81584371949543</v>
      </c>
    </row>
    <row r="10" spans="1:10" ht="13.5" thickBot="1"/>
    <row r="11" spans="1:10">
      <c r="B11" s="62"/>
      <c r="C11" s="62" t="s">
        <v>131</v>
      </c>
      <c r="D11" s="62"/>
      <c r="F11" s="62" t="s">
        <v>132</v>
      </c>
      <c r="G11" s="62" t="s">
        <v>130</v>
      </c>
      <c r="I11" s="62" t="s">
        <v>135</v>
      </c>
      <c r="J11" s="62" t="s">
        <v>130</v>
      </c>
    </row>
    <row r="12" spans="1:10" ht="13.5" thickBot="1">
      <c r="B12" s="63" t="s">
        <v>30</v>
      </c>
      <c r="C12" s="63" t="s">
        <v>31</v>
      </c>
      <c r="D12" s="63" t="s">
        <v>33</v>
      </c>
      <c r="F12" s="63" t="s">
        <v>133</v>
      </c>
      <c r="G12" s="63" t="s">
        <v>134</v>
      </c>
      <c r="I12" s="63" t="s">
        <v>133</v>
      </c>
      <c r="J12" s="63" t="s">
        <v>134</v>
      </c>
    </row>
    <row r="13" spans="1:10">
      <c r="B13" s="41" t="s">
        <v>348</v>
      </c>
      <c r="C13" s="41" t="s">
        <v>349</v>
      </c>
      <c r="D13" s="61">
        <v>-5.450123077341789E-2</v>
      </c>
      <c r="F13" s="61">
        <v>-5.450123077341789E-2</v>
      </c>
      <c r="G13" s="61">
        <v>295.81584371949543</v>
      </c>
      <c r="I13" s="61">
        <v>-5.450123077341789E-2</v>
      </c>
      <c r="J13" s="61">
        <v>295.81584371949543</v>
      </c>
    </row>
    <row r="14" spans="1:10">
      <c r="B14" s="41" t="s">
        <v>350</v>
      </c>
      <c r="C14" s="41" t="s">
        <v>351</v>
      </c>
      <c r="D14" s="61">
        <v>-4.7630744392689162E-2</v>
      </c>
      <c r="F14" s="61">
        <v>-4.7630744392689162E-2</v>
      </c>
      <c r="G14" s="61">
        <v>295.81584371949543</v>
      </c>
      <c r="I14" s="61">
        <v>-4.7630744392689162E-2</v>
      </c>
      <c r="J14" s="61">
        <v>295.81584371949543</v>
      </c>
    </row>
    <row r="15" spans="1:10">
      <c r="B15" s="41" t="s">
        <v>352</v>
      </c>
      <c r="C15" s="41" t="s">
        <v>353</v>
      </c>
      <c r="D15" s="61">
        <v>-8.0122325308546842E-3</v>
      </c>
      <c r="F15" s="61">
        <v>-8.0122325308546842E-3</v>
      </c>
      <c r="G15" s="61">
        <v>295.81584371949543</v>
      </c>
      <c r="I15" s="61">
        <v>-8.0122325308546842E-3</v>
      </c>
      <c r="J15" s="61">
        <v>295.81584371949543</v>
      </c>
    </row>
    <row r="16" spans="1:10">
      <c r="B16" s="41" t="s">
        <v>354</v>
      </c>
      <c r="C16" s="41" t="s">
        <v>355</v>
      </c>
      <c r="D16" s="61">
        <v>-2.7486297671025839E-2</v>
      </c>
      <c r="F16" s="61">
        <v>-2.7486297671025839E-2</v>
      </c>
      <c r="G16" s="61">
        <v>295.81584371949543</v>
      </c>
      <c r="I16" s="61">
        <v>-2.7486297671025839E-2</v>
      </c>
      <c r="J16" s="61">
        <v>295.81584371949543</v>
      </c>
    </row>
    <row r="17" spans="2:10">
      <c r="B17" s="41" t="s">
        <v>356</v>
      </c>
      <c r="C17" s="41" t="s">
        <v>357</v>
      </c>
      <c r="D17" s="61">
        <v>-2.4570282334204895E-2</v>
      </c>
      <c r="F17" s="61">
        <v>-2.4570282334204895E-2</v>
      </c>
      <c r="G17" s="61">
        <v>295.81584371949543</v>
      </c>
      <c r="I17" s="61">
        <v>-2.4570282334204895E-2</v>
      </c>
      <c r="J17" s="61">
        <v>295.81584371949543</v>
      </c>
    </row>
    <row r="18" spans="2:10">
      <c r="B18" s="41" t="s">
        <v>358</v>
      </c>
      <c r="C18" s="41" t="s">
        <v>359</v>
      </c>
      <c r="D18" s="61">
        <v>-2.6520846633728744E-2</v>
      </c>
      <c r="F18" s="61">
        <v>-2.6520846633728744E-2</v>
      </c>
      <c r="G18" s="61">
        <v>295.81584371949543</v>
      </c>
      <c r="I18" s="61">
        <v>-2.6520846633728744E-2</v>
      </c>
      <c r="J18" s="61">
        <v>295.81584371949543</v>
      </c>
    </row>
    <row r="19" spans="2:10">
      <c r="B19" s="41" t="s">
        <v>360</v>
      </c>
      <c r="C19" s="41" t="s">
        <v>361</v>
      </c>
      <c r="D19" s="61">
        <v>-4.0135381402949061E-2</v>
      </c>
      <c r="F19" s="61">
        <v>-4.0135381402949061E-2</v>
      </c>
      <c r="G19" s="61">
        <v>295.81584371949543</v>
      </c>
      <c r="I19" s="61">
        <v>-4.0135381402949061E-2</v>
      </c>
      <c r="J19" s="61">
        <v>295.81584371949543</v>
      </c>
    </row>
    <row r="20" spans="2:10">
      <c r="B20" s="41" t="s">
        <v>362</v>
      </c>
      <c r="C20" s="41" t="s">
        <v>363</v>
      </c>
      <c r="D20" s="61">
        <v>1.0262927335207079</v>
      </c>
      <c r="F20" s="61">
        <v>1.0262927335207079</v>
      </c>
      <c r="G20" s="61">
        <v>295.81584371949543</v>
      </c>
      <c r="I20" s="61">
        <v>1.0262927335207079</v>
      </c>
      <c r="J20" s="61">
        <v>295.81584371949543</v>
      </c>
    </row>
    <row r="21" spans="2:10">
      <c r="B21" s="41" t="s">
        <v>364</v>
      </c>
      <c r="C21" s="41" t="s">
        <v>365</v>
      </c>
      <c r="D21" s="61">
        <v>1.0275244384287696</v>
      </c>
      <c r="F21" s="61">
        <v>1.0275244384287696</v>
      </c>
      <c r="G21" s="61">
        <v>295.81584371949543</v>
      </c>
      <c r="I21" s="61">
        <v>1.0275244384287696</v>
      </c>
      <c r="J21" s="61">
        <v>295.81584371949543</v>
      </c>
    </row>
    <row r="22" spans="2:10">
      <c r="B22" s="41" t="s">
        <v>366</v>
      </c>
      <c r="C22" s="41" t="s">
        <v>367</v>
      </c>
      <c r="D22" s="61">
        <v>1.03</v>
      </c>
      <c r="F22" s="61">
        <v>1.03</v>
      </c>
      <c r="G22" s="61">
        <v>295.81584371949543</v>
      </c>
      <c r="I22" s="61">
        <v>1.03</v>
      </c>
      <c r="J22" s="61">
        <v>295.81584371949543</v>
      </c>
    </row>
    <row r="23" spans="2:10">
      <c r="B23" s="41" t="s">
        <v>368</v>
      </c>
      <c r="C23" s="41" t="s">
        <v>369</v>
      </c>
      <c r="D23" s="61">
        <v>1.0275571307874662</v>
      </c>
      <c r="F23" s="61">
        <v>1.0275571307874662</v>
      </c>
      <c r="G23" s="61">
        <v>295.81584371949543</v>
      </c>
      <c r="I23" s="61">
        <v>1.0275571307874662</v>
      </c>
      <c r="J23" s="61">
        <v>295.81584371949543</v>
      </c>
    </row>
    <row r="24" spans="2:10">
      <c r="B24" s="41" t="s">
        <v>370</v>
      </c>
      <c r="C24" s="41" t="s">
        <v>371</v>
      </c>
      <c r="D24" s="61">
        <v>1.0293953204041248</v>
      </c>
      <c r="F24" s="61">
        <v>1.0293953204041248</v>
      </c>
      <c r="G24" s="61">
        <v>295.81584371949543</v>
      </c>
      <c r="I24" s="61">
        <v>1.0293953204041248</v>
      </c>
      <c r="J24" s="61">
        <v>295.81584371949543</v>
      </c>
    </row>
    <row r="25" spans="2:10">
      <c r="B25" s="41" t="s">
        <v>372</v>
      </c>
      <c r="C25" s="41" t="s">
        <v>373</v>
      </c>
      <c r="D25" s="61">
        <v>1.0282178702358822</v>
      </c>
      <c r="F25" s="61">
        <v>1.0282178702358822</v>
      </c>
      <c r="G25" s="61">
        <v>295.81584371949543</v>
      </c>
      <c r="I25" s="61">
        <v>1.0282178702358822</v>
      </c>
      <c r="J25" s="61">
        <v>295.81584371949543</v>
      </c>
    </row>
    <row r="26" spans="2:10">
      <c r="B26" s="41" t="s">
        <v>374</v>
      </c>
      <c r="C26" s="41" t="s">
        <v>375</v>
      </c>
      <c r="D26" s="61">
        <v>1.0282378222066113</v>
      </c>
      <c r="F26" s="61">
        <v>1.0282378222066113</v>
      </c>
      <c r="G26" s="61">
        <v>295.81584371949543</v>
      </c>
      <c r="I26" s="61">
        <v>1.0282378222066113</v>
      </c>
      <c r="J26" s="61">
        <v>295.81584371949543</v>
      </c>
    </row>
    <row r="27" spans="2:10" ht="13.5" thickBot="1">
      <c r="B27" s="42" t="s">
        <v>376</v>
      </c>
      <c r="C27" s="42" t="s">
        <v>377</v>
      </c>
      <c r="D27" s="60">
        <v>1.03</v>
      </c>
      <c r="F27" s="60">
        <v>1.03</v>
      </c>
      <c r="G27" s="60">
        <v>295.81584371949543</v>
      </c>
      <c r="I27" s="60">
        <v>1.03</v>
      </c>
      <c r="J27" s="60">
        <v>295.81584371949543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5"/>
  <sheetViews>
    <sheetView showGridLines="0" workbookViewId="0"/>
  </sheetViews>
  <sheetFormatPr baseColWidth="10" defaultRowHeight="12.75"/>
  <cols>
    <col min="1" max="1" width="2.28515625" customWidth="1"/>
    <col min="2" max="2" width="6.42578125" bestFit="1" customWidth="1"/>
    <col min="3" max="3" width="16.42578125" bestFit="1" customWidth="1"/>
    <col min="4" max="4" width="16.7109375" bestFit="1" customWidth="1"/>
    <col min="5" max="5" width="14" bestFit="1" customWidth="1"/>
    <col min="6" max="7" width="12" bestFit="1" customWidth="1"/>
  </cols>
  <sheetData>
    <row r="1" spans="1:5">
      <c r="A1" s="40" t="s">
        <v>60</v>
      </c>
    </row>
    <row r="2" spans="1:5">
      <c r="A2" s="40" t="s">
        <v>344</v>
      </c>
    </row>
    <row r="3" spans="1:5">
      <c r="A3" s="40" t="s">
        <v>345</v>
      </c>
    </row>
    <row r="4" spans="1:5">
      <c r="A4" s="40" t="s">
        <v>63</v>
      </c>
    </row>
    <row r="5" spans="1:5">
      <c r="A5" s="40" t="s">
        <v>64</v>
      </c>
    </row>
    <row r="6" spans="1:5">
      <c r="A6" s="40"/>
      <c r="B6" t="s">
        <v>65</v>
      </c>
    </row>
    <row r="7" spans="1:5">
      <c r="A7" s="40"/>
      <c r="B7" t="s">
        <v>346</v>
      </c>
    </row>
    <row r="8" spans="1:5">
      <c r="A8" s="40"/>
      <c r="B8" t="s">
        <v>67</v>
      </c>
    </row>
    <row r="9" spans="1:5">
      <c r="A9" s="40" t="s">
        <v>68</v>
      </c>
    </row>
    <row r="10" spans="1:5">
      <c r="B10" t="s">
        <v>69</v>
      </c>
    </row>
    <row r="11" spans="1:5">
      <c r="B11" t="s">
        <v>70</v>
      </c>
    </row>
    <row r="12" spans="1:5">
      <c r="B12" t="s">
        <v>71</v>
      </c>
    </row>
    <row r="14" spans="1:5" ht="13.5" thickBot="1">
      <c r="A14" t="s">
        <v>72</v>
      </c>
    </row>
    <row r="15" spans="1:5" ht="13.5" thickBot="1">
      <c r="B15" s="59" t="s">
        <v>30</v>
      </c>
      <c r="C15" s="59" t="s">
        <v>31</v>
      </c>
      <c r="D15" s="59" t="s">
        <v>73</v>
      </c>
      <c r="E15" s="59" t="s">
        <v>74</v>
      </c>
    </row>
    <row r="16" spans="1:5" ht="13.5" thickBot="1">
      <c r="B16" s="42" t="s">
        <v>347</v>
      </c>
      <c r="C16" s="42" t="s">
        <v>213</v>
      </c>
      <c r="D16" s="308">
        <v>295.81584371949543</v>
      </c>
      <c r="E16" s="308">
        <v>295.81584371949543</v>
      </c>
    </row>
    <row r="19" spans="1:6" ht="13.5" thickBot="1">
      <c r="A19" t="s">
        <v>29</v>
      </c>
    </row>
    <row r="20" spans="1:6" ht="13.5" thickBot="1">
      <c r="B20" s="59" t="s">
        <v>30</v>
      </c>
      <c r="C20" s="59" t="s">
        <v>31</v>
      </c>
      <c r="D20" s="59" t="s">
        <v>73</v>
      </c>
      <c r="E20" s="59" t="s">
        <v>74</v>
      </c>
      <c r="F20" s="59" t="s">
        <v>75</v>
      </c>
    </row>
    <row r="21" spans="1:6">
      <c r="B21" s="41" t="s">
        <v>348</v>
      </c>
      <c r="C21" s="41" t="s">
        <v>349</v>
      </c>
      <c r="D21" s="61">
        <v>-5.450123077341789E-2</v>
      </c>
      <c r="E21" s="61">
        <v>-5.450123077341789E-2</v>
      </c>
      <c r="F21" s="41" t="s">
        <v>84</v>
      </c>
    </row>
    <row r="22" spans="1:6">
      <c r="B22" s="41" t="s">
        <v>350</v>
      </c>
      <c r="C22" s="41" t="s">
        <v>351</v>
      </c>
      <c r="D22" s="61">
        <v>-4.7630744392689162E-2</v>
      </c>
      <c r="E22" s="61">
        <v>-4.7630744392689162E-2</v>
      </c>
      <c r="F22" s="41" t="s">
        <v>84</v>
      </c>
    </row>
    <row r="23" spans="1:6">
      <c r="B23" s="41" t="s">
        <v>352</v>
      </c>
      <c r="C23" s="41" t="s">
        <v>353</v>
      </c>
      <c r="D23" s="61">
        <v>-8.0122325308546842E-3</v>
      </c>
      <c r="E23" s="61">
        <v>-8.0122325308546842E-3</v>
      </c>
      <c r="F23" s="41" t="s">
        <v>84</v>
      </c>
    </row>
    <row r="24" spans="1:6">
      <c r="B24" s="41" t="s">
        <v>354</v>
      </c>
      <c r="C24" s="41" t="s">
        <v>355</v>
      </c>
      <c r="D24" s="61">
        <v>-2.7486297671025839E-2</v>
      </c>
      <c r="E24" s="61">
        <v>-2.7486297671025839E-2</v>
      </c>
      <c r="F24" s="41" t="s">
        <v>84</v>
      </c>
    </row>
    <row r="25" spans="1:6">
      <c r="B25" s="41" t="s">
        <v>356</v>
      </c>
      <c r="C25" s="41" t="s">
        <v>357</v>
      </c>
      <c r="D25" s="61">
        <v>-2.4570282334204895E-2</v>
      </c>
      <c r="E25" s="61">
        <v>-2.4570282334204895E-2</v>
      </c>
      <c r="F25" s="41" t="s">
        <v>84</v>
      </c>
    </row>
    <row r="26" spans="1:6">
      <c r="B26" s="41" t="s">
        <v>358</v>
      </c>
      <c r="C26" s="41" t="s">
        <v>359</v>
      </c>
      <c r="D26" s="61">
        <v>-2.6520846633728744E-2</v>
      </c>
      <c r="E26" s="61">
        <v>-2.6520846633728744E-2</v>
      </c>
      <c r="F26" s="41" t="s">
        <v>84</v>
      </c>
    </row>
    <row r="27" spans="1:6">
      <c r="B27" s="41" t="s">
        <v>360</v>
      </c>
      <c r="C27" s="41" t="s">
        <v>361</v>
      </c>
      <c r="D27" s="61">
        <v>-4.0135381402949061E-2</v>
      </c>
      <c r="E27" s="61">
        <v>-4.0135381402949061E-2</v>
      </c>
      <c r="F27" s="41" t="s">
        <v>84</v>
      </c>
    </row>
    <row r="28" spans="1:6">
      <c r="B28" s="41" t="s">
        <v>362</v>
      </c>
      <c r="C28" s="41" t="s">
        <v>363</v>
      </c>
      <c r="D28" s="61">
        <v>1.0262927335207079</v>
      </c>
      <c r="E28" s="61">
        <v>1.0262927335207079</v>
      </c>
      <c r="F28" s="41" t="s">
        <v>84</v>
      </c>
    </row>
    <row r="29" spans="1:6">
      <c r="B29" s="41" t="s">
        <v>364</v>
      </c>
      <c r="C29" s="41" t="s">
        <v>365</v>
      </c>
      <c r="D29" s="61">
        <v>1.0275244384287696</v>
      </c>
      <c r="E29" s="61">
        <v>1.0275244384287696</v>
      </c>
      <c r="F29" s="41" t="s">
        <v>84</v>
      </c>
    </row>
    <row r="30" spans="1:6">
      <c r="B30" s="41" t="s">
        <v>366</v>
      </c>
      <c r="C30" s="41" t="s">
        <v>367</v>
      </c>
      <c r="D30" s="61">
        <v>1.03</v>
      </c>
      <c r="E30" s="61">
        <v>1.03</v>
      </c>
      <c r="F30" s="41" t="s">
        <v>84</v>
      </c>
    </row>
    <row r="31" spans="1:6">
      <c r="B31" s="41" t="s">
        <v>368</v>
      </c>
      <c r="C31" s="41" t="s">
        <v>369</v>
      </c>
      <c r="D31" s="61">
        <v>1.0275571307874662</v>
      </c>
      <c r="E31" s="61">
        <v>1.0275571307874662</v>
      </c>
      <c r="F31" s="41" t="s">
        <v>84</v>
      </c>
    </row>
    <row r="32" spans="1:6">
      <c r="B32" s="41" t="s">
        <v>370</v>
      </c>
      <c r="C32" s="41" t="s">
        <v>371</v>
      </c>
      <c r="D32" s="61">
        <v>1.0293953204041248</v>
      </c>
      <c r="E32" s="61">
        <v>1.0293953204041248</v>
      </c>
      <c r="F32" s="41" t="s">
        <v>84</v>
      </c>
    </row>
    <row r="33" spans="1:7">
      <c r="B33" s="41" t="s">
        <v>372</v>
      </c>
      <c r="C33" s="41" t="s">
        <v>373</v>
      </c>
      <c r="D33" s="61">
        <v>1.0282178702358822</v>
      </c>
      <c r="E33" s="61">
        <v>1.0282178702358822</v>
      </c>
      <c r="F33" s="41" t="s">
        <v>84</v>
      </c>
    </row>
    <row r="34" spans="1:7">
      <c r="B34" s="41" t="s">
        <v>374</v>
      </c>
      <c r="C34" s="41" t="s">
        <v>375</v>
      </c>
      <c r="D34" s="61">
        <v>1.0282378222066113</v>
      </c>
      <c r="E34" s="61">
        <v>1.0282378222066113</v>
      </c>
      <c r="F34" s="41" t="s">
        <v>84</v>
      </c>
    </row>
    <row r="35" spans="1:7" ht="13.5" thickBot="1">
      <c r="B35" s="42" t="s">
        <v>376</v>
      </c>
      <c r="C35" s="42" t="s">
        <v>377</v>
      </c>
      <c r="D35" s="60">
        <v>1.03</v>
      </c>
      <c r="E35" s="60">
        <v>1.03</v>
      </c>
      <c r="F35" s="42" t="s">
        <v>84</v>
      </c>
    </row>
    <row r="38" spans="1:7" ht="13.5" thickBot="1">
      <c r="A38" t="s">
        <v>36</v>
      </c>
    </row>
    <row r="39" spans="1:7" ht="13.5" thickBot="1">
      <c r="B39" s="59" t="s">
        <v>30</v>
      </c>
      <c r="C39" s="59" t="s">
        <v>31</v>
      </c>
      <c r="D39" s="59" t="s">
        <v>76</v>
      </c>
      <c r="E39" s="59" t="s">
        <v>77</v>
      </c>
      <c r="F39" s="59" t="s">
        <v>78</v>
      </c>
      <c r="G39" s="59" t="s">
        <v>79</v>
      </c>
    </row>
    <row r="40" spans="1:7">
      <c r="B40" s="41" t="s">
        <v>378</v>
      </c>
      <c r="C40" s="41" t="s">
        <v>379</v>
      </c>
      <c r="D40" s="61">
        <v>6.1950444774083735E-14</v>
      </c>
      <c r="E40" s="41" t="s">
        <v>380</v>
      </c>
      <c r="F40" s="41" t="s">
        <v>98</v>
      </c>
      <c r="G40" s="41">
        <v>3.9999999999999378</v>
      </c>
    </row>
    <row r="41" spans="1:7">
      <c r="B41" s="41" t="s">
        <v>378</v>
      </c>
      <c r="C41" s="41" t="s">
        <v>379</v>
      </c>
      <c r="D41" s="61">
        <v>6.1950444774083735E-14</v>
      </c>
      <c r="E41" s="41" t="s">
        <v>381</v>
      </c>
      <c r="F41" s="41" t="s">
        <v>382</v>
      </c>
      <c r="G41" s="61">
        <v>0</v>
      </c>
    </row>
    <row r="42" spans="1:7">
      <c r="B42" s="41" t="s">
        <v>383</v>
      </c>
      <c r="C42" s="41" t="s">
        <v>384</v>
      </c>
      <c r="D42" s="61">
        <v>-1.9984014443252818E-15</v>
      </c>
      <c r="E42" s="41" t="s">
        <v>385</v>
      </c>
      <c r="F42" s="41" t="s">
        <v>382</v>
      </c>
      <c r="G42" s="41">
        <v>0</v>
      </c>
    </row>
    <row r="43" spans="1:7">
      <c r="B43" s="41" t="s">
        <v>386</v>
      </c>
      <c r="C43" s="41" t="s">
        <v>387</v>
      </c>
      <c r="D43" s="61">
        <v>3.5887959271008185E-14</v>
      </c>
      <c r="E43" s="41" t="s">
        <v>388</v>
      </c>
      <c r="F43" s="41" t="s">
        <v>382</v>
      </c>
      <c r="G43" s="41">
        <v>0</v>
      </c>
    </row>
    <row r="44" spans="1:7">
      <c r="B44" s="41" t="s">
        <v>389</v>
      </c>
      <c r="C44" s="41" t="s">
        <v>390</v>
      </c>
      <c r="D44" s="61">
        <v>3.4999999999999742</v>
      </c>
      <c r="E44" s="41" t="s">
        <v>391</v>
      </c>
      <c r="F44" s="41" t="s">
        <v>382</v>
      </c>
      <c r="G44" s="41">
        <v>0</v>
      </c>
    </row>
    <row r="45" spans="1:7">
      <c r="B45" s="41" t="s">
        <v>389</v>
      </c>
      <c r="C45" s="41" t="s">
        <v>390</v>
      </c>
      <c r="D45" s="61">
        <v>3.4999999999999742</v>
      </c>
      <c r="E45" s="41" t="s">
        <v>392</v>
      </c>
      <c r="F45" s="41" t="s">
        <v>98</v>
      </c>
      <c r="G45" s="61">
        <v>3.4999999999999742</v>
      </c>
    </row>
    <row r="46" spans="1:7">
      <c r="B46" s="41" t="s">
        <v>393</v>
      </c>
      <c r="C46" s="41" t="s">
        <v>394</v>
      </c>
      <c r="D46" s="61">
        <v>-1.6431300764452317E-14</v>
      </c>
      <c r="E46" s="41" t="s">
        <v>395</v>
      </c>
      <c r="F46" s="41" t="s">
        <v>382</v>
      </c>
      <c r="G46" s="41">
        <v>0</v>
      </c>
    </row>
    <row r="47" spans="1:7">
      <c r="B47" s="41" t="s">
        <v>396</v>
      </c>
      <c r="C47" s="41" t="s">
        <v>397</v>
      </c>
      <c r="D47" s="61">
        <v>1.4155343563970746E-15</v>
      </c>
      <c r="E47" s="41" t="s">
        <v>398</v>
      </c>
      <c r="F47" s="41" t="s">
        <v>382</v>
      </c>
      <c r="G47" s="41">
        <v>0</v>
      </c>
    </row>
    <row r="48" spans="1:7">
      <c r="B48" s="41" t="s">
        <v>399</v>
      </c>
      <c r="C48" s="41" t="s">
        <v>400</v>
      </c>
      <c r="D48" s="61">
        <v>1.3203960929873444</v>
      </c>
      <c r="E48" s="41" t="s">
        <v>401</v>
      </c>
      <c r="F48" s="41" t="s">
        <v>98</v>
      </c>
      <c r="G48" s="41">
        <v>1.4796039070126554</v>
      </c>
    </row>
    <row r="49" spans="2:7">
      <c r="B49" s="41" t="s">
        <v>402</v>
      </c>
      <c r="C49" s="41" t="s">
        <v>403</v>
      </c>
      <c r="D49" s="61">
        <v>1.9999999999999882</v>
      </c>
      <c r="E49" s="41" t="s">
        <v>404</v>
      </c>
      <c r="F49" s="41" t="s">
        <v>382</v>
      </c>
      <c r="G49" s="41">
        <v>0</v>
      </c>
    </row>
    <row r="50" spans="2:7">
      <c r="B50" s="41" t="s">
        <v>399</v>
      </c>
      <c r="C50" s="41" t="s">
        <v>400</v>
      </c>
      <c r="D50" s="61">
        <v>1.3203960929873444</v>
      </c>
      <c r="E50" s="41" t="s">
        <v>405</v>
      </c>
      <c r="F50" s="41" t="s">
        <v>98</v>
      </c>
      <c r="G50" s="61">
        <v>1.3203960929873444</v>
      </c>
    </row>
    <row r="51" spans="2:7">
      <c r="B51" s="41" t="s">
        <v>402</v>
      </c>
      <c r="C51" s="41" t="s">
        <v>403</v>
      </c>
      <c r="D51" s="61">
        <v>1.9999999999999882</v>
      </c>
      <c r="E51" s="41" t="s">
        <v>406</v>
      </c>
      <c r="F51" s="41" t="s">
        <v>98</v>
      </c>
      <c r="G51" s="61">
        <v>1.9999999999999882</v>
      </c>
    </row>
    <row r="52" spans="2:7">
      <c r="B52" s="41" t="s">
        <v>407</v>
      </c>
      <c r="C52" s="41" t="s">
        <v>408</v>
      </c>
      <c r="D52" s="61">
        <v>-9.3258734068513149E-15</v>
      </c>
      <c r="E52" s="41" t="s">
        <v>409</v>
      </c>
      <c r="F52" s="41" t="s">
        <v>382</v>
      </c>
      <c r="G52" s="41">
        <v>0</v>
      </c>
    </row>
    <row r="53" spans="2:7">
      <c r="B53" s="41" t="s">
        <v>410</v>
      </c>
      <c r="C53" s="41" t="s">
        <v>411</v>
      </c>
      <c r="D53" s="61">
        <v>2.6006974351844292E-14</v>
      </c>
      <c r="E53" s="41" t="s">
        <v>412</v>
      </c>
      <c r="F53" s="41" t="s">
        <v>382</v>
      </c>
      <c r="G53" s="41">
        <v>0</v>
      </c>
    </row>
    <row r="54" spans="2:7">
      <c r="B54" s="41" t="s">
        <v>413</v>
      </c>
      <c r="C54" s="41" t="s">
        <v>414</v>
      </c>
      <c r="D54" s="61">
        <v>2.9999999999999849</v>
      </c>
      <c r="E54" s="41" t="s">
        <v>415</v>
      </c>
      <c r="F54" s="41" t="s">
        <v>382</v>
      </c>
      <c r="G54" s="41">
        <v>0</v>
      </c>
    </row>
    <row r="55" spans="2:7">
      <c r="B55" s="41" t="s">
        <v>413</v>
      </c>
      <c r="C55" s="41" t="s">
        <v>414</v>
      </c>
      <c r="D55" s="61">
        <v>2.9999999999999849</v>
      </c>
      <c r="E55" s="41" t="s">
        <v>416</v>
      </c>
      <c r="F55" s="41" t="s">
        <v>98</v>
      </c>
      <c r="G55" s="61">
        <v>2.9999999999999849</v>
      </c>
    </row>
    <row r="56" spans="2:7">
      <c r="B56" s="41" t="s">
        <v>362</v>
      </c>
      <c r="C56" s="41" t="s">
        <v>363</v>
      </c>
      <c r="D56" s="61">
        <v>1.0262927335207079</v>
      </c>
      <c r="E56" s="41" t="s">
        <v>417</v>
      </c>
      <c r="F56" s="41" t="s">
        <v>98</v>
      </c>
      <c r="G56" s="41">
        <v>3.7072664792920929E-3</v>
      </c>
    </row>
    <row r="57" spans="2:7">
      <c r="B57" s="41" t="s">
        <v>364</v>
      </c>
      <c r="C57" s="41" t="s">
        <v>365</v>
      </c>
      <c r="D57" s="61">
        <v>1.0275244384287696</v>
      </c>
      <c r="E57" s="41" t="s">
        <v>418</v>
      </c>
      <c r="F57" s="41" t="s">
        <v>98</v>
      </c>
      <c r="G57" s="41">
        <v>2.4755615712304113E-3</v>
      </c>
    </row>
    <row r="58" spans="2:7">
      <c r="B58" s="41" t="s">
        <v>366</v>
      </c>
      <c r="C58" s="41" t="s">
        <v>367</v>
      </c>
      <c r="D58" s="61">
        <v>1.03</v>
      </c>
      <c r="E58" s="41" t="s">
        <v>419</v>
      </c>
      <c r="F58" s="41" t="s">
        <v>382</v>
      </c>
      <c r="G58" s="41">
        <v>0</v>
      </c>
    </row>
    <row r="59" spans="2:7">
      <c r="B59" s="41" t="s">
        <v>368</v>
      </c>
      <c r="C59" s="41" t="s">
        <v>369</v>
      </c>
      <c r="D59" s="61">
        <v>1.0275571307874662</v>
      </c>
      <c r="E59" s="41" t="s">
        <v>420</v>
      </c>
      <c r="F59" s="41" t="s">
        <v>98</v>
      </c>
      <c r="G59" s="41">
        <v>2.4428692125337825E-3</v>
      </c>
    </row>
    <row r="60" spans="2:7">
      <c r="B60" s="41" t="s">
        <v>370</v>
      </c>
      <c r="C60" s="41" t="s">
        <v>371</v>
      </c>
      <c r="D60" s="61">
        <v>1.0293953204041248</v>
      </c>
      <c r="E60" s="41" t="s">
        <v>421</v>
      </c>
      <c r="F60" s="41" t="s">
        <v>98</v>
      </c>
      <c r="G60" s="41">
        <v>6.0467959587517939E-4</v>
      </c>
    </row>
    <row r="61" spans="2:7">
      <c r="B61" s="41" t="s">
        <v>372</v>
      </c>
      <c r="C61" s="41" t="s">
        <v>373</v>
      </c>
      <c r="D61" s="61">
        <v>1.0282178702358822</v>
      </c>
      <c r="E61" s="41" t="s">
        <v>422</v>
      </c>
      <c r="F61" s="41" t="s">
        <v>98</v>
      </c>
      <c r="G61" s="41">
        <v>1.7821297641178457E-3</v>
      </c>
    </row>
    <row r="62" spans="2:7">
      <c r="B62" s="41" t="s">
        <v>374</v>
      </c>
      <c r="C62" s="41" t="s">
        <v>375</v>
      </c>
      <c r="D62" s="61">
        <v>1.0282378222066113</v>
      </c>
      <c r="E62" s="41" t="s">
        <v>423</v>
      </c>
      <c r="F62" s="41" t="s">
        <v>98</v>
      </c>
      <c r="G62" s="41">
        <v>1.7621777933887195E-3</v>
      </c>
    </row>
    <row r="63" spans="2:7">
      <c r="B63" s="41" t="s">
        <v>376</v>
      </c>
      <c r="C63" s="41" t="s">
        <v>377</v>
      </c>
      <c r="D63" s="61">
        <v>1.03</v>
      </c>
      <c r="E63" s="41" t="s">
        <v>424</v>
      </c>
      <c r="F63" s="41" t="s">
        <v>382</v>
      </c>
      <c r="G63" s="41">
        <v>0</v>
      </c>
    </row>
    <row r="64" spans="2:7">
      <c r="B64" s="41" t="s">
        <v>362</v>
      </c>
      <c r="C64" s="41" t="s">
        <v>363</v>
      </c>
      <c r="D64" s="61">
        <v>1.0262927335207079</v>
      </c>
      <c r="E64" s="41" t="s">
        <v>425</v>
      </c>
      <c r="F64" s="41" t="s">
        <v>98</v>
      </c>
      <c r="G64" s="61">
        <v>5.629273352070796E-2</v>
      </c>
    </row>
    <row r="65" spans="2:7">
      <c r="B65" s="41" t="s">
        <v>364</v>
      </c>
      <c r="C65" s="41" t="s">
        <v>365</v>
      </c>
      <c r="D65" s="61">
        <v>1.0275244384287696</v>
      </c>
      <c r="E65" s="41" t="s">
        <v>426</v>
      </c>
      <c r="F65" s="41" t="s">
        <v>98</v>
      </c>
      <c r="G65" s="61">
        <v>5.7524438428769642E-2</v>
      </c>
    </row>
    <row r="66" spans="2:7">
      <c r="B66" s="41" t="s">
        <v>366</v>
      </c>
      <c r="C66" s="41" t="s">
        <v>367</v>
      </c>
      <c r="D66" s="61">
        <v>1.03</v>
      </c>
      <c r="E66" s="41" t="s">
        <v>427</v>
      </c>
      <c r="F66" s="41" t="s">
        <v>98</v>
      </c>
      <c r="G66" s="61">
        <v>6.0000000000000053E-2</v>
      </c>
    </row>
    <row r="67" spans="2:7">
      <c r="B67" s="41" t="s">
        <v>368</v>
      </c>
      <c r="C67" s="41" t="s">
        <v>369</v>
      </c>
      <c r="D67" s="61">
        <v>1.0275571307874662</v>
      </c>
      <c r="E67" s="41" t="s">
        <v>428</v>
      </c>
      <c r="F67" s="41" t="s">
        <v>98</v>
      </c>
      <c r="G67" s="61">
        <v>5.7557130787466271E-2</v>
      </c>
    </row>
    <row r="68" spans="2:7">
      <c r="B68" s="41" t="s">
        <v>370</v>
      </c>
      <c r="C68" s="41" t="s">
        <v>371</v>
      </c>
      <c r="D68" s="61">
        <v>1.0293953204041248</v>
      </c>
      <c r="E68" s="41" t="s">
        <v>429</v>
      </c>
      <c r="F68" s="41" t="s">
        <v>98</v>
      </c>
      <c r="G68" s="61">
        <v>5.9395320404124874E-2</v>
      </c>
    </row>
    <row r="69" spans="2:7">
      <c r="B69" s="41" t="s">
        <v>372</v>
      </c>
      <c r="C69" s="41" t="s">
        <v>373</v>
      </c>
      <c r="D69" s="61">
        <v>1.0282178702358822</v>
      </c>
      <c r="E69" s="41" t="s">
        <v>430</v>
      </c>
      <c r="F69" s="41" t="s">
        <v>98</v>
      </c>
      <c r="G69" s="61">
        <v>5.8217870235882208E-2</v>
      </c>
    </row>
    <row r="70" spans="2:7">
      <c r="B70" s="41" t="s">
        <v>374</v>
      </c>
      <c r="C70" s="41" t="s">
        <v>375</v>
      </c>
      <c r="D70" s="61">
        <v>1.0282378222066113</v>
      </c>
      <c r="E70" s="41" t="s">
        <v>431</v>
      </c>
      <c r="F70" s="41" t="s">
        <v>98</v>
      </c>
      <c r="G70" s="61">
        <v>5.8237822206611334E-2</v>
      </c>
    </row>
    <row r="71" spans="2:7">
      <c r="B71" s="41" t="s">
        <v>376</v>
      </c>
      <c r="C71" s="41" t="s">
        <v>377</v>
      </c>
      <c r="D71" s="61">
        <v>1.03</v>
      </c>
      <c r="E71" s="41" t="s">
        <v>432</v>
      </c>
      <c r="F71" s="41" t="s">
        <v>98</v>
      </c>
      <c r="G71" s="61">
        <v>6.0000000000000053E-2</v>
      </c>
    </row>
    <row r="72" spans="2:7">
      <c r="B72" s="41" t="s">
        <v>348</v>
      </c>
      <c r="C72" s="41" t="s">
        <v>349</v>
      </c>
      <c r="D72" s="61">
        <v>-5.450123077341789E-2</v>
      </c>
      <c r="E72" s="41" t="s">
        <v>433</v>
      </c>
      <c r="F72" s="41" t="s">
        <v>98</v>
      </c>
      <c r="G72" s="41">
        <v>0.65450123077341782</v>
      </c>
    </row>
    <row r="73" spans="2:7">
      <c r="B73" s="41" t="s">
        <v>350</v>
      </c>
      <c r="C73" s="41" t="s">
        <v>351</v>
      </c>
      <c r="D73" s="61">
        <v>-4.7630744392689162E-2</v>
      </c>
      <c r="E73" s="41" t="s">
        <v>434</v>
      </c>
      <c r="F73" s="41" t="s">
        <v>98</v>
      </c>
      <c r="G73" s="41">
        <v>0.64763074439268919</v>
      </c>
    </row>
    <row r="74" spans="2:7">
      <c r="B74" s="41" t="s">
        <v>352</v>
      </c>
      <c r="C74" s="41" t="s">
        <v>353</v>
      </c>
      <c r="D74" s="61">
        <v>-8.0122325308546842E-3</v>
      </c>
      <c r="E74" s="41" t="s">
        <v>435</v>
      </c>
      <c r="F74" s="41" t="s">
        <v>98</v>
      </c>
      <c r="G74" s="41">
        <v>0.60801223253085468</v>
      </c>
    </row>
    <row r="75" spans="2:7">
      <c r="B75" s="41" t="s">
        <v>354</v>
      </c>
      <c r="C75" s="41" t="s">
        <v>355</v>
      </c>
      <c r="D75" s="61">
        <v>-2.7486297671025839E-2</v>
      </c>
      <c r="E75" s="41" t="s">
        <v>436</v>
      </c>
      <c r="F75" s="41" t="s">
        <v>98</v>
      </c>
      <c r="G75" s="41">
        <v>0.62748629767102582</v>
      </c>
    </row>
    <row r="76" spans="2:7">
      <c r="B76" s="41" t="s">
        <v>356</v>
      </c>
      <c r="C76" s="41" t="s">
        <v>357</v>
      </c>
      <c r="D76" s="61">
        <v>-2.4570282334204895E-2</v>
      </c>
      <c r="E76" s="41" t="s">
        <v>437</v>
      </c>
      <c r="F76" s="41" t="s">
        <v>98</v>
      </c>
      <c r="G76" s="41">
        <v>0.62457028233420486</v>
      </c>
    </row>
    <row r="77" spans="2:7">
      <c r="B77" s="41" t="s">
        <v>358</v>
      </c>
      <c r="C77" s="41" t="s">
        <v>359</v>
      </c>
      <c r="D77" s="61">
        <v>-2.6520846633728744E-2</v>
      </c>
      <c r="E77" s="41" t="s">
        <v>438</v>
      </c>
      <c r="F77" s="41" t="s">
        <v>98</v>
      </c>
      <c r="G77" s="41">
        <v>0.62652084663372876</v>
      </c>
    </row>
    <row r="78" spans="2:7">
      <c r="B78" s="41" t="s">
        <v>360</v>
      </c>
      <c r="C78" s="41" t="s">
        <v>361</v>
      </c>
      <c r="D78" s="61">
        <v>-4.0135381402949061E-2</v>
      </c>
      <c r="E78" s="41" t="s">
        <v>439</v>
      </c>
      <c r="F78" s="41" t="s">
        <v>98</v>
      </c>
      <c r="G78" s="41">
        <v>0.64013538140294901</v>
      </c>
    </row>
    <row r="79" spans="2:7">
      <c r="B79" s="41" t="s">
        <v>348</v>
      </c>
      <c r="C79" s="41" t="s">
        <v>349</v>
      </c>
      <c r="D79" s="61">
        <v>-5.450123077341789E-2</v>
      </c>
      <c r="E79" s="41" t="s">
        <v>433</v>
      </c>
      <c r="F79" s="41" t="s">
        <v>98</v>
      </c>
      <c r="G79" s="61">
        <v>0.54549876922658214</v>
      </c>
    </row>
    <row r="80" spans="2:7">
      <c r="B80" s="41" t="s">
        <v>350</v>
      </c>
      <c r="C80" s="41" t="s">
        <v>351</v>
      </c>
      <c r="D80" s="61">
        <v>-4.7630744392689162E-2</v>
      </c>
      <c r="E80" s="41" t="s">
        <v>434</v>
      </c>
      <c r="F80" s="41" t="s">
        <v>98</v>
      </c>
      <c r="G80" s="61">
        <v>0.55236925560731076</v>
      </c>
    </row>
    <row r="81" spans="2:7">
      <c r="B81" s="41" t="s">
        <v>352</v>
      </c>
      <c r="C81" s="41" t="s">
        <v>353</v>
      </c>
      <c r="D81" s="61">
        <v>-8.0122325308546842E-3</v>
      </c>
      <c r="E81" s="41" t="s">
        <v>435</v>
      </c>
      <c r="F81" s="41" t="s">
        <v>98</v>
      </c>
      <c r="G81" s="61">
        <v>0.59198776746914528</v>
      </c>
    </row>
    <row r="82" spans="2:7">
      <c r="B82" s="41" t="s">
        <v>354</v>
      </c>
      <c r="C82" s="41" t="s">
        <v>355</v>
      </c>
      <c r="D82" s="61">
        <v>-2.7486297671025839E-2</v>
      </c>
      <c r="E82" s="41" t="s">
        <v>436</v>
      </c>
      <c r="F82" s="41" t="s">
        <v>98</v>
      </c>
      <c r="G82" s="61">
        <v>0.57251370232897414</v>
      </c>
    </row>
    <row r="83" spans="2:7">
      <c r="B83" s="41" t="s">
        <v>356</v>
      </c>
      <c r="C83" s="41" t="s">
        <v>357</v>
      </c>
      <c r="D83" s="61">
        <v>-2.4570282334204895E-2</v>
      </c>
      <c r="E83" s="41" t="s">
        <v>437</v>
      </c>
      <c r="F83" s="41" t="s">
        <v>98</v>
      </c>
      <c r="G83" s="61">
        <v>0.57542971766579509</v>
      </c>
    </row>
    <row r="84" spans="2:7">
      <c r="B84" s="41" t="s">
        <v>358</v>
      </c>
      <c r="C84" s="41" t="s">
        <v>359</v>
      </c>
      <c r="D84" s="61">
        <v>-2.6520846633728744E-2</v>
      </c>
      <c r="E84" s="41" t="s">
        <v>438</v>
      </c>
      <c r="F84" s="41" t="s">
        <v>98</v>
      </c>
      <c r="G84" s="61">
        <v>0.5734791533662712</v>
      </c>
    </row>
    <row r="85" spans="2:7" ht="13.5" thickBot="1">
      <c r="B85" s="42" t="s">
        <v>360</v>
      </c>
      <c r="C85" s="42" t="s">
        <v>361</v>
      </c>
      <c r="D85" s="60">
        <v>-4.0135381402949061E-2</v>
      </c>
      <c r="E85" s="42" t="s">
        <v>439</v>
      </c>
      <c r="F85" s="42" t="s">
        <v>98</v>
      </c>
      <c r="G85" s="60">
        <v>0.55986461859705094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showGridLines="0" workbookViewId="0"/>
  </sheetViews>
  <sheetFormatPr baseColWidth="10" defaultRowHeight="12.75"/>
  <cols>
    <col min="1" max="1" width="2.28515625" customWidth="1"/>
    <col min="2" max="2" width="6.42578125" bestFit="1" customWidth="1"/>
    <col min="3" max="3" width="8.140625" bestFit="1" customWidth="1"/>
    <col min="4" max="4" width="13" bestFit="1" customWidth="1"/>
    <col min="5" max="5" width="12.85546875" bestFit="1" customWidth="1"/>
  </cols>
  <sheetData>
    <row r="1" spans="1:5">
      <c r="A1" s="40" t="s">
        <v>26</v>
      </c>
    </row>
    <row r="2" spans="1:5">
      <c r="A2" s="40" t="s">
        <v>344</v>
      </c>
    </row>
    <row r="3" spans="1:5">
      <c r="A3" s="40" t="s">
        <v>440</v>
      </c>
    </row>
    <row r="6" spans="1:5" ht="13.5" thickBot="1">
      <c r="A6" t="s">
        <v>29</v>
      </c>
    </row>
    <row r="7" spans="1:5">
      <c r="B7" s="62"/>
      <c r="C7" s="62"/>
      <c r="D7" s="62" t="s">
        <v>32</v>
      </c>
      <c r="E7" s="62" t="s">
        <v>34</v>
      </c>
    </row>
    <row r="8" spans="1:5" ht="13.5" thickBot="1">
      <c r="B8" s="63" t="s">
        <v>30</v>
      </c>
      <c r="C8" s="63" t="s">
        <v>31</v>
      </c>
      <c r="D8" s="63" t="s">
        <v>33</v>
      </c>
      <c r="E8" s="63" t="s">
        <v>35</v>
      </c>
    </row>
    <row r="9" spans="1:5">
      <c r="B9" s="41" t="s">
        <v>348</v>
      </c>
      <c r="C9" s="41" t="s">
        <v>349</v>
      </c>
      <c r="D9" s="41">
        <v>-5.450123077341789E-2</v>
      </c>
      <c r="E9" s="41">
        <v>0</v>
      </c>
    </row>
    <row r="10" spans="1:5">
      <c r="B10" s="41" t="s">
        <v>350</v>
      </c>
      <c r="C10" s="41" t="s">
        <v>351</v>
      </c>
      <c r="D10" s="41">
        <v>-4.7630744392689162E-2</v>
      </c>
      <c r="E10" s="41">
        <v>0</v>
      </c>
    </row>
    <row r="11" spans="1:5">
      <c r="B11" s="41" t="s">
        <v>352</v>
      </c>
      <c r="C11" s="41" t="s">
        <v>353</v>
      </c>
      <c r="D11" s="41">
        <v>-8.0122325308546842E-3</v>
      </c>
      <c r="E11" s="41">
        <v>0</v>
      </c>
    </row>
    <row r="12" spans="1:5">
      <c r="B12" s="41" t="s">
        <v>354</v>
      </c>
      <c r="C12" s="41" t="s">
        <v>355</v>
      </c>
      <c r="D12" s="41">
        <v>-2.7486297671025839E-2</v>
      </c>
      <c r="E12" s="41">
        <v>0</v>
      </c>
    </row>
    <row r="13" spans="1:5">
      <c r="B13" s="41" t="s">
        <v>356</v>
      </c>
      <c r="C13" s="41" t="s">
        <v>357</v>
      </c>
      <c r="D13" s="41">
        <v>-2.4570282334204895E-2</v>
      </c>
      <c r="E13" s="41">
        <v>0</v>
      </c>
    </row>
    <row r="14" spans="1:5">
      <c r="B14" s="41" t="s">
        <v>358</v>
      </c>
      <c r="C14" s="41" t="s">
        <v>359</v>
      </c>
      <c r="D14" s="41">
        <v>-2.6520846633728744E-2</v>
      </c>
      <c r="E14" s="41">
        <v>0</v>
      </c>
    </row>
    <row r="15" spans="1:5">
      <c r="B15" s="41" t="s">
        <v>360</v>
      </c>
      <c r="C15" s="41" t="s">
        <v>361</v>
      </c>
      <c r="D15" s="41">
        <v>-4.0135381402949061E-2</v>
      </c>
      <c r="E15" s="41">
        <v>0</v>
      </c>
    </row>
    <row r="16" spans="1:5">
      <c r="B16" s="41" t="s">
        <v>362</v>
      </c>
      <c r="C16" s="41" t="s">
        <v>363</v>
      </c>
      <c r="D16" s="41">
        <v>1.0262927335207079</v>
      </c>
      <c r="E16" s="41">
        <v>0</v>
      </c>
    </row>
    <row r="17" spans="1:5">
      <c r="B17" s="41" t="s">
        <v>364</v>
      </c>
      <c r="C17" s="41" t="s">
        <v>365</v>
      </c>
      <c r="D17" s="41">
        <v>1.0275244384287696</v>
      </c>
      <c r="E17" s="41">
        <v>0</v>
      </c>
    </row>
    <row r="18" spans="1:5">
      <c r="B18" s="41" t="s">
        <v>366</v>
      </c>
      <c r="C18" s="41" t="s">
        <v>367</v>
      </c>
      <c r="D18" s="41">
        <v>1.03</v>
      </c>
      <c r="E18" s="41">
        <v>-0.42007784761429318</v>
      </c>
    </row>
    <row r="19" spans="1:5">
      <c r="B19" s="41" t="s">
        <v>368</v>
      </c>
      <c r="C19" s="41" t="s">
        <v>369</v>
      </c>
      <c r="D19" s="41">
        <v>1.0275571307874662</v>
      </c>
      <c r="E19" s="41">
        <v>0</v>
      </c>
    </row>
    <row r="20" spans="1:5">
      <c r="B20" s="41" t="s">
        <v>370</v>
      </c>
      <c r="C20" s="41" t="s">
        <v>371</v>
      </c>
      <c r="D20" s="41">
        <v>1.0293953204041248</v>
      </c>
      <c r="E20" s="41">
        <v>0</v>
      </c>
    </row>
    <row r="21" spans="1:5">
      <c r="B21" s="41" t="s">
        <v>372</v>
      </c>
      <c r="C21" s="41" t="s">
        <v>373</v>
      </c>
      <c r="D21" s="41">
        <v>1.0282178702358822</v>
      </c>
      <c r="E21" s="41">
        <v>0</v>
      </c>
    </row>
    <row r="22" spans="1:5">
      <c r="B22" s="41" t="s">
        <v>374</v>
      </c>
      <c r="C22" s="41" t="s">
        <v>375</v>
      </c>
      <c r="D22" s="41">
        <v>1.0282378222066113</v>
      </c>
      <c r="E22" s="41">
        <v>0</v>
      </c>
    </row>
    <row r="23" spans="1:5" ht="13.5" thickBot="1">
      <c r="B23" s="42" t="s">
        <v>376</v>
      </c>
      <c r="C23" s="42" t="s">
        <v>377</v>
      </c>
      <c r="D23" s="42">
        <v>1.03</v>
      </c>
      <c r="E23" s="42">
        <v>-1.1635321753640271</v>
      </c>
    </row>
    <row r="25" spans="1:5" ht="13.5" thickBot="1">
      <c r="A25" t="s">
        <v>36</v>
      </c>
    </row>
    <row r="26" spans="1:5">
      <c r="B26" s="62"/>
      <c r="C26" s="62"/>
      <c r="D26" s="62" t="s">
        <v>32</v>
      </c>
      <c r="E26" s="62" t="s">
        <v>127</v>
      </c>
    </row>
    <row r="27" spans="1:5" ht="13.5" thickBot="1">
      <c r="B27" s="63" t="s">
        <v>30</v>
      </c>
      <c r="C27" s="63" t="s">
        <v>31</v>
      </c>
      <c r="D27" s="63" t="s">
        <v>33</v>
      </c>
      <c r="E27" s="63" t="s">
        <v>128</v>
      </c>
    </row>
    <row r="28" spans="1:5">
      <c r="B28" s="41" t="s">
        <v>378</v>
      </c>
      <c r="C28" s="41" t="s">
        <v>379</v>
      </c>
      <c r="D28" s="41">
        <v>6.1950444774083735E-14</v>
      </c>
      <c r="E28" s="41">
        <v>0</v>
      </c>
    </row>
    <row r="29" spans="1:5">
      <c r="B29" s="41" t="s">
        <v>378</v>
      </c>
      <c r="C29" s="41" t="s">
        <v>379</v>
      </c>
      <c r="D29" s="41">
        <v>6.1950444774083735E-14</v>
      </c>
      <c r="E29" s="41">
        <v>9.7599636123456559</v>
      </c>
    </row>
    <row r="30" spans="1:5">
      <c r="B30" s="41" t="s">
        <v>383</v>
      </c>
      <c r="C30" s="41" t="s">
        <v>384</v>
      </c>
      <c r="D30" s="41">
        <v>-1.9984014443252818E-15</v>
      </c>
      <c r="E30" s="41">
        <v>-40.184443953154663</v>
      </c>
    </row>
    <row r="31" spans="1:5">
      <c r="B31" s="41" t="s">
        <v>386</v>
      </c>
      <c r="C31" s="41" t="s">
        <v>387</v>
      </c>
      <c r="D31" s="41">
        <v>3.5887959271008185E-14</v>
      </c>
      <c r="E31" s="41">
        <v>-4.9541038765591947E-3</v>
      </c>
    </row>
    <row r="32" spans="1:5">
      <c r="B32" s="41" t="s">
        <v>389</v>
      </c>
      <c r="C32" s="41" t="s">
        <v>390</v>
      </c>
      <c r="D32" s="41">
        <v>3.4999999999999742</v>
      </c>
      <c r="E32" s="41">
        <v>-17.867962883457754</v>
      </c>
    </row>
    <row r="33" spans="2:5">
      <c r="B33" s="41" t="s">
        <v>389</v>
      </c>
      <c r="C33" s="41" t="s">
        <v>390</v>
      </c>
      <c r="D33" s="41">
        <v>3.4999999999999742</v>
      </c>
      <c r="E33" s="41">
        <v>0</v>
      </c>
    </row>
    <row r="34" spans="2:5">
      <c r="B34" s="41" t="s">
        <v>393</v>
      </c>
      <c r="C34" s="41" t="s">
        <v>394</v>
      </c>
      <c r="D34" s="41">
        <v>-1.6431300764452317E-14</v>
      </c>
      <c r="E34" s="41">
        <v>-40.024331021630438</v>
      </c>
    </row>
    <row r="35" spans="2:5">
      <c r="B35" s="41" t="s">
        <v>396</v>
      </c>
      <c r="C35" s="41" t="s">
        <v>397</v>
      </c>
      <c r="D35" s="41">
        <v>1.4155343563970746E-15</v>
      </c>
      <c r="E35" s="41">
        <v>7.1422439267561991E-3</v>
      </c>
    </row>
    <row r="36" spans="2:5">
      <c r="B36" s="41" t="s">
        <v>399</v>
      </c>
      <c r="C36" s="41" t="s">
        <v>400</v>
      </c>
      <c r="D36" s="41">
        <v>1.3203960929873444</v>
      </c>
      <c r="E36" s="41">
        <v>0</v>
      </c>
    </row>
    <row r="37" spans="2:5">
      <c r="B37" s="41" t="s">
        <v>402</v>
      </c>
      <c r="C37" s="41" t="s">
        <v>403</v>
      </c>
      <c r="D37" s="41">
        <v>1.9999999999999882</v>
      </c>
      <c r="E37" s="41">
        <v>-5.0158891201259257</v>
      </c>
    </row>
    <row r="38" spans="2:5">
      <c r="B38" s="41" t="s">
        <v>399</v>
      </c>
      <c r="C38" s="41" t="s">
        <v>400</v>
      </c>
      <c r="D38" s="41">
        <v>1.3203960929873444</v>
      </c>
      <c r="E38" s="41">
        <v>0</v>
      </c>
    </row>
    <row r="39" spans="2:5">
      <c r="B39" s="41" t="s">
        <v>402</v>
      </c>
      <c r="C39" s="41" t="s">
        <v>403</v>
      </c>
      <c r="D39" s="41">
        <v>1.9999999999999882</v>
      </c>
      <c r="E39" s="41">
        <v>0</v>
      </c>
    </row>
    <row r="40" spans="2:5">
      <c r="B40" s="41" t="s">
        <v>407</v>
      </c>
      <c r="C40" s="41" t="s">
        <v>408</v>
      </c>
      <c r="D40" s="41">
        <v>-9.3258734068513149E-15</v>
      </c>
      <c r="E40" s="41">
        <v>-40.124147057685427</v>
      </c>
    </row>
    <row r="41" spans="2:5">
      <c r="B41" s="41" t="s">
        <v>410</v>
      </c>
      <c r="C41" s="41" t="s">
        <v>411</v>
      </c>
      <c r="D41" s="41">
        <v>2.6006974351844292E-14</v>
      </c>
      <c r="E41" s="41">
        <v>-8.9567350802146305E-3</v>
      </c>
    </row>
    <row r="42" spans="2:5">
      <c r="B42" s="41" t="s">
        <v>413</v>
      </c>
      <c r="C42" s="41" t="s">
        <v>414</v>
      </c>
      <c r="D42" s="41">
        <v>2.9999999999999849</v>
      </c>
      <c r="E42" s="41">
        <v>-7.8045816544066335</v>
      </c>
    </row>
    <row r="43" spans="2:5" ht="13.5" thickBot="1">
      <c r="B43" s="42" t="s">
        <v>413</v>
      </c>
      <c r="C43" s="42" t="s">
        <v>414</v>
      </c>
      <c r="D43" s="42">
        <v>2.9999999999999849</v>
      </c>
      <c r="E43" s="42">
        <v>0</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3"/>
  <sheetViews>
    <sheetView workbookViewId="0"/>
  </sheetViews>
  <sheetFormatPr baseColWidth="10" defaultRowHeight="12.75"/>
  <cols>
    <col min="2" max="12" width="11.140625" customWidth="1"/>
    <col min="13" max="13" width="2.28515625" customWidth="1"/>
    <col min="14" max="14" width="7.42578125" customWidth="1"/>
  </cols>
  <sheetData>
    <row r="1" spans="1:23" ht="18">
      <c r="A1" s="216"/>
      <c r="B1" s="217"/>
      <c r="C1" s="217"/>
      <c r="D1" s="217"/>
      <c r="E1" s="217"/>
      <c r="F1" s="219" t="s">
        <v>454</v>
      </c>
      <c r="G1" s="219"/>
      <c r="H1" s="219"/>
      <c r="I1" s="20"/>
      <c r="J1" s="217"/>
      <c r="K1" s="217"/>
      <c r="L1" s="217"/>
      <c r="M1" s="34"/>
      <c r="N1" s="29"/>
      <c r="O1" s="29"/>
      <c r="P1" s="29"/>
      <c r="Q1" s="29"/>
      <c r="R1" s="29"/>
      <c r="S1" s="29"/>
      <c r="T1" s="29"/>
      <c r="U1" s="29"/>
      <c r="V1" s="29"/>
      <c r="W1" s="29"/>
    </row>
    <row r="2" spans="1:23">
      <c r="A2" s="46" t="s">
        <v>291</v>
      </c>
      <c r="B2" s="32">
        <v>1</v>
      </c>
      <c r="C2" s="32">
        <v>2</v>
      </c>
      <c r="D2" s="32">
        <v>3</v>
      </c>
      <c r="E2" s="32">
        <v>4</v>
      </c>
      <c r="F2" s="32">
        <v>5</v>
      </c>
      <c r="G2" s="32">
        <v>6</v>
      </c>
      <c r="H2" s="32">
        <v>7</v>
      </c>
      <c r="I2" s="32">
        <v>8</v>
      </c>
      <c r="J2" s="32"/>
      <c r="K2" s="58"/>
      <c r="L2" s="32"/>
      <c r="M2" s="220"/>
      <c r="N2" s="29"/>
      <c r="O2" s="29"/>
      <c r="P2" s="29"/>
      <c r="Q2" s="29"/>
      <c r="R2" s="29"/>
      <c r="S2" s="29"/>
      <c r="T2" s="29"/>
      <c r="U2" s="29"/>
      <c r="V2" s="29"/>
      <c r="W2" s="29"/>
    </row>
    <row r="3" spans="1:23" ht="13.5" thickBot="1">
      <c r="A3" s="46"/>
      <c r="B3" s="32"/>
      <c r="C3" s="58" t="s">
        <v>441</v>
      </c>
      <c r="D3" s="32"/>
      <c r="E3" s="32"/>
      <c r="F3" s="32"/>
      <c r="G3" s="32"/>
      <c r="H3" s="32"/>
      <c r="I3" s="32"/>
      <c r="J3" s="32"/>
      <c r="K3" s="32"/>
      <c r="L3" s="32"/>
      <c r="M3" s="220"/>
      <c r="N3" s="29"/>
      <c r="O3" s="29"/>
      <c r="P3" s="29"/>
      <c r="Q3" s="29"/>
      <c r="R3" s="29"/>
      <c r="S3" s="29"/>
      <c r="T3" s="29"/>
      <c r="U3" s="29"/>
      <c r="V3" s="29"/>
      <c r="W3" s="29"/>
    </row>
    <row r="4" spans="1:23" ht="13.5" thickBot="1">
      <c r="A4" s="46" t="s">
        <v>210</v>
      </c>
      <c r="B4" s="307">
        <v>50</v>
      </c>
      <c r="C4" s="222">
        <v>0</v>
      </c>
      <c r="D4" s="222">
        <v>22</v>
      </c>
      <c r="E4" s="222">
        <v>0</v>
      </c>
      <c r="F4" s="222">
        <v>40</v>
      </c>
      <c r="G4" s="222">
        <v>35</v>
      </c>
      <c r="H4" s="222">
        <v>0</v>
      </c>
      <c r="I4" s="223">
        <v>32</v>
      </c>
      <c r="J4" s="32"/>
      <c r="K4" s="32"/>
      <c r="L4" s="32"/>
      <c r="M4" s="220"/>
      <c r="N4" s="29"/>
      <c r="O4" s="29"/>
      <c r="P4" s="29"/>
      <c r="Q4" s="29" t="s">
        <v>211</v>
      </c>
      <c r="R4" s="29"/>
      <c r="S4" s="29"/>
      <c r="T4" s="29"/>
      <c r="U4" s="29"/>
      <c r="V4" s="29"/>
      <c r="W4" s="29"/>
    </row>
    <row r="5" spans="1:23" ht="13.5" thickBot="1">
      <c r="A5" s="224" t="s">
        <v>3</v>
      </c>
      <c r="B5" s="225">
        <v>4</v>
      </c>
      <c r="C5" s="222">
        <v>0</v>
      </c>
      <c r="D5" s="226">
        <v>3.5</v>
      </c>
      <c r="E5" s="222">
        <v>0</v>
      </c>
      <c r="F5" s="226">
        <v>2.8</v>
      </c>
      <c r="G5" s="226">
        <v>2</v>
      </c>
      <c r="H5" s="222">
        <v>0</v>
      </c>
      <c r="I5" s="227">
        <v>3</v>
      </c>
      <c r="J5" s="228" t="s">
        <v>299</v>
      </c>
      <c r="K5" s="229"/>
      <c r="L5" s="32"/>
      <c r="M5" s="220"/>
      <c r="N5" s="29"/>
      <c r="O5" s="230"/>
      <c r="P5" s="29">
        <v>1</v>
      </c>
      <c r="Q5" s="29">
        <v>2</v>
      </c>
      <c r="R5" s="29">
        <v>3</v>
      </c>
      <c r="S5" s="29">
        <v>4</v>
      </c>
      <c r="T5" s="29">
        <v>5</v>
      </c>
      <c r="U5" s="29">
        <v>6</v>
      </c>
      <c r="V5" s="29">
        <v>7</v>
      </c>
      <c r="W5" s="29">
        <v>8</v>
      </c>
    </row>
    <row r="6" spans="1:23">
      <c r="A6" s="231"/>
      <c r="B6" s="229"/>
      <c r="C6" s="229"/>
      <c r="D6" s="229"/>
      <c r="E6" s="229"/>
      <c r="F6" s="229"/>
      <c r="G6" s="229"/>
      <c r="H6" s="229"/>
      <c r="I6" s="229"/>
      <c r="J6" s="229"/>
      <c r="K6" s="229"/>
      <c r="L6" s="32"/>
      <c r="M6" s="220"/>
      <c r="N6" s="29"/>
      <c r="O6" s="230">
        <v>1</v>
      </c>
      <c r="P6" s="216">
        <f>-SUM(Q6:W6)</f>
        <v>54</v>
      </c>
      <c r="Q6" s="217">
        <v>-20</v>
      </c>
      <c r="R6" s="217">
        <v>0</v>
      </c>
      <c r="S6" s="217">
        <v>0</v>
      </c>
      <c r="T6" s="217">
        <v>-20</v>
      </c>
      <c r="U6" s="217">
        <v>0</v>
      </c>
      <c r="V6" s="217">
        <v>-14</v>
      </c>
      <c r="W6" s="34">
        <v>0</v>
      </c>
    </row>
    <row r="7" spans="1:23" ht="13.5" thickBot="1">
      <c r="A7" s="46"/>
      <c r="B7" s="229"/>
      <c r="C7" s="229"/>
      <c r="D7" s="58" t="s">
        <v>297</v>
      </c>
      <c r="E7" s="229"/>
      <c r="F7" s="229"/>
      <c r="G7" s="229"/>
      <c r="H7" s="229"/>
      <c r="I7" s="229"/>
      <c r="J7" s="32"/>
      <c r="K7" s="32"/>
      <c r="L7" s="32"/>
      <c r="M7" s="220"/>
      <c r="N7" s="29"/>
      <c r="O7" s="230">
        <v>2</v>
      </c>
      <c r="P7" s="46">
        <v>-20</v>
      </c>
      <c r="Q7" s="32">
        <f>-(P7+R7+S7+T7+U7+V7+W7)</f>
        <v>78</v>
      </c>
      <c r="R7" s="32">
        <v>-15</v>
      </c>
      <c r="S7" s="32">
        <v>0</v>
      </c>
      <c r="T7" s="32">
        <v>-25</v>
      </c>
      <c r="U7" s="32">
        <v>-18</v>
      </c>
      <c r="V7" s="32">
        <v>0</v>
      </c>
      <c r="W7" s="220">
        <v>0</v>
      </c>
    </row>
    <row r="8" spans="1:23" ht="13.5" thickBot="1">
      <c r="A8" s="224" t="s">
        <v>3</v>
      </c>
      <c r="B8" s="235">
        <v>1</v>
      </c>
      <c r="C8" s="236">
        <v>1.5</v>
      </c>
      <c r="D8" s="237">
        <v>1.7</v>
      </c>
      <c r="E8" s="236">
        <v>0.5</v>
      </c>
      <c r="F8" s="237">
        <v>0</v>
      </c>
      <c r="G8" s="237">
        <v>3</v>
      </c>
      <c r="H8" s="236">
        <v>2.1</v>
      </c>
      <c r="I8" s="238">
        <v>0</v>
      </c>
      <c r="J8" s="239" t="s">
        <v>445</v>
      </c>
      <c r="K8" s="34"/>
      <c r="L8" s="32"/>
      <c r="M8" s="240"/>
      <c r="N8" s="29"/>
      <c r="O8" s="230">
        <v>3</v>
      </c>
      <c r="P8" s="46">
        <v>0</v>
      </c>
      <c r="Q8" s="32">
        <v>-15</v>
      </c>
      <c r="R8" s="32">
        <f>-SUM(S8:W8)-SUM(P8:Q8)</f>
        <v>86</v>
      </c>
      <c r="S8" s="32">
        <v>-40</v>
      </c>
      <c r="T8" s="32">
        <v>0</v>
      </c>
      <c r="U8" s="32">
        <v>-21</v>
      </c>
      <c r="V8" s="32">
        <v>0</v>
      </c>
      <c r="W8" s="220">
        <v>-10</v>
      </c>
    </row>
    <row r="9" spans="1:23" ht="13.5" thickBot="1">
      <c r="A9" s="241" t="s">
        <v>214</v>
      </c>
      <c r="B9" s="225">
        <v>-0.2</v>
      </c>
      <c r="C9" s="222">
        <v>0.1</v>
      </c>
      <c r="D9" s="226">
        <v>0.25</v>
      </c>
      <c r="E9" s="222">
        <v>-0.1</v>
      </c>
      <c r="F9" s="226">
        <v>0</v>
      </c>
      <c r="G9" s="226">
        <v>0.1</v>
      </c>
      <c r="H9" s="222">
        <v>0.22</v>
      </c>
      <c r="I9" s="227">
        <v>0</v>
      </c>
      <c r="J9" s="228" t="s">
        <v>446</v>
      </c>
      <c r="K9" s="80"/>
      <c r="L9" s="32"/>
      <c r="M9" s="220"/>
      <c r="N9" s="29"/>
      <c r="O9" s="230">
        <v>4</v>
      </c>
      <c r="P9" s="46">
        <v>0</v>
      </c>
      <c r="Q9" s="32">
        <v>0</v>
      </c>
      <c r="R9" s="32">
        <v>-40</v>
      </c>
      <c r="S9" s="32">
        <f>-SUM(T9:W9)-SUM(P9:R9)</f>
        <v>90</v>
      </c>
      <c r="T9" s="32">
        <v>-20</v>
      </c>
      <c r="U9" s="32">
        <v>0</v>
      </c>
      <c r="V9" s="32">
        <v>-30</v>
      </c>
      <c r="W9" s="220">
        <v>0</v>
      </c>
    </row>
    <row r="10" spans="1:23" ht="14.25">
      <c r="A10" s="46"/>
      <c r="B10" s="32"/>
      <c r="C10" s="32"/>
      <c r="D10" s="242" t="s">
        <v>316</v>
      </c>
      <c r="E10" s="243"/>
      <c r="F10" s="32"/>
      <c r="G10" s="32"/>
      <c r="H10" s="32"/>
      <c r="I10" s="32"/>
      <c r="J10" s="32"/>
      <c r="K10" s="32"/>
      <c r="L10" s="32"/>
      <c r="M10" s="220"/>
      <c r="N10" s="29"/>
      <c r="O10" s="230">
        <v>5</v>
      </c>
      <c r="P10" s="46">
        <v>-20</v>
      </c>
      <c r="Q10" s="32">
        <v>-25</v>
      </c>
      <c r="R10" s="32">
        <v>0</v>
      </c>
      <c r="S10" s="32">
        <v>-20</v>
      </c>
      <c r="T10" s="32">
        <f>-SUM(P10:S10)+SUM(U10:W10)</f>
        <v>65</v>
      </c>
      <c r="U10" s="32">
        <v>0</v>
      </c>
      <c r="V10" s="32">
        <v>0</v>
      </c>
      <c r="W10" s="220">
        <v>0</v>
      </c>
    </row>
    <row r="11" spans="1:23" ht="16.5" thickBot="1">
      <c r="A11" s="46"/>
      <c r="B11" s="32" t="s">
        <v>215</v>
      </c>
      <c r="C11" s="32" t="s">
        <v>216</v>
      </c>
      <c r="D11" s="32" t="s">
        <v>217</v>
      </c>
      <c r="E11" s="32" t="s">
        <v>218</v>
      </c>
      <c r="F11" s="32" t="s">
        <v>219</v>
      </c>
      <c r="G11" s="32" t="s">
        <v>220</v>
      </c>
      <c r="H11" s="32" t="s">
        <v>221</v>
      </c>
      <c r="I11" s="32" t="s">
        <v>222</v>
      </c>
      <c r="J11" s="32"/>
      <c r="K11" s="32"/>
      <c r="L11" s="32"/>
      <c r="M11" s="220"/>
      <c r="N11" s="29"/>
      <c r="O11" s="230">
        <v>6</v>
      </c>
      <c r="P11" s="46">
        <v>0</v>
      </c>
      <c r="Q11" s="32">
        <v>-18</v>
      </c>
      <c r="R11" s="32">
        <v>-21</v>
      </c>
      <c r="S11" s="32">
        <v>0</v>
      </c>
      <c r="T11" s="32">
        <v>0</v>
      </c>
      <c r="U11" s="32">
        <f>-SUM(P11:T11)-SUM(V11:W11)</f>
        <v>74</v>
      </c>
      <c r="V11" s="32">
        <v>0</v>
      </c>
      <c r="W11" s="220">
        <v>-35</v>
      </c>
    </row>
    <row r="12" spans="1:23" ht="13.5" thickBot="1">
      <c r="A12" s="46"/>
      <c r="B12" s="244">
        <v>1.0211065377723076</v>
      </c>
      <c r="C12" s="244">
        <v>1.0258324618560297</v>
      </c>
      <c r="D12" s="244">
        <v>1.03</v>
      </c>
      <c r="E12" s="244">
        <v>1.0264963848252968</v>
      </c>
      <c r="F12" s="244">
        <v>1.0269977003207074</v>
      </c>
      <c r="G12" s="244">
        <v>1.03</v>
      </c>
      <c r="H12" s="244">
        <v>1.0267707713098944</v>
      </c>
      <c r="I12" s="245">
        <v>1.0291896605568496</v>
      </c>
      <c r="J12" s="246" t="s">
        <v>447</v>
      </c>
      <c r="K12" s="74"/>
      <c r="L12" s="32"/>
      <c r="M12" s="220"/>
      <c r="N12" s="29"/>
      <c r="O12" s="230">
        <v>7</v>
      </c>
      <c r="P12" s="46">
        <v>-14</v>
      </c>
      <c r="Q12" s="32">
        <v>0</v>
      </c>
      <c r="R12" s="32">
        <v>0</v>
      </c>
      <c r="S12" s="32">
        <v>-30</v>
      </c>
      <c r="T12" s="32">
        <v>0</v>
      </c>
      <c r="U12" s="32">
        <v>0</v>
      </c>
      <c r="V12" s="32">
        <f>-W12-SUM(P12:U12)</f>
        <v>89</v>
      </c>
      <c r="W12" s="220">
        <v>-45</v>
      </c>
    </row>
    <row r="13" spans="1:23" ht="16.5" thickBot="1">
      <c r="A13" s="68"/>
      <c r="B13" s="247" t="s">
        <v>330</v>
      </c>
      <c r="C13" s="247" t="s">
        <v>331</v>
      </c>
      <c r="D13" s="247" t="s">
        <v>332</v>
      </c>
      <c r="E13" s="247" t="s">
        <v>333</v>
      </c>
      <c r="F13" s="247" t="s">
        <v>334</v>
      </c>
      <c r="G13" s="247" t="s">
        <v>335</v>
      </c>
      <c r="H13" s="247" t="s">
        <v>336</v>
      </c>
      <c r="I13" s="247" t="s">
        <v>337</v>
      </c>
      <c r="J13" s="32"/>
      <c r="K13" s="32"/>
      <c r="L13" s="32"/>
      <c r="M13" s="220"/>
      <c r="N13" s="29"/>
      <c r="O13" s="230">
        <v>8</v>
      </c>
      <c r="P13" s="79">
        <v>0</v>
      </c>
      <c r="Q13" s="248">
        <v>0</v>
      </c>
      <c r="R13" s="248">
        <v>-10</v>
      </c>
      <c r="S13" s="248">
        <v>0</v>
      </c>
      <c r="T13" s="248">
        <v>0</v>
      </c>
      <c r="U13" s="248">
        <v>-35</v>
      </c>
      <c r="V13" s="248">
        <v>-45</v>
      </c>
      <c r="W13" s="80">
        <f>-SUM(P13:V13)</f>
        <v>90</v>
      </c>
    </row>
    <row r="14" spans="1:23" ht="13.5" thickBot="1">
      <c r="A14" s="46"/>
      <c r="B14" s="244">
        <v>-3.7397093222772217E-2</v>
      </c>
      <c r="C14" s="249">
        <v>-3.181848061903006E-2</v>
      </c>
      <c r="D14" s="249">
        <v>2.005178377867184E-3</v>
      </c>
      <c r="E14" s="249">
        <v>-1.5196674496493597E-2</v>
      </c>
      <c r="F14" s="249">
        <v>5.4702096426276475E-4</v>
      </c>
      <c r="G14" s="249">
        <v>-2.0059064951051565E-2</v>
      </c>
      <c r="H14" s="249">
        <v>-3.3358726426329206E-2</v>
      </c>
      <c r="I14" s="250">
        <v>0</v>
      </c>
      <c r="J14" s="251" t="s">
        <v>320</v>
      </c>
      <c r="K14" s="32"/>
      <c r="L14" s="32"/>
      <c r="M14" s="220"/>
      <c r="N14" s="29"/>
      <c r="O14" s="29"/>
      <c r="P14" s="29"/>
      <c r="Q14" s="29"/>
      <c r="R14" s="29"/>
      <c r="S14" s="29"/>
      <c r="T14" s="29"/>
      <c r="U14" s="29"/>
      <c r="V14" s="29"/>
      <c r="W14" s="29"/>
    </row>
    <row r="15" spans="1:23" ht="13.5" thickBot="1">
      <c r="A15" s="46"/>
      <c r="B15" s="32"/>
      <c r="C15" s="32"/>
      <c r="D15" s="32"/>
      <c r="E15" s="32"/>
      <c r="F15" s="32"/>
      <c r="G15" s="32"/>
      <c r="H15" s="32"/>
      <c r="I15" s="32"/>
      <c r="J15" s="32"/>
      <c r="K15" s="32"/>
      <c r="L15" s="252"/>
      <c r="M15" s="220"/>
      <c r="N15" s="29"/>
      <c r="O15" s="29"/>
      <c r="P15" s="29"/>
      <c r="Q15" s="29" t="s">
        <v>223</v>
      </c>
      <c r="R15" s="29"/>
      <c r="S15" s="29"/>
      <c r="T15" s="29"/>
      <c r="U15" s="29"/>
      <c r="V15" s="29"/>
      <c r="W15" s="29"/>
    </row>
    <row r="16" spans="1:23" ht="16.5" thickBot="1">
      <c r="A16" s="253" t="s">
        <v>442</v>
      </c>
      <c r="B16" s="254"/>
      <c r="C16" s="254"/>
      <c r="D16" s="32"/>
      <c r="E16" s="255" t="s">
        <v>303</v>
      </c>
      <c r="F16" s="37"/>
      <c r="G16" s="33" t="s">
        <v>321</v>
      </c>
      <c r="H16" s="256" t="s">
        <v>304</v>
      </c>
      <c r="I16" s="32"/>
      <c r="J16" s="233" t="s">
        <v>292</v>
      </c>
      <c r="K16" s="234"/>
      <c r="L16" s="305">
        <f>B19*B4+D19*D4+F19*F4+G19*G4+I19*I4</f>
        <v>301.19886340857977</v>
      </c>
      <c r="M16" s="220"/>
      <c r="N16" s="29"/>
      <c r="O16" s="230">
        <v>1</v>
      </c>
      <c r="P16" s="216">
        <f t="shared" ref="P16:W23" si="0">P6/10</f>
        <v>5.4</v>
      </c>
      <c r="Q16" s="217">
        <f t="shared" si="0"/>
        <v>-2</v>
      </c>
      <c r="R16" s="217">
        <f t="shared" si="0"/>
        <v>0</v>
      </c>
      <c r="S16" s="217">
        <f t="shared" si="0"/>
        <v>0</v>
      </c>
      <c r="T16" s="217">
        <f t="shared" si="0"/>
        <v>-2</v>
      </c>
      <c r="U16" s="217">
        <f t="shared" si="0"/>
        <v>0</v>
      </c>
      <c r="V16" s="217">
        <f t="shared" si="0"/>
        <v>-1.4</v>
      </c>
      <c r="W16" s="34">
        <f t="shared" si="0"/>
        <v>0</v>
      </c>
    </row>
    <row r="17" spans="1:23" ht="13.5" thickBot="1">
      <c r="A17" s="39" t="s">
        <v>295</v>
      </c>
      <c r="B17" s="229"/>
      <c r="C17" s="229"/>
      <c r="D17" s="32"/>
      <c r="E17" s="306">
        <f>SUM(B19:I19)</f>
        <v>9.8189319085449398</v>
      </c>
      <c r="F17" s="83"/>
      <c r="G17" s="35">
        <f>E17-H17</f>
        <v>1.8931908544939091E-2</v>
      </c>
      <c r="H17" s="35">
        <f>SUM(B8:I8)</f>
        <v>9.8000000000000007</v>
      </c>
      <c r="I17" s="229"/>
      <c r="J17" s="258"/>
      <c r="K17" s="229"/>
      <c r="L17" s="32"/>
      <c r="M17" s="220"/>
      <c r="N17" s="29"/>
      <c r="O17" s="230">
        <v>2</v>
      </c>
      <c r="P17" s="46">
        <f t="shared" si="0"/>
        <v>-2</v>
      </c>
      <c r="Q17" s="32">
        <f t="shared" si="0"/>
        <v>7.8</v>
      </c>
      <c r="R17" s="32">
        <f t="shared" si="0"/>
        <v>-1.5</v>
      </c>
      <c r="S17" s="32">
        <f t="shared" si="0"/>
        <v>0</v>
      </c>
      <c r="T17" s="32">
        <f t="shared" si="0"/>
        <v>-2.5</v>
      </c>
      <c r="U17" s="32">
        <f t="shared" si="0"/>
        <v>-1.8</v>
      </c>
      <c r="V17" s="32">
        <f t="shared" si="0"/>
        <v>0</v>
      </c>
      <c r="W17" s="220">
        <f t="shared" si="0"/>
        <v>0</v>
      </c>
    </row>
    <row r="18" spans="1:23" ht="13.5" thickBot="1">
      <c r="A18" s="46"/>
      <c r="B18" s="32" t="s">
        <v>224</v>
      </c>
      <c r="C18" s="32" t="s">
        <v>225</v>
      </c>
      <c r="D18" s="32" t="s">
        <v>226</v>
      </c>
      <c r="E18" s="32" t="s">
        <v>227</v>
      </c>
      <c r="F18" s="32" t="s">
        <v>228</v>
      </c>
      <c r="G18" s="32" t="s">
        <v>229</v>
      </c>
      <c r="H18" s="32" t="s">
        <v>230</v>
      </c>
      <c r="I18" s="32" t="s">
        <v>231</v>
      </c>
      <c r="J18" s="32"/>
      <c r="K18" s="32"/>
      <c r="L18" s="229"/>
      <c r="M18" s="220"/>
      <c r="N18" s="29"/>
      <c r="O18" s="230">
        <v>3</v>
      </c>
      <c r="P18" s="46">
        <f t="shared" si="0"/>
        <v>0</v>
      </c>
      <c r="Q18" s="32">
        <f t="shared" si="0"/>
        <v>-1.5</v>
      </c>
      <c r="R18" s="32">
        <f t="shared" si="0"/>
        <v>8.6</v>
      </c>
      <c r="S18" s="32">
        <f t="shared" si="0"/>
        <v>-4</v>
      </c>
      <c r="T18" s="32">
        <f t="shared" si="0"/>
        <v>0</v>
      </c>
      <c r="U18" s="32">
        <f t="shared" si="0"/>
        <v>-2.1</v>
      </c>
      <c r="V18" s="32">
        <f t="shared" si="0"/>
        <v>0</v>
      </c>
      <c r="W18" s="220">
        <f t="shared" si="0"/>
        <v>-1</v>
      </c>
    </row>
    <row r="19" spans="1:23">
      <c r="A19" s="259" t="s">
        <v>232</v>
      </c>
      <c r="B19" s="260">
        <f>D32+B8</f>
        <v>1.4783322344058547E-8</v>
      </c>
      <c r="C19" s="217">
        <f>C8+D36</f>
        <v>5.1139387835519301E-8</v>
      </c>
      <c r="D19" s="261">
        <f>D8+D40</f>
        <v>3.5000000041197055</v>
      </c>
      <c r="E19" s="217">
        <f>E8+D43</f>
        <v>1.2588063924567905E-9</v>
      </c>
      <c r="F19" s="261">
        <f>F8+D46</f>
        <v>1.9991306324616591</v>
      </c>
      <c r="G19" s="261">
        <f>G8+D49</f>
        <v>2.000000004115341</v>
      </c>
      <c r="H19" s="217">
        <f>H8+D52</f>
        <v>4.0158065761630724E-8</v>
      </c>
      <c r="I19" s="262">
        <f>I8+D55</f>
        <v>2.3198011605086508</v>
      </c>
      <c r="J19" s="32"/>
      <c r="K19" s="263" t="s">
        <v>322</v>
      </c>
      <c r="L19" s="264"/>
      <c r="M19" s="220"/>
      <c r="N19" s="29"/>
      <c r="O19" s="230">
        <v>4</v>
      </c>
      <c r="P19" s="46">
        <f t="shared" si="0"/>
        <v>0</v>
      </c>
      <c r="Q19" s="32">
        <f t="shared" si="0"/>
        <v>0</v>
      </c>
      <c r="R19" s="32">
        <f t="shared" si="0"/>
        <v>-4</v>
      </c>
      <c r="S19" s="32">
        <f t="shared" si="0"/>
        <v>9</v>
      </c>
      <c r="T19" s="32">
        <f t="shared" si="0"/>
        <v>-2</v>
      </c>
      <c r="U19" s="32">
        <f t="shared" si="0"/>
        <v>0</v>
      </c>
      <c r="V19" s="32">
        <f t="shared" si="0"/>
        <v>-3</v>
      </c>
      <c r="W19" s="220">
        <f t="shared" si="0"/>
        <v>0</v>
      </c>
    </row>
    <row r="20" spans="1:23" ht="13.5" thickBot="1">
      <c r="A20" s="46"/>
      <c r="B20" s="46" t="s">
        <v>40</v>
      </c>
      <c r="C20" s="32" t="s">
        <v>41</v>
      </c>
      <c r="D20" s="32" t="s">
        <v>42</v>
      </c>
      <c r="E20" s="32" t="s">
        <v>43</v>
      </c>
      <c r="F20" s="32" t="s">
        <v>44</v>
      </c>
      <c r="G20" s="32" t="s">
        <v>45</v>
      </c>
      <c r="H20" s="32" t="s">
        <v>234</v>
      </c>
      <c r="I20" s="220" t="s">
        <v>235</v>
      </c>
      <c r="J20" s="229"/>
      <c r="K20" s="265">
        <v>1.03</v>
      </c>
      <c r="L20" s="266">
        <v>0.97</v>
      </c>
      <c r="M20" s="267"/>
      <c r="N20" s="29"/>
      <c r="O20" s="230">
        <v>5</v>
      </c>
      <c r="P20" s="46">
        <f t="shared" si="0"/>
        <v>-2</v>
      </c>
      <c r="Q20" s="32">
        <f t="shared" si="0"/>
        <v>-2.5</v>
      </c>
      <c r="R20" s="32">
        <f t="shared" si="0"/>
        <v>0</v>
      </c>
      <c r="S20" s="32">
        <f t="shared" si="0"/>
        <v>-2</v>
      </c>
      <c r="T20" s="32">
        <f t="shared" si="0"/>
        <v>6.5</v>
      </c>
      <c r="U20" s="32">
        <f t="shared" si="0"/>
        <v>0</v>
      </c>
      <c r="V20" s="32">
        <f t="shared" si="0"/>
        <v>0</v>
      </c>
      <c r="W20" s="220">
        <f t="shared" si="0"/>
        <v>0</v>
      </c>
    </row>
    <row r="21" spans="1:23" ht="13.5" thickBot="1">
      <c r="A21" s="259" t="s">
        <v>232</v>
      </c>
      <c r="B21" s="268">
        <f>B9+H32</f>
        <v>-1.4923125260309089E-2</v>
      </c>
      <c r="C21" s="248">
        <f>C9+H36</f>
        <v>5.5201908877311467E-9</v>
      </c>
      <c r="D21" s="269">
        <f>D9+H40</f>
        <v>0.18977134791503047</v>
      </c>
      <c r="E21" s="248">
        <f>E9+H43</f>
        <v>8.3429227415443563E-10</v>
      </c>
      <c r="F21" s="269">
        <f>F9+H46</f>
        <v>5.2639534494005602E-3</v>
      </c>
      <c r="G21" s="269">
        <f>G9+H49</f>
        <v>-0.1218875975327279</v>
      </c>
      <c r="H21" s="270">
        <f>H9+H52</f>
        <v>4.2567241120838872E-9</v>
      </c>
      <c r="I21" s="271">
        <f>I9+H55</f>
        <v>0.12245631816048963</v>
      </c>
      <c r="J21" s="229"/>
      <c r="K21" s="229"/>
      <c r="L21" s="32"/>
      <c r="M21" s="220"/>
      <c r="N21" s="29"/>
      <c r="O21" s="230">
        <v>6</v>
      </c>
      <c r="P21" s="46">
        <f t="shared" si="0"/>
        <v>0</v>
      </c>
      <c r="Q21" s="32">
        <f t="shared" si="0"/>
        <v>-1.8</v>
      </c>
      <c r="R21" s="32">
        <f t="shared" si="0"/>
        <v>-2.1</v>
      </c>
      <c r="S21" s="32">
        <f t="shared" si="0"/>
        <v>0</v>
      </c>
      <c r="T21" s="32">
        <f t="shared" si="0"/>
        <v>0</v>
      </c>
      <c r="U21" s="32">
        <f t="shared" si="0"/>
        <v>7.4</v>
      </c>
      <c r="V21" s="32">
        <f t="shared" si="0"/>
        <v>0</v>
      </c>
      <c r="W21" s="220">
        <f t="shared" si="0"/>
        <v>-3.5</v>
      </c>
    </row>
    <row r="22" spans="1:23" ht="16.5" thickBot="1">
      <c r="A22" s="46"/>
      <c r="B22" s="32" t="s">
        <v>338</v>
      </c>
      <c r="C22" s="32" t="s">
        <v>339</v>
      </c>
      <c r="D22" s="32" t="s">
        <v>340</v>
      </c>
      <c r="E22" s="32" t="s">
        <v>341</v>
      </c>
      <c r="F22" s="32" t="s">
        <v>342</v>
      </c>
      <c r="G22" s="32"/>
      <c r="H22" s="32"/>
      <c r="I22" s="32"/>
      <c r="J22" s="32"/>
      <c r="K22" s="58"/>
      <c r="L22" s="32"/>
      <c r="M22" s="220"/>
      <c r="N22" s="29"/>
      <c r="O22" s="230">
        <v>7</v>
      </c>
      <c r="P22" s="46">
        <f t="shared" si="0"/>
        <v>-1.4</v>
      </c>
      <c r="Q22" s="32">
        <f t="shared" si="0"/>
        <v>0</v>
      </c>
      <c r="R22" s="32">
        <f t="shared" si="0"/>
        <v>0</v>
      </c>
      <c r="S22" s="32">
        <f t="shared" si="0"/>
        <v>-3</v>
      </c>
      <c r="T22" s="32">
        <f t="shared" si="0"/>
        <v>0</v>
      </c>
      <c r="U22" s="32">
        <f t="shared" si="0"/>
        <v>0</v>
      </c>
      <c r="V22" s="32">
        <f t="shared" si="0"/>
        <v>8.9</v>
      </c>
      <c r="W22" s="220">
        <f t="shared" si="0"/>
        <v>-4.5</v>
      </c>
    </row>
    <row r="23" spans="1:23" ht="13.5" thickBot="1">
      <c r="A23" s="46"/>
      <c r="B23" s="57">
        <f>(B19^2+B21^2)^0.5</f>
        <v>1.4923125260316411E-2</v>
      </c>
      <c r="C23" s="302">
        <f>(D19^2+D21^2)^0.5</f>
        <v>3.5051409662561968</v>
      </c>
      <c r="D23" s="302">
        <f>(F19^2+F21^2)^0.5</f>
        <v>1.999137562763621</v>
      </c>
      <c r="E23" s="302">
        <f>(G19^2+G21^2)^0.5</f>
        <v>2.0037107083842378</v>
      </c>
      <c r="F23" s="73">
        <f>(I19^2+I21^2)^0.5</f>
        <v>2.3230309886341822</v>
      </c>
      <c r="G23" s="32"/>
      <c r="H23" s="32" t="s">
        <v>443</v>
      </c>
      <c r="I23" s="32"/>
      <c r="J23" s="32"/>
      <c r="K23" s="32"/>
      <c r="L23" s="32"/>
      <c r="M23" s="220"/>
      <c r="N23" s="29"/>
      <c r="O23" s="29"/>
      <c r="P23" s="79">
        <f t="shared" si="0"/>
        <v>0</v>
      </c>
      <c r="Q23" s="248">
        <f t="shared" si="0"/>
        <v>0</v>
      </c>
      <c r="R23" s="248">
        <f t="shared" si="0"/>
        <v>-1</v>
      </c>
      <c r="S23" s="248">
        <f t="shared" si="0"/>
        <v>0</v>
      </c>
      <c r="T23" s="248">
        <f t="shared" si="0"/>
        <v>0</v>
      </c>
      <c r="U23" s="248">
        <f t="shared" si="0"/>
        <v>-3.5</v>
      </c>
      <c r="V23" s="248">
        <f t="shared" si="0"/>
        <v>-4.5</v>
      </c>
      <c r="W23" s="80">
        <f t="shared" si="0"/>
        <v>9</v>
      </c>
    </row>
    <row r="24" spans="1:23" ht="13.5" thickBot="1">
      <c r="A24" s="46"/>
      <c r="B24" s="26"/>
      <c r="C24" s="26"/>
      <c r="D24" s="26"/>
      <c r="E24" s="26"/>
      <c r="F24" s="26"/>
      <c r="G24" s="26"/>
      <c r="H24" s="26"/>
      <c r="I24" s="32"/>
      <c r="J24" s="32"/>
      <c r="K24" s="32"/>
      <c r="L24" s="32"/>
      <c r="M24" s="220"/>
      <c r="N24" s="29"/>
      <c r="O24" s="29"/>
      <c r="P24" s="29"/>
      <c r="Q24" s="29"/>
      <c r="R24" s="29"/>
      <c r="S24" s="29"/>
      <c r="T24" s="29"/>
      <c r="U24" s="29"/>
      <c r="V24" s="29"/>
      <c r="W24" s="29"/>
    </row>
    <row r="25" spans="1:23" ht="13.5" thickBot="1">
      <c r="A25" s="46"/>
      <c r="B25" s="57">
        <f>SQRT(B21^2)*B4</f>
        <v>0.74615626301545446</v>
      </c>
      <c r="C25" s="302">
        <f>SQRT(D21^2)*D4</f>
        <v>4.1749696541306704</v>
      </c>
      <c r="D25" s="302">
        <f>SQRT(F21^2)*F4</f>
        <v>0.21055813797602241</v>
      </c>
      <c r="E25" s="302">
        <f>SQRT(G21^2)*G4</f>
        <v>4.2660659136454768</v>
      </c>
      <c r="F25" s="73">
        <f>SQRT(I21^2)*I4</f>
        <v>3.9186021811356682</v>
      </c>
      <c r="G25" s="36">
        <f>SUM(B25:F25)</f>
        <v>13.316352149903292</v>
      </c>
      <c r="H25" s="32" t="s">
        <v>444</v>
      </c>
      <c r="I25" s="32"/>
      <c r="J25" s="32"/>
      <c r="K25" s="32"/>
      <c r="L25" s="32"/>
      <c r="M25" s="220"/>
      <c r="N25" s="29"/>
      <c r="O25" s="29"/>
      <c r="P25" s="29"/>
      <c r="Q25" s="31" t="s">
        <v>238</v>
      </c>
      <c r="R25" s="29"/>
      <c r="S25" s="29"/>
      <c r="T25" s="29"/>
      <c r="U25" s="29"/>
      <c r="V25" s="29"/>
      <c r="W25" s="230">
        <v>8</v>
      </c>
    </row>
    <row r="26" spans="1:23" ht="13.5" thickBot="1">
      <c r="A26" s="46"/>
      <c r="B26" s="32"/>
      <c r="C26" s="32"/>
      <c r="D26" s="32"/>
      <c r="E26" s="32"/>
      <c r="F26" s="32"/>
      <c r="G26" s="32"/>
      <c r="H26" s="32"/>
      <c r="I26" s="32"/>
      <c r="J26" s="32"/>
      <c r="K26" s="32"/>
      <c r="L26" s="32"/>
      <c r="M26" s="220"/>
      <c r="N26" s="29"/>
      <c r="O26" s="29"/>
      <c r="P26" s="29">
        <v>1</v>
      </c>
      <c r="Q26" s="29">
        <v>2</v>
      </c>
      <c r="R26" s="29">
        <v>3</v>
      </c>
      <c r="S26" s="29">
        <v>4</v>
      </c>
      <c r="T26" s="29">
        <v>5</v>
      </c>
      <c r="U26" s="29">
        <v>6</v>
      </c>
      <c r="V26" s="29">
        <v>7</v>
      </c>
      <c r="W26" s="230"/>
    </row>
    <row r="27" spans="1:23">
      <c r="A27" s="46"/>
      <c r="B27" s="32"/>
      <c r="C27" s="32"/>
      <c r="D27" s="32"/>
      <c r="E27" s="32"/>
      <c r="F27" s="32"/>
      <c r="G27" s="32"/>
      <c r="H27" s="32"/>
      <c r="I27" s="32"/>
      <c r="J27" s="32"/>
      <c r="K27" s="32"/>
      <c r="L27" s="32"/>
      <c r="M27" s="220"/>
      <c r="N27" s="29"/>
      <c r="O27" s="230">
        <v>1</v>
      </c>
      <c r="P27" s="216">
        <f t="shared" ref="P27:W34" si="1">(P6^2+(P16)^2)^0.5</f>
        <v>54.269328354052803</v>
      </c>
      <c r="Q27" s="217">
        <f t="shared" si="1"/>
        <v>20.09975124224178</v>
      </c>
      <c r="R27" s="217">
        <f t="shared" si="1"/>
        <v>0</v>
      </c>
      <c r="S27" s="217">
        <f t="shared" si="1"/>
        <v>0</v>
      </c>
      <c r="T27" s="217">
        <f t="shared" si="1"/>
        <v>20.09975124224178</v>
      </c>
      <c r="U27" s="217">
        <f t="shared" si="1"/>
        <v>0</v>
      </c>
      <c r="V27" s="217">
        <f t="shared" si="1"/>
        <v>14.069825869569247</v>
      </c>
      <c r="W27" s="34">
        <f t="shared" si="1"/>
        <v>0</v>
      </c>
    </row>
    <row r="28" spans="1:23" ht="15">
      <c r="A28" s="46"/>
      <c r="B28" s="32"/>
      <c r="C28" s="32"/>
      <c r="D28" s="32"/>
      <c r="E28" s="272" t="s">
        <v>323</v>
      </c>
      <c r="F28" s="32"/>
      <c r="G28" s="272"/>
      <c r="H28" s="32"/>
      <c r="I28" s="32"/>
      <c r="J28" s="29"/>
      <c r="K28" s="312" t="s">
        <v>455</v>
      </c>
      <c r="L28" s="32"/>
      <c r="M28" s="220"/>
      <c r="N28" s="29"/>
      <c r="O28" s="230">
        <v>2</v>
      </c>
      <c r="P28" s="46">
        <f t="shared" si="1"/>
        <v>20.09975124224178</v>
      </c>
      <c r="Q28" s="32">
        <f t="shared" si="1"/>
        <v>78.38902984474295</v>
      </c>
      <c r="R28" s="32">
        <f t="shared" si="1"/>
        <v>15.074813431681335</v>
      </c>
      <c r="S28" s="32">
        <f t="shared" si="1"/>
        <v>0</v>
      </c>
      <c r="T28" s="32">
        <f t="shared" si="1"/>
        <v>25.124689052802225</v>
      </c>
      <c r="U28" s="32">
        <f t="shared" si="1"/>
        <v>18.089776118017603</v>
      </c>
      <c r="V28" s="32">
        <f t="shared" si="1"/>
        <v>0</v>
      </c>
      <c r="W28" s="220">
        <f t="shared" si="1"/>
        <v>0</v>
      </c>
    </row>
    <row r="29" spans="1:23" ht="13.5" thickBot="1">
      <c r="A29" s="46"/>
      <c r="B29" s="32" t="s">
        <v>448</v>
      </c>
      <c r="C29" s="32"/>
      <c r="D29" s="32"/>
      <c r="E29" s="32" t="s">
        <v>449</v>
      </c>
      <c r="F29" s="32"/>
      <c r="G29" s="32"/>
      <c r="H29" s="32"/>
      <c r="I29" s="26" t="s">
        <v>456</v>
      </c>
      <c r="J29" s="32"/>
      <c r="K29" s="32"/>
      <c r="L29" s="32"/>
      <c r="M29" s="220"/>
      <c r="N29" s="29"/>
      <c r="O29" s="230">
        <v>3</v>
      </c>
      <c r="P29" s="46">
        <f t="shared" si="1"/>
        <v>0</v>
      </c>
      <c r="Q29" s="32">
        <f t="shared" si="1"/>
        <v>15.074813431681335</v>
      </c>
      <c r="R29" s="32">
        <f t="shared" si="1"/>
        <v>86.428930341639656</v>
      </c>
      <c r="S29" s="32">
        <f t="shared" si="1"/>
        <v>40.19950248448356</v>
      </c>
      <c r="T29" s="32">
        <f t="shared" si="1"/>
        <v>0</v>
      </c>
      <c r="U29" s="32">
        <f t="shared" si="1"/>
        <v>21.104738804353872</v>
      </c>
      <c r="V29" s="32">
        <f t="shared" si="1"/>
        <v>0</v>
      </c>
      <c r="W29" s="220">
        <f t="shared" si="1"/>
        <v>10.04987562112089</v>
      </c>
    </row>
    <row r="30" spans="1:23" ht="13.5" thickBot="1">
      <c r="A30" s="273" t="s">
        <v>236</v>
      </c>
      <c r="B30" s="274">
        <f>COS(T36)*T27*B12^2-$B$12*$F12*$T$27*COS(F14-B14+T36)</f>
        <v>-0.80615057508762256</v>
      </c>
      <c r="C30" s="275"/>
      <c r="D30" s="275" t="s">
        <v>232</v>
      </c>
      <c r="E30" s="273" t="s">
        <v>237</v>
      </c>
      <c r="F30" s="276">
        <f>SIN(T36)*T27*B12^2-$B$12*$F12*$T$27*SIN(F14-B14+T36)</f>
        <v>2.5650639612873505E-2</v>
      </c>
      <c r="G30" s="275"/>
      <c r="H30" s="275" t="s">
        <v>232</v>
      </c>
      <c r="I30" s="5">
        <f>(B30^2+F30^2)^0.5</f>
        <v>0.80655855647724306</v>
      </c>
      <c r="J30" s="29"/>
      <c r="K30" s="313">
        <v>5</v>
      </c>
      <c r="L30" s="4">
        <f>-K30</f>
        <v>-5</v>
      </c>
      <c r="M30" s="220"/>
      <c r="N30" s="29"/>
      <c r="O30" s="230">
        <v>4</v>
      </c>
      <c r="P30" s="46">
        <f t="shared" si="1"/>
        <v>0</v>
      </c>
      <c r="Q30" s="32">
        <f t="shared" si="1"/>
        <v>0</v>
      </c>
      <c r="R30" s="32">
        <f t="shared" si="1"/>
        <v>40.19950248448356</v>
      </c>
      <c r="S30" s="32">
        <f t="shared" si="1"/>
        <v>90.44888059008801</v>
      </c>
      <c r="T30" s="32">
        <f t="shared" si="1"/>
        <v>20.09975124224178</v>
      </c>
      <c r="U30" s="32">
        <f t="shared" si="1"/>
        <v>0</v>
      </c>
      <c r="V30" s="32">
        <f t="shared" si="1"/>
        <v>30.14962686336267</v>
      </c>
      <c r="W30" s="220">
        <f t="shared" si="1"/>
        <v>0</v>
      </c>
    </row>
    <row r="31" spans="1:23" ht="13.5" thickBot="1">
      <c r="A31" s="277" t="s">
        <v>239</v>
      </c>
      <c r="B31" s="278">
        <f>COS(Q36)*Q27*B12^2-$B12*$C12*$Q27*COS($C14-$B14+$Q36)</f>
        <v>-0.12648831370894875</v>
      </c>
      <c r="C31" s="279"/>
      <c r="D31" s="279"/>
      <c r="E31" s="277" t="s">
        <v>240</v>
      </c>
      <c r="F31" s="278">
        <f>SIN(Q36)*Q27*B12^2-$B12*$C12*$Q27*SIN($C14-$B14+$Q36)</f>
        <v>8.4500497458574131E-2</v>
      </c>
      <c r="G31" s="279"/>
      <c r="H31" s="279"/>
      <c r="I31" s="5">
        <f t="shared" ref="I31:I55" si="2">(B31^2+F31^2)^0.5</f>
        <v>0.15211715082685426</v>
      </c>
      <c r="J31" s="29"/>
      <c r="K31" s="314">
        <v>5</v>
      </c>
      <c r="L31" s="24">
        <f t="shared" ref="L31:L55" si="3">-K31</f>
        <v>-5</v>
      </c>
      <c r="M31" s="220"/>
      <c r="N31" s="29"/>
      <c r="O31" s="230">
        <v>5</v>
      </c>
      <c r="P31" s="46">
        <f t="shared" si="1"/>
        <v>20.09975124224178</v>
      </c>
      <c r="Q31" s="32">
        <f t="shared" si="1"/>
        <v>25.124689052802225</v>
      </c>
      <c r="R31" s="32">
        <f t="shared" si="1"/>
        <v>0</v>
      </c>
      <c r="S31" s="32">
        <f t="shared" si="1"/>
        <v>20.09975124224178</v>
      </c>
      <c r="T31" s="32">
        <f t="shared" si="1"/>
        <v>65.324191537285785</v>
      </c>
      <c r="U31" s="32">
        <f t="shared" si="1"/>
        <v>0</v>
      </c>
      <c r="V31" s="32">
        <f t="shared" si="1"/>
        <v>0</v>
      </c>
      <c r="W31" s="220">
        <f t="shared" si="1"/>
        <v>0</v>
      </c>
    </row>
    <row r="32" spans="1:23" ht="13.5" thickBot="1">
      <c r="A32" s="281" t="s">
        <v>241</v>
      </c>
      <c r="B32" s="282">
        <f>COS(V36)*V27*B12^2-$H12*$B12*$V27*COS($H14-$B14+$V36)</f>
        <v>-6.7361096420106348E-2</v>
      </c>
      <c r="C32" s="283" t="s">
        <v>224</v>
      </c>
      <c r="D32" s="283">
        <f>SUM(B30:B32)</f>
        <v>-0.99999998521667766</v>
      </c>
      <c r="E32" s="281" t="s">
        <v>242</v>
      </c>
      <c r="F32" s="282">
        <f>SIN(V36)*V27*B12^2-$H12*$B12*$V27*SIN($H14-$B14+$V36)</f>
        <v>7.4925737668243286E-2</v>
      </c>
      <c r="G32" s="283" t="s">
        <v>40</v>
      </c>
      <c r="H32" s="283">
        <f>SUM(F30:F32)</f>
        <v>0.18507687473969092</v>
      </c>
      <c r="I32" s="5">
        <f t="shared" si="2"/>
        <v>0.10075407424044586</v>
      </c>
      <c r="J32" s="29"/>
      <c r="K32" s="314">
        <v>5</v>
      </c>
      <c r="L32" s="24">
        <f t="shared" si="3"/>
        <v>-5</v>
      </c>
      <c r="M32" s="220"/>
      <c r="N32" s="29"/>
      <c r="O32" s="230">
        <v>6</v>
      </c>
      <c r="P32" s="46">
        <f t="shared" si="1"/>
        <v>0</v>
      </c>
      <c r="Q32" s="32">
        <f t="shared" si="1"/>
        <v>18.089776118017603</v>
      </c>
      <c r="R32" s="32">
        <f t="shared" si="1"/>
        <v>21.104738804353872</v>
      </c>
      <c r="S32" s="32">
        <f t="shared" si="1"/>
        <v>0</v>
      </c>
      <c r="T32" s="32">
        <f t="shared" si="1"/>
        <v>0</v>
      </c>
      <c r="U32" s="32">
        <f t="shared" si="1"/>
        <v>74.369079596294583</v>
      </c>
      <c r="V32" s="32">
        <f t="shared" si="1"/>
        <v>0</v>
      </c>
      <c r="W32" s="220">
        <f t="shared" si="1"/>
        <v>35.174564673923115</v>
      </c>
    </row>
    <row r="33" spans="1:23" ht="13.5" thickBot="1">
      <c r="A33" s="285" t="s">
        <v>243</v>
      </c>
      <c r="B33" s="286">
        <f>COS(T37)*T28*C12^2-$C12*$F12*$T28*COS($F14-$C14+$T37)</f>
        <v>-0.85390886694462065</v>
      </c>
      <c r="C33" s="287"/>
      <c r="D33" s="287"/>
      <c r="E33" s="285" t="s">
        <v>244</v>
      </c>
      <c r="F33" s="286">
        <f>SIN(T37)*T28*C12^2-$C12*$F12*$T28*SIN($F14-$C14+$T37)</f>
        <v>-6.9140260879780868E-2</v>
      </c>
      <c r="G33" s="287"/>
      <c r="H33" s="287"/>
      <c r="I33" s="5">
        <f t="shared" si="2"/>
        <v>0.85670340767454056</v>
      </c>
      <c r="J33" s="29"/>
      <c r="K33" s="314">
        <v>5</v>
      </c>
      <c r="L33" s="24">
        <f t="shared" si="3"/>
        <v>-5</v>
      </c>
      <c r="M33" s="220"/>
      <c r="N33" s="29"/>
      <c r="O33" s="230">
        <v>7</v>
      </c>
      <c r="P33" s="46">
        <f t="shared" si="1"/>
        <v>14.069825869569247</v>
      </c>
      <c r="Q33" s="32">
        <f t="shared" si="1"/>
        <v>0</v>
      </c>
      <c r="R33" s="32">
        <f t="shared" si="1"/>
        <v>0</v>
      </c>
      <c r="S33" s="32">
        <f t="shared" si="1"/>
        <v>30.14962686336267</v>
      </c>
      <c r="T33" s="32">
        <f t="shared" si="1"/>
        <v>0</v>
      </c>
      <c r="U33" s="32">
        <f t="shared" si="1"/>
        <v>0</v>
      </c>
      <c r="V33" s="32">
        <f t="shared" si="1"/>
        <v>89.443893027975918</v>
      </c>
      <c r="W33" s="220">
        <f t="shared" si="1"/>
        <v>45.224440295044005</v>
      </c>
    </row>
    <row r="34" spans="1:23" ht="13.5" thickBot="1">
      <c r="A34" s="285" t="s">
        <v>245</v>
      </c>
      <c r="B34" s="286">
        <f>COS(P37)*P28*C12^2-$C12*$B12*$P28*COS($B14-$C14+$P37)</f>
        <v>0.126598179594408</v>
      </c>
      <c r="C34" s="287"/>
      <c r="D34" s="287"/>
      <c r="E34" s="285" t="s">
        <v>246</v>
      </c>
      <c r="F34" s="286">
        <f>SIN(P37)*P28*C12^2-$C12*$B12*$P28*SIN($B14-$C14+$P37)</f>
        <v>-8.5599156368104445E-2</v>
      </c>
      <c r="G34" s="287"/>
      <c r="H34" s="287"/>
      <c r="I34" s="5">
        <f t="shared" si="2"/>
        <v>0.15282118520528878</v>
      </c>
      <c r="J34" s="29"/>
      <c r="K34" s="314">
        <v>5</v>
      </c>
      <c r="L34" s="24">
        <f t="shared" si="3"/>
        <v>-5</v>
      </c>
      <c r="M34" s="220"/>
      <c r="N34" s="29"/>
      <c r="O34" s="230">
        <v>8</v>
      </c>
      <c r="P34" s="79">
        <f t="shared" si="1"/>
        <v>0</v>
      </c>
      <c r="Q34" s="248">
        <f t="shared" si="1"/>
        <v>0</v>
      </c>
      <c r="R34" s="248">
        <f t="shared" si="1"/>
        <v>10.04987562112089</v>
      </c>
      <c r="S34" s="248">
        <f t="shared" si="1"/>
        <v>0</v>
      </c>
      <c r="T34" s="248">
        <f t="shared" si="1"/>
        <v>0</v>
      </c>
      <c r="U34" s="248">
        <f t="shared" si="1"/>
        <v>35.174564673923115</v>
      </c>
      <c r="V34" s="248">
        <f t="shared" si="1"/>
        <v>45.224440295044005</v>
      </c>
      <c r="W34" s="80">
        <f t="shared" si="1"/>
        <v>90.44888059008801</v>
      </c>
    </row>
    <row r="35" spans="1:23" ht="13.5" thickBot="1">
      <c r="A35" s="285" t="s">
        <v>247</v>
      </c>
      <c r="B35" s="286">
        <f>COS(R37)*R28*C12^2-$C12*$D12*$R28*COS($D14-$C14+$R37)</f>
        <v>-0.54147901413035049</v>
      </c>
      <c r="C35" s="287"/>
      <c r="D35" s="287"/>
      <c r="E35" s="285" t="s">
        <v>248</v>
      </c>
      <c r="F35" s="286">
        <f>SIN(R37)*R28*C12^2-$C12*$D12*$R28*SIN($D14-$C14+$R37)</f>
        <v>1.4655250601087744E-3</v>
      </c>
      <c r="G35" s="287"/>
      <c r="H35" s="287"/>
      <c r="I35" s="5">
        <f t="shared" si="2"/>
        <v>0.54148099736489197</v>
      </c>
      <c r="J35" s="29"/>
      <c r="K35" s="46">
        <v>5</v>
      </c>
      <c r="L35" s="24">
        <f t="shared" si="3"/>
        <v>-5</v>
      </c>
      <c r="M35" s="220"/>
      <c r="N35" s="29"/>
      <c r="O35" s="29"/>
      <c r="P35" s="29"/>
      <c r="Q35" s="29" t="s">
        <v>259</v>
      </c>
      <c r="R35" s="29"/>
      <c r="S35" s="29"/>
      <c r="T35" s="29"/>
      <c r="U35" s="29"/>
      <c r="V35" s="29"/>
      <c r="W35" s="29"/>
    </row>
    <row r="36" spans="1:23" ht="13.5" thickBot="1">
      <c r="A36" s="285" t="s">
        <v>249</v>
      </c>
      <c r="B36" s="286">
        <f>COS(U37)*U28*C12^2-$C12*$G12*$U28*COS($G14-$C14+$U37)</f>
        <v>-0.23121024738004903</v>
      </c>
      <c r="C36" s="287" t="s">
        <v>225</v>
      </c>
      <c r="D36" s="287">
        <f>SUM(B33:B36)</f>
        <v>-1.4999999488606122</v>
      </c>
      <c r="E36" s="285" t="s">
        <v>250</v>
      </c>
      <c r="F36" s="286">
        <f>SIN(U37)*U28*C12^2-$C12*$G12*$U28*SIN($G14-$C14+$U37)</f>
        <v>5.3273897707967421E-2</v>
      </c>
      <c r="G36" s="287" t="s">
        <v>41</v>
      </c>
      <c r="H36" s="287">
        <f>SUM(F33:F36)</f>
        <v>-9.9999994479809118E-2</v>
      </c>
      <c r="I36" s="5">
        <f t="shared" si="2"/>
        <v>0.23726838531616984</v>
      </c>
      <c r="J36" s="29"/>
      <c r="K36" s="314">
        <v>5</v>
      </c>
      <c r="L36" s="24">
        <f t="shared" si="3"/>
        <v>-5</v>
      </c>
      <c r="M36" s="220"/>
      <c r="N36" s="29"/>
      <c r="O36" s="230">
        <v>1</v>
      </c>
      <c r="P36" s="216">
        <f t="shared" ref="P36:W43" si="4">-ATAN(P6/(P16+0.0000001))</f>
        <v>-1.4711276724702178</v>
      </c>
      <c r="Q36" s="217">
        <f t="shared" si="4"/>
        <v>-1.4711276792542296</v>
      </c>
      <c r="R36" s="217">
        <f t="shared" si="4"/>
        <v>0</v>
      </c>
      <c r="S36" s="217">
        <f t="shared" si="4"/>
        <v>0</v>
      </c>
      <c r="T36" s="217">
        <f t="shared" si="4"/>
        <v>-1.4711276792542296</v>
      </c>
      <c r="U36" s="217">
        <f t="shared" si="4"/>
        <v>0</v>
      </c>
      <c r="V36" s="217">
        <f t="shared" si="4"/>
        <v>-1.4711276813758705</v>
      </c>
      <c r="W36" s="34">
        <f t="shared" si="4"/>
        <v>0</v>
      </c>
    </row>
    <row r="37" spans="1:23" ht="13.5" thickBot="1">
      <c r="A37" s="273" t="s">
        <v>251</v>
      </c>
      <c r="B37" s="276">
        <f>COS(Q38)*Q29*D12^2-$D12*$C12*$Q29*COS($C14-$D14+$Q38)</f>
        <v>0.54331809532245812</v>
      </c>
      <c r="C37" s="275"/>
      <c r="D37" s="275"/>
      <c r="E37" s="273" t="s">
        <v>252</v>
      </c>
      <c r="F37" s="276">
        <f>SIN(Q38)*Q29*D12^2-$D12*$C12*$Q29*SIN($C14-$D14+$Q38)</f>
        <v>-1.9856338207231872E-2</v>
      </c>
      <c r="G37" s="275"/>
      <c r="H37" s="275"/>
      <c r="I37" s="5">
        <f t="shared" si="2"/>
        <v>0.54368081341153074</v>
      </c>
      <c r="J37" s="29"/>
      <c r="K37" s="314">
        <v>5</v>
      </c>
      <c r="L37" s="24">
        <f t="shared" si="3"/>
        <v>-5</v>
      </c>
      <c r="M37" s="220"/>
      <c r="N37" s="29"/>
      <c r="O37" s="230">
        <v>2</v>
      </c>
      <c r="P37" s="46">
        <f t="shared" si="4"/>
        <v>-1.4711276792542296</v>
      </c>
      <c r="Q37" s="32">
        <f t="shared" si="4"/>
        <v>-1.471127673034377</v>
      </c>
      <c r="R37" s="32">
        <f t="shared" si="4"/>
        <v>-1.4711276809043947</v>
      </c>
      <c r="S37" s="32">
        <f t="shared" si="4"/>
        <v>0</v>
      </c>
      <c r="T37" s="32">
        <f t="shared" si="4"/>
        <v>-1.4711276782641307</v>
      </c>
      <c r="U37" s="32">
        <f t="shared" si="4"/>
        <v>-1.4711276798042847</v>
      </c>
      <c r="V37" s="32">
        <f t="shared" si="4"/>
        <v>0</v>
      </c>
      <c r="W37" s="220">
        <f t="shared" si="4"/>
        <v>0</v>
      </c>
    </row>
    <row r="38" spans="1:23" ht="13.5" thickBot="1">
      <c r="A38" s="277" t="s">
        <v>253</v>
      </c>
      <c r="B38" s="278">
        <f>COS(S38)*S29*D12^2-$D12*$E12*$S29*COS($E14-$D14+S38)</f>
        <v>0.74251947350778913</v>
      </c>
      <c r="C38" s="279"/>
      <c r="D38" s="279"/>
      <c r="E38" s="277" t="s">
        <v>254</v>
      </c>
      <c r="F38" s="278">
        <f>SIN(S38)*S29*D12^2-$D12*$E12*$S29*SIN($E14-$D14+S38)</f>
        <v>-7.7860033480796176E-2</v>
      </c>
      <c r="G38" s="279"/>
      <c r="H38" s="279"/>
      <c r="I38" s="5">
        <f t="shared" si="2"/>
        <v>0.7465904857094785</v>
      </c>
      <c r="J38" s="29"/>
      <c r="K38" s="315">
        <v>5</v>
      </c>
      <c r="L38" s="24">
        <f t="shared" si="3"/>
        <v>-5</v>
      </c>
      <c r="M38" s="220"/>
      <c r="N38" s="29"/>
      <c r="O38" s="230">
        <v>3</v>
      </c>
      <c r="P38" s="46">
        <f t="shared" si="4"/>
        <v>0</v>
      </c>
      <c r="Q38" s="32">
        <f t="shared" si="4"/>
        <v>-1.4711276809043947</v>
      </c>
      <c r="R38" s="32">
        <f t="shared" si="4"/>
        <v>-1.4711276731524567</v>
      </c>
      <c r="S38" s="32">
        <f t="shared" si="4"/>
        <v>-1.471127676778982</v>
      </c>
      <c r="T38" s="32">
        <f t="shared" si="4"/>
        <v>0</v>
      </c>
      <c r="U38" s="32">
        <f t="shared" si="4"/>
        <v>-1.4711276790184917</v>
      </c>
      <c r="V38" s="32">
        <f t="shared" si="4"/>
        <v>0</v>
      </c>
      <c r="W38" s="220">
        <f t="shared" si="4"/>
        <v>-1.4711276842047247</v>
      </c>
    </row>
    <row r="39" spans="1:23" ht="13.5" thickBot="1">
      <c r="A39" s="277" t="s">
        <v>255</v>
      </c>
      <c r="B39" s="278">
        <f>COS(U38)*U29*D12^2-$D12*$G12*$U29*COS($G14-$D14+$U38)</f>
        <v>0.49206946764910198</v>
      </c>
      <c r="C39" s="279"/>
      <c r="D39" s="279" t="s">
        <v>232</v>
      </c>
      <c r="E39" s="277" t="s">
        <v>256</v>
      </c>
      <c r="F39" s="278">
        <f>SIN(U38)*U29*D12^2-$D12*$G12*$U29*SIN($G14-$D14+$U38)</f>
        <v>4.3729908621358504E-2</v>
      </c>
      <c r="G39" s="279"/>
      <c r="H39" s="279"/>
      <c r="I39" s="5">
        <f t="shared" si="2"/>
        <v>0.49400877107648911</v>
      </c>
      <c r="J39" s="29"/>
      <c r="K39" s="314">
        <v>5</v>
      </c>
      <c r="L39" s="24">
        <f t="shared" si="3"/>
        <v>-5</v>
      </c>
      <c r="M39" s="220"/>
      <c r="N39" s="29"/>
      <c r="O39" s="230">
        <v>4</v>
      </c>
      <c r="P39" s="46">
        <f t="shared" si="4"/>
        <v>0</v>
      </c>
      <c r="Q39" s="32">
        <f t="shared" si="4"/>
        <v>0</v>
      </c>
      <c r="R39" s="32">
        <f t="shared" si="4"/>
        <v>-1.471127676778982</v>
      </c>
      <c r="S39" s="32">
        <f t="shared" si="4"/>
        <v>-1.4711276732036245</v>
      </c>
      <c r="T39" s="32">
        <f t="shared" si="4"/>
        <v>-1.4711276792542296</v>
      </c>
      <c r="U39" s="32">
        <f t="shared" si="4"/>
        <v>0</v>
      </c>
      <c r="V39" s="32">
        <f t="shared" si="4"/>
        <v>-1.4711276776040647</v>
      </c>
      <c r="W39" s="220">
        <f t="shared" si="4"/>
        <v>0</v>
      </c>
    </row>
    <row r="40" spans="1:23" ht="13.5" thickBot="1">
      <c r="A40" s="281" t="s">
        <v>257</v>
      </c>
      <c r="B40" s="282">
        <f>COS(W38)*W29*D12^2-$D12*$I12*$W29*COS($I14-$D14+$W38)</f>
        <v>2.2092967640356509E-2</v>
      </c>
      <c r="C40" s="283" t="s">
        <v>226</v>
      </c>
      <c r="D40" s="283">
        <f>SUM(B37:B40)</f>
        <v>1.8000000041197057</v>
      </c>
      <c r="E40" s="281" t="s">
        <v>258</v>
      </c>
      <c r="F40" s="282">
        <f>SIN(W38)*W29*D12^2-$D12*$I12*$W29*SIN($I14-$D14+$W38)</f>
        <v>-6.2421890182999817E-3</v>
      </c>
      <c r="G40" s="283" t="s">
        <v>42</v>
      </c>
      <c r="H40" s="283">
        <f>SUM(F37:F40)</f>
        <v>-6.0228652084969525E-2</v>
      </c>
      <c r="I40" s="5">
        <f t="shared" si="2"/>
        <v>2.2957877578252409E-2</v>
      </c>
      <c r="J40" s="29"/>
      <c r="K40" s="314">
        <v>5</v>
      </c>
      <c r="L40" s="24">
        <f t="shared" si="3"/>
        <v>-5</v>
      </c>
      <c r="M40" s="220"/>
      <c r="N40" s="29"/>
      <c r="O40" s="230">
        <v>5</v>
      </c>
      <c r="P40" s="46">
        <f t="shared" si="4"/>
        <v>-1.4711276792542296</v>
      </c>
      <c r="Q40" s="32">
        <f t="shared" si="4"/>
        <v>-1.4711276782641307</v>
      </c>
      <c r="R40" s="32">
        <f t="shared" si="4"/>
        <v>0</v>
      </c>
      <c r="S40" s="32">
        <f t="shared" si="4"/>
        <v>-1.4711276792542296</v>
      </c>
      <c r="T40" s="32">
        <f t="shared" si="4"/>
        <v>-1.4711276727805054</v>
      </c>
      <c r="U40" s="32">
        <f t="shared" si="4"/>
        <v>0</v>
      </c>
      <c r="V40" s="32">
        <f t="shared" si="4"/>
        <v>0</v>
      </c>
      <c r="W40" s="220">
        <f t="shared" si="4"/>
        <v>0</v>
      </c>
    </row>
    <row r="41" spans="1:23" ht="13.5" thickBot="1">
      <c r="A41" s="285" t="s">
        <v>260</v>
      </c>
      <c r="B41" s="286">
        <f>COS(V39)*V30*E12^2-$E12*$H12*$V30*COS($H14-$E14+$V39)</f>
        <v>0.57391621137035642</v>
      </c>
      <c r="C41" s="287"/>
      <c r="D41" s="287"/>
      <c r="E41" s="285" t="s">
        <v>261</v>
      </c>
      <c r="F41" s="286">
        <f>SIN(V39)*V30*E12^2-$E12*$H12*$V30*SIN($H14-$E14+$V39)</f>
        <v>6.0658841028416788E-2</v>
      </c>
      <c r="G41" s="287"/>
      <c r="H41" s="287"/>
      <c r="I41" s="5">
        <f t="shared" si="2"/>
        <v>0.57711291154211264</v>
      </c>
      <c r="J41" s="29"/>
      <c r="K41" s="46">
        <v>5</v>
      </c>
      <c r="L41" s="24">
        <f t="shared" si="3"/>
        <v>-5</v>
      </c>
      <c r="M41" s="220"/>
      <c r="N41" s="29"/>
      <c r="O41" s="230">
        <v>6</v>
      </c>
      <c r="P41" s="46">
        <f t="shared" si="4"/>
        <v>0</v>
      </c>
      <c r="Q41" s="32">
        <f t="shared" si="4"/>
        <v>-1.4711276798042847</v>
      </c>
      <c r="R41" s="32">
        <f t="shared" si="4"/>
        <v>-1.4711276790184917</v>
      </c>
      <c r="S41" s="32">
        <f t="shared" si="4"/>
        <v>0</v>
      </c>
      <c r="T41" s="32">
        <f t="shared" si="4"/>
        <v>0</v>
      </c>
      <c r="U41" s="32">
        <f t="shared" si="4"/>
        <v>-1.471127672965763</v>
      </c>
      <c r="V41" s="32">
        <f t="shared" si="4"/>
        <v>0</v>
      </c>
      <c r="W41" s="220">
        <f t="shared" si="4"/>
        <v>-1.471127677132589</v>
      </c>
    </row>
    <row r="42" spans="1:23" ht="13.5" thickBot="1">
      <c r="A42" s="285" t="s">
        <v>262</v>
      </c>
      <c r="B42" s="286">
        <f>COS(R39)*R30*E12^2-$E12*$D12*$R30*COS($D14-$E14+$R39)</f>
        <v>-0.74121897733940667</v>
      </c>
      <c r="C42" s="287"/>
      <c r="D42" s="287"/>
      <c r="E42" s="285" t="s">
        <v>263</v>
      </c>
      <c r="F42" s="286">
        <f>SIN(R39)*R30*E12^2-$E12*$D12*$R30*SIN($D14-$E14+$R39)</f>
        <v>6.4855071471860981E-2</v>
      </c>
      <c r="G42" s="287"/>
      <c r="H42" s="287"/>
      <c r="I42" s="5">
        <f t="shared" si="2"/>
        <v>0.7440509073065471</v>
      </c>
      <c r="J42" s="29"/>
      <c r="K42" s="315">
        <v>5</v>
      </c>
      <c r="L42" s="24">
        <f t="shared" si="3"/>
        <v>-5</v>
      </c>
      <c r="M42" s="220"/>
      <c r="N42" s="29"/>
      <c r="O42" s="230">
        <v>7</v>
      </c>
      <c r="P42" s="46">
        <f t="shared" si="4"/>
        <v>-1.4711276813758705</v>
      </c>
      <c r="Q42" s="32">
        <f t="shared" si="4"/>
        <v>0</v>
      </c>
      <c r="R42" s="32">
        <f t="shared" si="4"/>
        <v>0</v>
      </c>
      <c r="S42" s="32">
        <f t="shared" si="4"/>
        <v>-1.4711276776040647</v>
      </c>
      <c r="T42" s="32">
        <f t="shared" si="4"/>
        <v>0</v>
      </c>
      <c r="U42" s="32">
        <f t="shared" si="4"/>
        <v>0</v>
      </c>
      <c r="V42" s="32">
        <f t="shared" si="4"/>
        <v>-1.4711276731912637</v>
      </c>
      <c r="W42" s="220">
        <f t="shared" si="4"/>
        <v>-1.4711276765039547</v>
      </c>
    </row>
    <row r="43" spans="1:23" ht="13.5" thickBot="1">
      <c r="A43" s="285" t="s">
        <v>264</v>
      </c>
      <c r="B43" s="286">
        <f>COS(T39)*T30*E12^2-$E12*$F12*$T30*COS($F14-$E14+$T39)</f>
        <v>-0.33269723277214336</v>
      </c>
      <c r="C43" s="287" t="s">
        <v>227</v>
      </c>
      <c r="D43" s="287">
        <f>SUM(B41:B43)</f>
        <v>-0.49999999874119361</v>
      </c>
      <c r="E43" s="285" t="s">
        <v>265</v>
      </c>
      <c r="F43" s="286">
        <f>SIN(T39)*T30*E12^2-$E12*$F12*$T30*SIN($F14-$E14+$T39)</f>
        <v>-2.5513911665985489E-2</v>
      </c>
      <c r="G43" s="287" t="s">
        <v>43</v>
      </c>
      <c r="H43" s="287">
        <f>SUM(F41:F43)</f>
        <v>0.10000000083429228</v>
      </c>
      <c r="I43" s="5">
        <f t="shared" si="2"/>
        <v>0.33367410505273171</v>
      </c>
      <c r="J43" s="29"/>
      <c r="K43" s="314">
        <v>5</v>
      </c>
      <c r="L43" s="24">
        <f t="shared" si="3"/>
        <v>-5</v>
      </c>
      <c r="M43" s="220"/>
      <c r="N43" s="29"/>
      <c r="O43" s="230">
        <v>8</v>
      </c>
      <c r="P43" s="79">
        <f t="shared" si="4"/>
        <v>0</v>
      </c>
      <c r="Q43" s="248">
        <f t="shared" si="4"/>
        <v>0</v>
      </c>
      <c r="R43" s="248">
        <f t="shared" si="4"/>
        <v>-1.4711276842047247</v>
      </c>
      <c r="S43" s="248">
        <f t="shared" si="4"/>
        <v>0</v>
      </c>
      <c r="T43" s="248">
        <f t="shared" si="4"/>
        <v>0</v>
      </c>
      <c r="U43" s="248">
        <f t="shared" si="4"/>
        <v>-1.471127677132589</v>
      </c>
      <c r="V43" s="248">
        <f t="shared" si="4"/>
        <v>-1.4711276765039547</v>
      </c>
      <c r="W43" s="80">
        <f t="shared" si="4"/>
        <v>-1.4711276732036245</v>
      </c>
    </row>
    <row r="44" spans="1:23" ht="13.5" thickBot="1">
      <c r="A44" s="273" t="s">
        <v>266</v>
      </c>
      <c r="B44" s="289">
        <f>COS(P40)*P31*F12^2-$F12*$B12*$P31*COS($B14-$F14+$P40)</f>
        <v>0.80923929338649803</v>
      </c>
      <c r="C44" s="273"/>
      <c r="D44" s="274"/>
      <c r="E44" s="273" t="s">
        <v>267</v>
      </c>
      <c r="F44" s="276">
        <f>SIN(P40)*P31*F12^2-$F12*$B12*$P31*SIN($B14-$F14+$P40)</f>
        <v>-5.6537824145987514E-2</v>
      </c>
      <c r="G44" s="275"/>
      <c r="H44" s="275"/>
      <c r="I44" s="5">
        <f t="shared" si="2"/>
        <v>0.81121190790066766</v>
      </c>
      <c r="J44" s="29"/>
      <c r="K44" s="314">
        <v>5</v>
      </c>
      <c r="L44" s="24">
        <f t="shared" si="3"/>
        <v>-5</v>
      </c>
      <c r="M44" s="220"/>
      <c r="N44" s="29"/>
      <c r="O44" s="230"/>
      <c r="P44" s="29">
        <v>1</v>
      </c>
      <c r="Q44" s="29">
        <v>2</v>
      </c>
      <c r="R44" s="29">
        <v>3</v>
      </c>
      <c r="S44" s="29">
        <v>4</v>
      </c>
      <c r="T44" s="29">
        <v>5</v>
      </c>
      <c r="U44" s="29">
        <v>6</v>
      </c>
      <c r="V44" s="29">
        <v>7</v>
      </c>
      <c r="W44" s="29">
        <v>8</v>
      </c>
    </row>
    <row r="45" spans="1:23" ht="13.5" thickBot="1">
      <c r="A45" s="277" t="s">
        <v>268</v>
      </c>
      <c r="B45" s="290">
        <f>COS(Q40)*Q31*F12^2-$F12*$C12*$Q31*COS($C14-$F14+$Q40)</f>
        <v>0.85667101347048713</v>
      </c>
      <c r="C45" s="277"/>
      <c r="D45" s="280"/>
      <c r="E45" s="277" t="s">
        <v>269</v>
      </c>
      <c r="F45" s="278">
        <f>SIN(Q40)*Q31*F12^2-$F12*$C12*$Q31*SIN($C14-$F14+$Q40)</f>
        <v>4.1518794516257174E-2</v>
      </c>
      <c r="G45" s="279"/>
      <c r="H45" s="279"/>
      <c r="I45" s="5">
        <f t="shared" si="2"/>
        <v>0.85767653320971471</v>
      </c>
      <c r="J45" s="29"/>
      <c r="K45" s="314">
        <v>5</v>
      </c>
      <c r="L45" s="24">
        <f t="shared" si="3"/>
        <v>-5</v>
      </c>
      <c r="M45" s="220"/>
      <c r="N45" s="29"/>
      <c r="O45" s="29"/>
      <c r="W45" s="29"/>
    </row>
    <row r="46" spans="1:23" ht="13.5" thickBot="1">
      <c r="A46" s="281" t="s">
        <v>270</v>
      </c>
      <c r="B46" s="291">
        <f>COS(S40)*S31*F12^2-$F12*$E12*$S31*COS($E14-$F14+$S40)</f>
        <v>0.33322032560467396</v>
      </c>
      <c r="C46" s="281" t="s">
        <v>228</v>
      </c>
      <c r="D46" s="284">
        <f>SUM(B44:B46)</f>
        <v>1.9991306324616591</v>
      </c>
      <c r="E46" s="281" t="s">
        <v>271</v>
      </c>
      <c r="F46" s="282">
        <f>SIN(S40)*S31*F12^2-$F12*$E12*$S31*SIN($E14-$F14+$S40)</f>
        <v>2.0282983079130901E-2</v>
      </c>
      <c r="G46" s="283" t="s">
        <v>44</v>
      </c>
      <c r="H46" s="283">
        <f>SUM(F44:F46)</f>
        <v>5.2639534494005602E-3</v>
      </c>
      <c r="I46" s="5">
        <f t="shared" si="2"/>
        <v>0.33383706324893475</v>
      </c>
      <c r="J46" s="29"/>
      <c r="K46" s="314">
        <v>5</v>
      </c>
      <c r="L46" s="24">
        <f t="shared" si="3"/>
        <v>-5</v>
      </c>
      <c r="M46" s="220"/>
      <c r="N46" s="29"/>
      <c r="O46" s="29"/>
      <c r="W46" s="29"/>
    </row>
    <row r="47" spans="1:23" ht="13.5" thickBot="1">
      <c r="A47" s="285" t="s">
        <v>272</v>
      </c>
      <c r="B47" s="286">
        <f>COS(Q41)*Q32*G12^2-$G12*$C12*$Q32*COS($C14-$G14+$Q41)</f>
        <v>0.2315045085591696</v>
      </c>
      <c r="C47" s="287"/>
      <c r="D47" s="287"/>
      <c r="E47" s="285" t="s">
        <v>273</v>
      </c>
      <c r="F47" s="286">
        <f>SIN(Q41)*Q32*G12^2-$G12*$C12*$Q32*SIN($C14-$G14+$Q41)</f>
        <v>-5.6216509662650793E-2</v>
      </c>
      <c r="G47" s="287"/>
      <c r="H47" s="287"/>
      <c r="I47" s="5">
        <f t="shared" si="2"/>
        <v>0.2382323098193726</v>
      </c>
      <c r="J47" s="29"/>
      <c r="K47" s="314">
        <v>5</v>
      </c>
      <c r="L47" s="24">
        <f t="shared" si="3"/>
        <v>-5</v>
      </c>
      <c r="M47" s="220"/>
      <c r="N47" s="29"/>
      <c r="O47" s="29"/>
      <c r="W47" s="29"/>
    </row>
    <row r="48" spans="1:23" ht="13.5" thickBot="1">
      <c r="A48" s="285" t="s">
        <v>274</v>
      </c>
      <c r="B48" s="292">
        <f>COS(R41)*R32*G12^2-$G12*$D12*$R32*COS($D14-$G14+$R41)</f>
        <v>-0.49098490615509904</v>
      </c>
      <c r="C48" s="287" t="s">
        <v>232</v>
      </c>
      <c r="D48" s="287" t="s">
        <v>232</v>
      </c>
      <c r="E48" s="285" t="s">
        <v>275</v>
      </c>
      <c r="F48" s="286">
        <f>SIN(R41)*R32*G12^2-$G12*$D12*$R32*SIN($D14-$G14+$R41)</f>
        <v>-5.4575524077851156E-2</v>
      </c>
      <c r="G48" s="287"/>
      <c r="H48" s="287"/>
      <c r="I48" s="5">
        <f t="shared" si="2"/>
        <v>0.49400877107648961</v>
      </c>
      <c r="J48" s="29"/>
      <c r="K48" s="314">
        <v>5</v>
      </c>
      <c r="L48" s="24">
        <f t="shared" si="3"/>
        <v>-5</v>
      </c>
      <c r="M48" s="220"/>
      <c r="N48" s="29"/>
      <c r="O48" s="29"/>
      <c r="W48" s="29"/>
    </row>
    <row r="49" spans="1:23" ht="13.5" thickBot="1">
      <c r="A49" s="285" t="s">
        <v>276</v>
      </c>
      <c r="B49" s="286">
        <f>COS(W41)*W32*G12^2-$G12*$I12*$W32*COS($I14-$G14+$W41)</f>
        <v>-0.7405195982887296</v>
      </c>
      <c r="C49" s="287" t="s">
        <v>229</v>
      </c>
      <c r="D49" s="287">
        <f>SUM(B47:B49)</f>
        <v>-0.99999999588465904</v>
      </c>
      <c r="E49" s="285" t="s">
        <v>277</v>
      </c>
      <c r="F49" s="286">
        <f>SIN(W41)*W32*G12^2-$G12*$I12*$W32*SIN($I14-$G14+$W41)</f>
        <v>-0.11109556379222596</v>
      </c>
      <c r="G49" s="287" t="s">
        <v>45</v>
      </c>
      <c r="H49" s="287">
        <f>SUM(F47:F49)</f>
        <v>-0.22188759753272791</v>
      </c>
      <c r="I49" s="5">
        <f t="shared" si="2"/>
        <v>0.74880671721347025</v>
      </c>
      <c r="J49" s="29"/>
      <c r="K49" s="314">
        <v>5</v>
      </c>
      <c r="L49" s="24">
        <f t="shared" si="3"/>
        <v>-5</v>
      </c>
      <c r="M49" s="220"/>
      <c r="N49" s="29"/>
      <c r="O49" s="29"/>
      <c r="W49" s="29"/>
    </row>
    <row r="50" spans="1:23" ht="13.5" thickBot="1">
      <c r="A50" s="273" t="s">
        <v>278</v>
      </c>
      <c r="B50" s="276">
        <f>COS(P42)*P33*H12^2-H12*B12*P33*COS(B14-H14+P42)</f>
        <v>6.742995113431749E-2</v>
      </c>
      <c r="C50" s="275"/>
      <c r="D50" s="275"/>
      <c r="E50" s="273" t="s">
        <v>279</v>
      </c>
      <c r="F50" s="276">
        <f>SIN(P42)*P33*H12^2-H12*B12*P33*SIN(B14-H14+P42)</f>
        <v>-7.5614284859536696E-2</v>
      </c>
      <c r="G50" s="275"/>
      <c r="H50" s="275"/>
      <c r="I50" s="5">
        <f t="shared" si="2"/>
        <v>0.10131297244082618</v>
      </c>
      <c r="J50" s="29"/>
      <c r="K50" s="314">
        <v>5</v>
      </c>
      <c r="L50" s="24">
        <f t="shared" si="3"/>
        <v>-5</v>
      </c>
      <c r="M50" s="220"/>
      <c r="N50" s="29"/>
      <c r="O50" s="29"/>
      <c r="W50" s="29"/>
    </row>
    <row r="51" spans="1:23" ht="13.5" thickBot="1">
      <c r="A51" s="277" t="s">
        <v>280</v>
      </c>
      <c r="B51" s="278">
        <f>COS(S42)*S33*H12^2-H12*E12*S33*COS(E14-H14+S42)</f>
        <v>-0.57287301974900329</v>
      </c>
      <c r="C51" s="279"/>
      <c r="D51" s="279"/>
      <c r="E51" s="277" t="s">
        <v>281</v>
      </c>
      <c r="F51" s="278">
        <f>SIN(S42)*S33*H12^2-H12*E12*S33*SIN(E14-H14+S42)</f>
        <v>-7.1090757589679754E-2</v>
      </c>
      <c r="G51" s="279"/>
      <c r="H51" s="279"/>
      <c r="I51" s="5">
        <f t="shared" si="2"/>
        <v>0.5772671760727579</v>
      </c>
      <c r="J51" s="29"/>
      <c r="K51" s="314">
        <v>5</v>
      </c>
      <c r="L51" s="24">
        <f t="shared" si="3"/>
        <v>-5</v>
      </c>
      <c r="M51" s="220"/>
      <c r="N51" s="29"/>
      <c r="O51" s="29"/>
      <c r="W51" s="29"/>
    </row>
    <row r="52" spans="1:23" ht="13.5" thickBot="1">
      <c r="A52" s="281" t="s">
        <v>282</v>
      </c>
      <c r="B52" s="282">
        <f>COS(W42)*W33*H12^2-H12*I12*W33*COS(I14-H14+W42)</f>
        <v>-1.5945568912272483</v>
      </c>
      <c r="C52" s="283" t="s">
        <v>230</v>
      </c>
      <c r="D52" s="283">
        <f>SUM(B50:B52)</f>
        <v>-2.0999999598419343</v>
      </c>
      <c r="E52" s="281" t="s">
        <v>283</v>
      </c>
      <c r="F52" s="282">
        <f>SIN(W42)*W33*H12^2-H12*I12*W33*SIN(I14-H14+W42)</f>
        <v>-7.3294953294059439E-2</v>
      </c>
      <c r="G52" s="283" t="s">
        <v>234</v>
      </c>
      <c r="H52" s="283">
        <f>SUM(F50:F52)</f>
        <v>-0.21999999574327589</v>
      </c>
      <c r="I52" s="5">
        <f t="shared" si="2"/>
        <v>1.5962405299761955</v>
      </c>
      <c r="J52" s="29"/>
      <c r="K52" s="315">
        <v>1.6</v>
      </c>
      <c r="L52" s="316">
        <f t="shared" si="3"/>
        <v>-1.6</v>
      </c>
      <c r="M52" s="220"/>
      <c r="N52" s="29"/>
      <c r="O52" s="29"/>
      <c r="W52" s="29"/>
    </row>
    <row r="53" spans="1:23" ht="13.5" thickBot="1">
      <c r="A53" s="293" t="s">
        <v>284</v>
      </c>
      <c r="B53" s="294">
        <f>COS(R43)*R34*I12^2-I12*D12*R34*COS(D14-I14+R43)</f>
        <v>-2.2088048744755007E-2</v>
      </c>
      <c r="C53" s="295"/>
      <c r="D53" s="295"/>
      <c r="E53" s="293" t="s">
        <v>285</v>
      </c>
      <c r="F53" s="294">
        <f>SIN(R43)*R34*I12^2-I12*D12*R34*SIN(D14-I14+R43)</f>
        <v>6.1930000573671151E-3</v>
      </c>
      <c r="G53" s="295"/>
      <c r="H53" s="295"/>
      <c r="I53" s="5">
        <f t="shared" si="2"/>
        <v>2.2939815759094977E-2</v>
      </c>
      <c r="J53" s="29"/>
      <c r="K53" s="314">
        <v>5</v>
      </c>
      <c r="L53" s="24">
        <f t="shared" si="3"/>
        <v>-5</v>
      </c>
      <c r="M53" s="220"/>
      <c r="N53" s="29"/>
      <c r="O53" s="29"/>
      <c r="W53" s="29"/>
    </row>
    <row r="54" spans="1:23" ht="13.5" thickBot="1">
      <c r="A54" s="285" t="s">
        <v>286</v>
      </c>
      <c r="B54" s="286">
        <f>COS(U43)*U34*I12^2-I12*G12*U34*COS(G14-I14+U43)</f>
        <v>0.74201471667886088</v>
      </c>
      <c r="C54" s="287"/>
      <c r="D54" s="287"/>
      <c r="E54" s="285" t="s">
        <v>287</v>
      </c>
      <c r="F54" s="286">
        <f>SIN(U43)*U34*I12^2-I12*G12*U34*SIN(G14-I14+U43)</f>
        <v>9.6144379463730445E-2</v>
      </c>
      <c r="G54" s="287"/>
      <c r="H54" s="287"/>
      <c r="I54" s="5">
        <f t="shared" si="2"/>
        <v>0.74821760302099005</v>
      </c>
      <c r="J54" s="29"/>
      <c r="K54" s="314">
        <v>5</v>
      </c>
      <c r="L54" s="24">
        <f t="shared" si="3"/>
        <v>-5</v>
      </c>
      <c r="M54" s="220"/>
      <c r="N54" s="29"/>
      <c r="O54" s="29"/>
      <c r="W54" s="29"/>
    </row>
    <row r="55" spans="1:23" ht="13.5" thickBot="1">
      <c r="A55" s="297" t="s">
        <v>288</v>
      </c>
      <c r="B55" s="298">
        <f>COS(V43)*V34*I12^2-I12*H12*V34*COS(H14-I14+V43)</f>
        <v>1.5998744925745449</v>
      </c>
      <c r="C55" s="299" t="s">
        <v>231</v>
      </c>
      <c r="D55" s="299">
        <f>SUM(B53:B55)</f>
        <v>2.3198011605086508</v>
      </c>
      <c r="E55" s="297" t="s">
        <v>289</v>
      </c>
      <c r="F55" s="298">
        <f>SIN(V43)*V34*I12^2-I12*H12*V34*SIN(H14-I14+V43)</f>
        <v>2.011893863939207E-2</v>
      </c>
      <c r="G55" s="299" t="s">
        <v>235</v>
      </c>
      <c r="H55" s="299">
        <f>SUM(F53:F55)</f>
        <v>0.12245631816048963</v>
      </c>
      <c r="I55" s="9">
        <f t="shared" si="2"/>
        <v>1.6000009886505175</v>
      </c>
      <c r="J55" s="29"/>
      <c r="K55" s="317">
        <v>1.6</v>
      </c>
      <c r="L55" s="318">
        <f t="shared" si="3"/>
        <v>-1.6</v>
      </c>
      <c r="M55" s="220"/>
      <c r="N55" s="29"/>
      <c r="O55" s="29"/>
      <c r="W55" s="29"/>
    </row>
    <row r="56" spans="1:23" ht="13.5" thickBot="1">
      <c r="A56" s="79"/>
      <c r="B56" s="248"/>
      <c r="C56" s="248"/>
      <c r="D56" s="248"/>
      <c r="E56" s="248"/>
      <c r="F56" s="248"/>
      <c r="G56" s="248"/>
      <c r="H56" s="248"/>
      <c r="I56" s="248"/>
      <c r="J56" s="248"/>
      <c r="K56" s="248"/>
      <c r="L56" s="248"/>
      <c r="M56" s="80"/>
      <c r="N56" s="29"/>
      <c r="O56" s="29"/>
      <c r="W56" s="29"/>
    </row>
    <row r="58" spans="1:23" ht="13.5" thickBot="1">
      <c r="N58" s="29"/>
      <c r="O58" s="29" t="s">
        <v>524</v>
      </c>
    </row>
    <row r="59" spans="1:23">
      <c r="N59" s="216"/>
      <c r="O59" s="217" t="s">
        <v>457</v>
      </c>
      <c r="P59" s="65" t="s">
        <v>458</v>
      </c>
      <c r="Q59" s="67" t="s">
        <v>459</v>
      </c>
    </row>
    <row r="60" spans="1:23">
      <c r="N60" s="46" t="s">
        <v>40</v>
      </c>
      <c r="O60" s="32">
        <v>-5</v>
      </c>
      <c r="P60" s="319">
        <f>B21</f>
        <v>-1.4923125260309089E-2</v>
      </c>
      <c r="Q60" s="24">
        <v>5</v>
      </c>
    </row>
    <row r="61" spans="1:23">
      <c r="N61" s="46" t="s">
        <v>42</v>
      </c>
      <c r="O61" s="32">
        <v>-5</v>
      </c>
      <c r="P61" s="319">
        <f>D21</f>
        <v>0.18977134791503047</v>
      </c>
      <c r="Q61" s="24">
        <v>5</v>
      </c>
    </row>
    <row r="62" spans="1:23">
      <c r="N62" s="46" t="s">
        <v>44</v>
      </c>
      <c r="O62" s="32">
        <v>-5</v>
      </c>
      <c r="P62" s="320">
        <f>F21</f>
        <v>5.2639534494005602E-3</v>
      </c>
      <c r="Q62" s="24">
        <v>5</v>
      </c>
    </row>
    <row r="63" spans="1:23">
      <c r="N63" s="46" t="s">
        <v>45</v>
      </c>
      <c r="O63" s="32">
        <v>-5</v>
      </c>
      <c r="P63" s="319">
        <f>G21</f>
        <v>-0.1218875975327279</v>
      </c>
      <c r="Q63" s="24">
        <v>5</v>
      </c>
    </row>
    <row r="64" spans="1:23" ht="13.5" thickBot="1">
      <c r="N64" s="79" t="s">
        <v>235</v>
      </c>
      <c r="O64" s="248">
        <v>-5</v>
      </c>
      <c r="P64" s="321">
        <f>I21</f>
        <v>0.12245631816048963</v>
      </c>
      <c r="Q64" s="7">
        <v>5</v>
      </c>
    </row>
    <row r="95" spans="8:12" ht="13.5" thickBot="1">
      <c r="H95" t="s">
        <v>36</v>
      </c>
    </row>
    <row r="96" spans="8:12" ht="13.5" thickBot="1">
      <c r="I96" s="62"/>
      <c r="J96" s="62"/>
      <c r="K96" s="62" t="s">
        <v>32</v>
      </c>
      <c r="L96" s="62" t="s">
        <v>127</v>
      </c>
    </row>
    <row r="97" spans="3:12" ht="13.5" thickBot="1">
      <c r="C97" s="216" t="s">
        <v>453</v>
      </c>
      <c r="D97" s="217" t="s">
        <v>451</v>
      </c>
      <c r="E97" s="309" t="s">
        <v>136</v>
      </c>
      <c r="F97" s="34" t="s">
        <v>452</v>
      </c>
      <c r="I97" s="63" t="s">
        <v>30</v>
      </c>
      <c r="J97" s="63" t="s">
        <v>31</v>
      </c>
      <c r="K97" s="63" t="s">
        <v>33</v>
      </c>
      <c r="L97" s="63" t="s">
        <v>128</v>
      </c>
    </row>
    <row r="98" spans="3:12">
      <c r="C98" s="46">
        <v>1</v>
      </c>
      <c r="D98" s="32">
        <v>50</v>
      </c>
      <c r="E98" s="310">
        <v>8.9515649810000006</v>
      </c>
      <c r="F98" s="220">
        <f>D98-E98</f>
        <v>41.048435018999996</v>
      </c>
      <c r="I98" s="41" t="s">
        <v>378</v>
      </c>
      <c r="J98" s="41" t="s">
        <v>379</v>
      </c>
      <c r="K98" s="41">
        <v>1.4783322344058547E-8</v>
      </c>
      <c r="L98" s="41">
        <v>0</v>
      </c>
    </row>
    <row r="99" spans="3:12">
      <c r="C99" s="25">
        <v>2</v>
      </c>
      <c r="D99" s="23">
        <v>0</v>
      </c>
      <c r="E99" s="310">
        <v>-38.983082349999997</v>
      </c>
      <c r="F99" s="24">
        <f>D99-E99</f>
        <v>38.983082349999997</v>
      </c>
      <c r="I99" s="41" t="s">
        <v>378</v>
      </c>
      <c r="J99" s="41" t="s">
        <v>379</v>
      </c>
      <c r="K99" s="41">
        <v>1.4783322344058547E-8</v>
      </c>
      <c r="L99" s="41">
        <v>8.9515649812901952</v>
      </c>
    </row>
    <row r="100" spans="3:12">
      <c r="C100" s="25">
        <v>3</v>
      </c>
      <c r="D100" s="23">
        <v>22</v>
      </c>
      <c r="E100" s="310">
        <v>-16.019965776385348</v>
      </c>
      <c r="F100" s="24">
        <f t="shared" ref="F100:F105" si="5">D100-E100</f>
        <v>38.019965776385348</v>
      </c>
      <c r="I100" s="41" t="s">
        <v>383</v>
      </c>
      <c r="J100" s="41" t="s">
        <v>384</v>
      </c>
      <c r="K100" s="41">
        <v>5.1139387835519301E-8</v>
      </c>
      <c r="L100" s="41">
        <v>-38.983082346766139</v>
      </c>
    </row>
    <row r="101" spans="3:12">
      <c r="C101" s="25">
        <v>4</v>
      </c>
      <c r="D101" s="23">
        <v>0</v>
      </c>
      <c r="E101" s="310">
        <v>-40.822072220000003</v>
      </c>
      <c r="F101" s="24">
        <f t="shared" si="5"/>
        <v>40.822072220000003</v>
      </c>
      <c r="I101" s="41" t="s">
        <v>386</v>
      </c>
      <c r="J101" s="41" t="s">
        <v>387</v>
      </c>
      <c r="K101" s="41">
        <v>5.5201908877311467E-9</v>
      </c>
      <c r="L101" s="41">
        <v>-1.2308664985949617E-3</v>
      </c>
    </row>
    <row r="102" spans="3:12">
      <c r="C102" s="25">
        <v>5</v>
      </c>
      <c r="D102" s="23">
        <v>40</v>
      </c>
      <c r="E102" s="310">
        <v>0</v>
      </c>
      <c r="F102" s="24">
        <f t="shared" si="5"/>
        <v>40</v>
      </c>
      <c r="I102" s="41" t="s">
        <v>389</v>
      </c>
      <c r="J102" s="41" t="s">
        <v>390</v>
      </c>
      <c r="K102" s="41">
        <v>3.5000000041197055</v>
      </c>
      <c r="L102" s="41">
        <v>-16.019965776385348</v>
      </c>
    </row>
    <row r="103" spans="3:12">
      <c r="C103" s="25">
        <v>6</v>
      </c>
      <c r="D103" s="23">
        <v>35</v>
      </c>
      <c r="E103" s="41">
        <v>-0.49374442200000002</v>
      </c>
      <c r="F103" s="24">
        <f t="shared" si="5"/>
        <v>35.493744421999999</v>
      </c>
      <c r="I103" s="41" t="s">
        <v>389</v>
      </c>
      <c r="J103" s="41" t="s">
        <v>390</v>
      </c>
      <c r="K103" s="41">
        <v>3.5000000041197055</v>
      </c>
      <c r="L103" s="41">
        <v>0</v>
      </c>
    </row>
    <row r="104" spans="3:12">
      <c r="C104" s="25">
        <v>7</v>
      </c>
      <c r="D104" s="23">
        <v>0</v>
      </c>
      <c r="E104" s="310">
        <v>-44.987350470000003</v>
      </c>
      <c r="F104" s="24">
        <f t="shared" si="5"/>
        <v>44.987350470000003</v>
      </c>
      <c r="I104" s="41" t="s">
        <v>393</v>
      </c>
      <c r="J104" s="41" t="s">
        <v>394</v>
      </c>
      <c r="K104" s="41">
        <v>1.2588063924567905E-9</v>
      </c>
      <c r="L104" s="41">
        <v>-40.822072223491382</v>
      </c>
    </row>
    <row r="105" spans="3:12" ht="13.5" thickBot="1">
      <c r="C105" s="6">
        <v>8</v>
      </c>
      <c r="D105" s="27">
        <v>32</v>
      </c>
      <c r="E105" s="311">
        <v>0</v>
      </c>
      <c r="F105" s="7">
        <f t="shared" si="5"/>
        <v>32</v>
      </c>
      <c r="I105" s="41" t="s">
        <v>396</v>
      </c>
      <c r="J105" s="41" t="s">
        <v>397</v>
      </c>
      <c r="K105" s="41">
        <v>8.3429227415443563E-10</v>
      </c>
      <c r="L105" s="41">
        <v>3.841776588474444E-3</v>
      </c>
    </row>
    <row r="106" spans="3:12">
      <c r="I106" s="41" t="s">
        <v>399</v>
      </c>
      <c r="J106" s="41" t="s">
        <v>400</v>
      </c>
      <c r="K106" s="41">
        <v>1.9991306324616591</v>
      </c>
      <c r="L106" s="41">
        <v>0</v>
      </c>
    </row>
    <row r="107" spans="3:12">
      <c r="I107" s="41" t="s">
        <v>402</v>
      </c>
      <c r="J107" s="41" t="s">
        <v>403</v>
      </c>
      <c r="K107" s="41">
        <v>2.000000004115341</v>
      </c>
      <c r="L107" s="41">
        <v>-0.49374442218640646</v>
      </c>
    </row>
    <row r="108" spans="3:12">
      <c r="I108" s="41" t="s">
        <v>399</v>
      </c>
      <c r="J108" s="41" t="s">
        <v>400</v>
      </c>
      <c r="K108" s="41">
        <v>1.9991306324616591</v>
      </c>
      <c r="L108" s="41">
        <v>0</v>
      </c>
    </row>
    <row r="109" spans="3:12">
      <c r="I109" s="41" t="s">
        <v>402</v>
      </c>
      <c r="J109" s="41" t="s">
        <v>403</v>
      </c>
      <c r="K109" s="41">
        <v>2.000000004115341</v>
      </c>
      <c r="L109" s="41">
        <v>0</v>
      </c>
    </row>
    <row r="110" spans="3:12">
      <c r="I110" s="41" t="s">
        <v>407</v>
      </c>
      <c r="J110" s="41" t="s">
        <v>408</v>
      </c>
      <c r="K110" s="41">
        <v>4.0158065761630724E-8</v>
      </c>
      <c r="L110" s="41">
        <v>-44.987350473912173</v>
      </c>
    </row>
    <row r="111" spans="3:12">
      <c r="I111" s="41" t="s">
        <v>410</v>
      </c>
      <c r="J111" s="41" t="s">
        <v>411</v>
      </c>
      <c r="K111" s="41">
        <v>4.2567241120838872E-9</v>
      </c>
      <c r="L111" s="41">
        <v>-0.16279370000743965</v>
      </c>
    </row>
    <row r="112" spans="3:12">
      <c r="I112" s="41" t="s">
        <v>413</v>
      </c>
      <c r="J112" s="41" t="s">
        <v>414</v>
      </c>
      <c r="K112" s="41">
        <v>2.3198011605086508</v>
      </c>
      <c r="L112" s="41">
        <v>0</v>
      </c>
    </row>
    <row r="113" spans="9:12">
      <c r="I113" s="41" t="s">
        <v>413</v>
      </c>
      <c r="J113" s="41" t="s">
        <v>414</v>
      </c>
      <c r="K113" s="41">
        <v>2.3198011605086508</v>
      </c>
      <c r="L113" s="41">
        <v>0</v>
      </c>
    </row>
  </sheetData>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showGridLines="0" workbookViewId="0"/>
  </sheetViews>
  <sheetFormatPr baseColWidth="10" defaultRowHeight="12.75"/>
  <cols>
    <col min="1" max="1" width="2.28515625" customWidth="1"/>
    <col min="2" max="2" width="6.42578125" bestFit="1" customWidth="1"/>
    <col min="3" max="3" width="13.5703125" bestFit="1" customWidth="1"/>
    <col min="4" max="4" width="12.5703125" bestFit="1" customWidth="1"/>
    <col min="5" max="5" width="12.85546875" bestFit="1" customWidth="1"/>
  </cols>
  <sheetData>
    <row r="1" spans="1:5">
      <c r="A1" s="40" t="s">
        <v>26</v>
      </c>
    </row>
    <row r="2" spans="1:5">
      <c r="A2" s="40" t="s">
        <v>460</v>
      </c>
    </row>
    <row r="3" spans="1:5">
      <c r="A3" s="40" t="s">
        <v>461</v>
      </c>
    </row>
    <row r="6" spans="1:5" ht="13.5" thickBot="1">
      <c r="A6" t="s">
        <v>29</v>
      </c>
    </row>
    <row r="7" spans="1:5">
      <c r="B7" s="62"/>
      <c r="C7" s="62"/>
      <c r="D7" s="62" t="s">
        <v>32</v>
      </c>
      <c r="E7" s="62" t="s">
        <v>34</v>
      </c>
    </row>
    <row r="8" spans="1:5" ht="13.5" thickBot="1">
      <c r="B8" s="63" t="s">
        <v>30</v>
      </c>
      <c r="C8" s="63" t="s">
        <v>31</v>
      </c>
      <c r="D8" s="63" t="s">
        <v>33</v>
      </c>
      <c r="E8" s="63" t="s">
        <v>35</v>
      </c>
    </row>
    <row r="9" spans="1:5">
      <c r="B9" s="41" t="s">
        <v>348</v>
      </c>
      <c r="C9" s="41" t="s">
        <v>349</v>
      </c>
      <c r="D9" s="41">
        <v>-3.7397093222772217E-2</v>
      </c>
      <c r="E9" s="41">
        <v>0</v>
      </c>
    </row>
    <row r="10" spans="1:5">
      <c r="B10" s="41" t="s">
        <v>350</v>
      </c>
      <c r="C10" s="41" t="s">
        <v>351</v>
      </c>
      <c r="D10" s="41">
        <v>-3.181848061903006E-2</v>
      </c>
      <c r="E10" s="41">
        <v>0</v>
      </c>
    </row>
    <row r="11" spans="1:5">
      <c r="B11" s="41" t="s">
        <v>352</v>
      </c>
      <c r="C11" s="41" t="s">
        <v>353</v>
      </c>
      <c r="D11" s="41">
        <v>2.005178377867184E-3</v>
      </c>
      <c r="E11" s="41">
        <v>0</v>
      </c>
    </row>
    <row r="12" spans="1:5">
      <c r="B12" s="41" t="s">
        <v>354</v>
      </c>
      <c r="C12" s="41" t="s">
        <v>355</v>
      </c>
      <c r="D12" s="41">
        <v>-1.5196674496493597E-2</v>
      </c>
      <c r="E12" s="41">
        <v>0</v>
      </c>
    </row>
    <row r="13" spans="1:5">
      <c r="B13" s="41" t="s">
        <v>356</v>
      </c>
      <c r="C13" s="41" t="s">
        <v>357</v>
      </c>
      <c r="D13" s="41">
        <v>5.4702096426276475E-4</v>
      </c>
      <c r="E13" s="41">
        <v>0</v>
      </c>
    </row>
    <row r="14" spans="1:5">
      <c r="B14" s="41" t="s">
        <v>358</v>
      </c>
      <c r="C14" s="41" t="s">
        <v>359</v>
      </c>
      <c r="D14" s="41">
        <v>-2.0059064951051565E-2</v>
      </c>
      <c r="E14" s="41">
        <v>0</v>
      </c>
    </row>
    <row r="15" spans="1:5">
      <c r="B15" s="41" t="s">
        <v>360</v>
      </c>
      <c r="C15" s="41" t="s">
        <v>361</v>
      </c>
      <c r="D15" s="41">
        <v>-3.3358726426329206E-2</v>
      </c>
      <c r="E15" s="41">
        <v>0</v>
      </c>
    </row>
    <row r="16" spans="1:5">
      <c r="B16" s="41" t="s">
        <v>362</v>
      </c>
      <c r="C16" s="41" t="s">
        <v>363</v>
      </c>
      <c r="D16" s="41">
        <v>1.0211065377723076</v>
      </c>
      <c r="E16" s="41">
        <v>0</v>
      </c>
    </row>
    <row r="17" spans="1:5">
      <c r="B17" s="41" t="s">
        <v>364</v>
      </c>
      <c r="C17" s="41" t="s">
        <v>365</v>
      </c>
      <c r="D17" s="41">
        <v>1.0258324618560297</v>
      </c>
      <c r="E17" s="41">
        <v>0</v>
      </c>
    </row>
    <row r="18" spans="1:5">
      <c r="B18" s="41" t="s">
        <v>366</v>
      </c>
      <c r="C18" s="41" t="s">
        <v>367</v>
      </c>
      <c r="D18" s="41">
        <v>1.03</v>
      </c>
      <c r="E18" s="41">
        <v>-0.86006373827476701</v>
      </c>
    </row>
    <row r="19" spans="1:5">
      <c r="B19" s="41" t="s">
        <v>368</v>
      </c>
      <c r="C19" s="41" t="s">
        <v>369</v>
      </c>
      <c r="D19" s="41">
        <v>1.0264963848252968</v>
      </c>
      <c r="E19" s="41">
        <v>0</v>
      </c>
    </row>
    <row r="20" spans="1:5">
      <c r="B20" s="41" t="s">
        <v>370</v>
      </c>
      <c r="C20" s="41" t="s">
        <v>371</v>
      </c>
      <c r="D20" s="41">
        <v>1.0269977003207074</v>
      </c>
      <c r="E20" s="41">
        <v>0</v>
      </c>
    </row>
    <row r="21" spans="1:5">
      <c r="B21" s="41" t="s">
        <v>372</v>
      </c>
      <c r="C21" s="41" t="s">
        <v>373</v>
      </c>
      <c r="D21" s="41">
        <v>1.03</v>
      </c>
      <c r="E21" s="41">
        <v>-0.54548201897753945</v>
      </c>
    </row>
    <row r="22" spans="1:5">
      <c r="B22" s="41" t="s">
        <v>374</v>
      </c>
      <c r="C22" s="41" t="s">
        <v>375</v>
      </c>
      <c r="D22" s="41">
        <v>1.0267707713098944</v>
      </c>
      <c r="E22" s="41">
        <v>0</v>
      </c>
    </row>
    <row r="23" spans="1:5" ht="13.5" thickBot="1">
      <c r="B23" s="42" t="s">
        <v>376</v>
      </c>
      <c r="C23" s="42" t="s">
        <v>377</v>
      </c>
      <c r="D23" s="42">
        <v>1.0291896605568496</v>
      </c>
      <c r="E23" s="42">
        <v>0</v>
      </c>
    </row>
    <row r="25" spans="1:5" ht="13.5" thickBot="1">
      <c r="A25" t="s">
        <v>36</v>
      </c>
    </row>
    <row r="26" spans="1:5">
      <c r="B26" s="62"/>
      <c r="C26" s="62"/>
      <c r="D26" s="62" t="s">
        <v>32</v>
      </c>
      <c r="E26" s="62" t="s">
        <v>127</v>
      </c>
    </row>
    <row r="27" spans="1:5" ht="13.5" thickBot="1">
      <c r="B27" s="63" t="s">
        <v>30</v>
      </c>
      <c r="C27" s="63" t="s">
        <v>31</v>
      </c>
      <c r="D27" s="63" t="s">
        <v>33</v>
      </c>
      <c r="E27" s="63" t="s">
        <v>128</v>
      </c>
    </row>
    <row r="28" spans="1:5">
      <c r="B28" s="41" t="s">
        <v>378</v>
      </c>
      <c r="C28" s="41" t="s">
        <v>379</v>
      </c>
      <c r="D28" s="41">
        <v>1.4783322344058547E-8</v>
      </c>
      <c r="E28" s="41">
        <v>0</v>
      </c>
    </row>
    <row r="29" spans="1:5">
      <c r="B29" s="41" t="s">
        <v>378</v>
      </c>
      <c r="C29" s="41" t="s">
        <v>379</v>
      </c>
      <c r="D29" s="41">
        <v>1.4783322344058547E-8</v>
      </c>
      <c r="E29" s="41">
        <v>8.9515649812901952</v>
      </c>
    </row>
    <row r="30" spans="1:5">
      <c r="B30" s="41" t="s">
        <v>383</v>
      </c>
      <c r="C30" s="41" t="s">
        <v>384</v>
      </c>
      <c r="D30" s="41">
        <v>5.1139387835519301E-8</v>
      </c>
      <c r="E30" s="41">
        <v>-38.983082346766139</v>
      </c>
    </row>
    <row r="31" spans="1:5">
      <c r="B31" s="41" t="s">
        <v>386</v>
      </c>
      <c r="C31" s="41" t="s">
        <v>387</v>
      </c>
      <c r="D31" s="41">
        <v>5.5201908877311467E-9</v>
      </c>
      <c r="E31" s="41">
        <v>-1.2308664985949617E-3</v>
      </c>
    </row>
    <row r="32" spans="1:5">
      <c r="B32" s="41" t="s">
        <v>389</v>
      </c>
      <c r="C32" s="41" t="s">
        <v>390</v>
      </c>
      <c r="D32" s="41">
        <v>3.5000000041197055</v>
      </c>
      <c r="E32" s="41">
        <v>-16.019965776385348</v>
      </c>
    </row>
    <row r="33" spans="2:5">
      <c r="B33" s="41" t="s">
        <v>389</v>
      </c>
      <c r="C33" s="41" t="s">
        <v>390</v>
      </c>
      <c r="D33" s="41">
        <v>3.5000000041197055</v>
      </c>
      <c r="E33" s="41">
        <v>0</v>
      </c>
    </row>
    <row r="34" spans="2:5">
      <c r="B34" s="41" t="s">
        <v>393</v>
      </c>
      <c r="C34" s="41" t="s">
        <v>394</v>
      </c>
      <c r="D34" s="41">
        <v>1.2588063924567905E-9</v>
      </c>
      <c r="E34" s="41">
        <v>-40.822072223491382</v>
      </c>
    </row>
    <row r="35" spans="2:5">
      <c r="B35" s="41" t="s">
        <v>396</v>
      </c>
      <c r="C35" s="41" t="s">
        <v>397</v>
      </c>
      <c r="D35" s="41">
        <v>8.3429227415443563E-10</v>
      </c>
      <c r="E35" s="41">
        <v>3.841776588474444E-3</v>
      </c>
    </row>
    <row r="36" spans="2:5">
      <c r="B36" s="41" t="s">
        <v>399</v>
      </c>
      <c r="C36" s="41" t="s">
        <v>400</v>
      </c>
      <c r="D36" s="41">
        <v>1.9991306324616591</v>
      </c>
      <c r="E36" s="41">
        <v>0</v>
      </c>
    </row>
    <row r="37" spans="2:5">
      <c r="B37" s="41" t="s">
        <v>402</v>
      </c>
      <c r="C37" s="41" t="s">
        <v>403</v>
      </c>
      <c r="D37" s="41">
        <v>2.000000004115341</v>
      </c>
      <c r="E37" s="41">
        <v>-0.49374442218640646</v>
      </c>
    </row>
    <row r="38" spans="2:5">
      <c r="B38" s="41" t="s">
        <v>399</v>
      </c>
      <c r="C38" s="41" t="s">
        <v>400</v>
      </c>
      <c r="D38" s="41">
        <v>1.9991306324616591</v>
      </c>
      <c r="E38" s="41">
        <v>0</v>
      </c>
    </row>
    <row r="39" spans="2:5">
      <c r="B39" s="41" t="s">
        <v>402</v>
      </c>
      <c r="C39" s="41" t="s">
        <v>403</v>
      </c>
      <c r="D39" s="41">
        <v>2.000000004115341</v>
      </c>
      <c r="E39" s="41">
        <v>0</v>
      </c>
    </row>
    <row r="40" spans="2:5">
      <c r="B40" s="41" t="s">
        <v>407</v>
      </c>
      <c r="C40" s="41" t="s">
        <v>408</v>
      </c>
      <c r="D40" s="41">
        <v>4.0158065761630724E-8</v>
      </c>
      <c r="E40" s="41">
        <v>-44.987350473912173</v>
      </c>
    </row>
    <row r="41" spans="2:5">
      <c r="B41" s="41" t="s">
        <v>410</v>
      </c>
      <c r="C41" s="41" t="s">
        <v>411</v>
      </c>
      <c r="D41" s="41">
        <v>4.2567241120838872E-9</v>
      </c>
      <c r="E41" s="41">
        <v>-0.16279370000743965</v>
      </c>
    </row>
    <row r="42" spans="2:5">
      <c r="B42" s="41" t="s">
        <v>413</v>
      </c>
      <c r="C42" s="41" t="s">
        <v>414</v>
      </c>
      <c r="D42" s="41">
        <v>2.3198011605086508</v>
      </c>
      <c r="E42" s="41">
        <v>0</v>
      </c>
    </row>
    <row r="43" spans="2:5">
      <c r="B43" s="41" t="s">
        <v>413</v>
      </c>
      <c r="C43" s="41" t="s">
        <v>414</v>
      </c>
      <c r="D43" s="41">
        <v>2.3198011605086508</v>
      </c>
      <c r="E43" s="41">
        <v>0</v>
      </c>
    </row>
    <row r="44" spans="2:5">
      <c r="B44" s="41" t="s">
        <v>462</v>
      </c>
      <c r="C44" s="41" t="s">
        <v>463</v>
      </c>
      <c r="D44" s="41">
        <v>0.80655855647724306</v>
      </c>
      <c r="E44" s="41">
        <v>0</v>
      </c>
    </row>
    <row r="45" spans="2:5">
      <c r="B45" s="41" t="s">
        <v>464</v>
      </c>
      <c r="C45" s="41" t="s">
        <v>465</v>
      </c>
      <c r="D45" s="41">
        <v>0.15211715082685426</v>
      </c>
      <c r="E45" s="41">
        <v>0</v>
      </c>
    </row>
    <row r="46" spans="2:5">
      <c r="B46" s="41" t="s">
        <v>466</v>
      </c>
      <c r="C46" s="41" t="s">
        <v>467</v>
      </c>
      <c r="D46" s="41">
        <v>0.10075407424044586</v>
      </c>
      <c r="E46" s="41">
        <v>0</v>
      </c>
    </row>
    <row r="47" spans="2:5">
      <c r="B47" s="41" t="s">
        <v>468</v>
      </c>
      <c r="C47" s="41" t="s">
        <v>469</v>
      </c>
      <c r="D47" s="41">
        <v>0.85670340767454056</v>
      </c>
      <c r="E47" s="41">
        <v>0</v>
      </c>
    </row>
    <row r="48" spans="2:5">
      <c r="B48" s="41" t="s">
        <v>470</v>
      </c>
      <c r="C48" s="41" t="s">
        <v>471</v>
      </c>
      <c r="D48" s="41">
        <v>0.15282118520528878</v>
      </c>
      <c r="E48" s="41">
        <v>0</v>
      </c>
    </row>
    <row r="49" spans="2:5">
      <c r="B49" s="41" t="s">
        <v>472</v>
      </c>
      <c r="C49" s="41" t="s">
        <v>473</v>
      </c>
      <c r="D49" s="41">
        <v>0.54148099736489197</v>
      </c>
      <c r="E49" s="41">
        <v>0</v>
      </c>
    </row>
    <row r="50" spans="2:5">
      <c r="B50" s="41" t="s">
        <v>474</v>
      </c>
      <c r="C50" s="41" t="s">
        <v>475</v>
      </c>
      <c r="D50" s="41">
        <v>0.23726838531616984</v>
      </c>
      <c r="E50" s="41">
        <v>0</v>
      </c>
    </row>
    <row r="51" spans="2:5">
      <c r="B51" s="41" t="s">
        <v>476</v>
      </c>
      <c r="C51" s="41" t="s">
        <v>477</v>
      </c>
      <c r="D51" s="41">
        <v>0.54368081341153074</v>
      </c>
      <c r="E51" s="41">
        <v>0</v>
      </c>
    </row>
    <row r="52" spans="2:5">
      <c r="B52" s="41" t="s">
        <v>478</v>
      </c>
      <c r="C52" s="41" t="s">
        <v>479</v>
      </c>
      <c r="D52" s="41">
        <v>0.7465904857094785</v>
      </c>
      <c r="E52" s="41">
        <v>0</v>
      </c>
    </row>
    <row r="53" spans="2:5">
      <c r="B53" s="41" t="s">
        <v>480</v>
      </c>
      <c r="C53" s="41" t="s">
        <v>481</v>
      </c>
      <c r="D53" s="41">
        <v>0.49400877107648911</v>
      </c>
      <c r="E53" s="41">
        <v>0</v>
      </c>
    </row>
    <row r="54" spans="2:5">
      <c r="B54" s="41" t="s">
        <v>482</v>
      </c>
      <c r="C54" s="41" t="s">
        <v>483</v>
      </c>
      <c r="D54" s="41">
        <v>2.2957877578252409E-2</v>
      </c>
      <c r="E54" s="41">
        <v>0</v>
      </c>
    </row>
    <row r="55" spans="2:5">
      <c r="B55" s="41" t="s">
        <v>484</v>
      </c>
      <c r="C55" s="41" t="s">
        <v>485</v>
      </c>
      <c r="D55" s="41">
        <v>0.57711291154211264</v>
      </c>
      <c r="E55" s="41">
        <v>0</v>
      </c>
    </row>
    <row r="56" spans="2:5">
      <c r="B56" s="41" t="s">
        <v>486</v>
      </c>
      <c r="C56" s="41" t="s">
        <v>487</v>
      </c>
      <c r="D56" s="41">
        <v>0.7440509073065471</v>
      </c>
      <c r="E56" s="41">
        <v>0</v>
      </c>
    </row>
    <row r="57" spans="2:5">
      <c r="B57" s="41" t="s">
        <v>488</v>
      </c>
      <c r="C57" s="41" t="s">
        <v>489</v>
      </c>
      <c r="D57" s="41">
        <v>0.33367410505273171</v>
      </c>
      <c r="E57" s="41">
        <v>0</v>
      </c>
    </row>
    <row r="58" spans="2:5">
      <c r="B58" s="41" t="s">
        <v>490</v>
      </c>
      <c r="C58" s="41" t="s">
        <v>491</v>
      </c>
      <c r="D58" s="41">
        <v>0.81121190790066766</v>
      </c>
      <c r="E58" s="41">
        <v>0</v>
      </c>
    </row>
    <row r="59" spans="2:5">
      <c r="B59" s="41" t="s">
        <v>492</v>
      </c>
      <c r="C59" s="41" t="s">
        <v>493</v>
      </c>
      <c r="D59" s="41">
        <v>0.85767653320971471</v>
      </c>
      <c r="E59" s="41">
        <v>0</v>
      </c>
    </row>
    <row r="60" spans="2:5">
      <c r="B60" s="41" t="s">
        <v>494</v>
      </c>
      <c r="C60" s="41" t="s">
        <v>495</v>
      </c>
      <c r="D60" s="41">
        <v>0.33383706324893475</v>
      </c>
      <c r="E60" s="41">
        <v>0</v>
      </c>
    </row>
    <row r="61" spans="2:5">
      <c r="B61" s="41" t="s">
        <v>496</v>
      </c>
      <c r="C61" s="41" t="s">
        <v>497</v>
      </c>
      <c r="D61" s="41">
        <v>0.2382323098193726</v>
      </c>
      <c r="E61" s="41">
        <v>0</v>
      </c>
    </row>
    <row r="62" spans="2:5">
      <c r="B62" s="41" t="s">
        <v>498</v>
      </c>
      <c r="C62" s="41" t="s">
        <v>499</v>
      </c>
      <c r="D62" s="41">
        <v>0.49400877107648961</v>
      </c>
      <c r="E62" s="41">
        <v>0</v>
      </c>
    </row>
    <row r="63" spans="2:5">
      <c r="B63" s="41" t="s">
        <v>500</v>
      </c>
      <c r="C63" s="41" t="s">
        <v>501</v>
      </c>
      <c r="D63" s="41">
        <v>0.74880671721347025</v>
      </c>
      <c r="E63" s="41">
        <v>0</v>
      </c>
    </row>
    <row r="64" spans="2:5">
      <c r="B64" s="41" t="s">
        <v>502</v>
      </c>
      <c r="C64" s="41" t="s">
        <v>503</v>
      </c>
      <c r="D64" s="41">
        <v>0.10131297244082618</v>
      </c>
      <c r="E64" s="41">
        <v>0</v>
      </c>
    </row>
    <row r="65" spans="2:5">
      <c r="B65" s="41" t="s">
        <v>504</v>
      </c>
      <c r="C65" s="41" t="s">
        <v>505</v>
      </c>
      <c r="D65" s="41">
        <v>0.5772671760727579</v>
      </c>
      <c r="E65" s="41">
        <v>0</v>
      </c>
    </row>
    <row r="66" spans="2:5">
      <c r="B66" s="41" t="s">
        <v>506</v>
      </c>
      <c r="C66" s="41" t="s">
        <v>507</v>
      </c>
      <c r="D66" s="41">
        <v>1.5962405299761955</v>
      </c>
      <c r="E66" s="41">
        <v>0</v>
      </c>
    </row>
    <row r="67" spans="2:5">
      <c r="B67" s="41" t="s">
        <v>508</v>
      </c>
      <c r="C67" s="41" t="s">
        <v>509</v>
      </c>
      <c r="D67" s="41">
        <v>2.2939815759094977E-2</v>
      </c>
      <c r="E67" s="41">
        <v>0</v>
      </c>
    </row>
    <row r="68" spans="2:5">
      <c r="B68" s="41" t="s">
        <v>510</v>
      </c>
      <c r="C68" s="41" t="s">
        <v>511</v>
      </c>
      <c r="D68" s="41">
        <v>0.74821760302099005</v>
      </c>
      <c r="E68" s="41">
        <v>0</v>
      </c>
    </row>
    <row r="69" spans="2:5">
      <c r="B69" s="41" t="s">
        <v>512</v>
      </c>
      <c r="C69" s="41" t="s">
        <v>513</v>
      </c>
      <c r="D69" s="41">
        <v>1.6000009886505175</v>
      </c>
      <c r="E69" s="41">
        <v>-16.596206217261418</v>
      </c>
    </row>
    <row r="70" spans="2:5">
      <c r="B70" s="41" t="s">
        <v>462</v>
      </c>
      <c r="C70" s="41" t="s">
        <v>463</v>
      </c>
      <c r="D70" s="41">
        <v>0.80655855647724306</v>
      </c>
      <c r="E70" s="41">
        <v>0</v>
      </c>
    </row>
    <row r="71" spans="2:5">
      <c r="B71" s="41" t="s">
        <v>464</v>
      </c>
      <c r="C71" s="41" t="s">
        <v>465</v>
      </c>
      <c r="D71" s="41">
        <v>0.15211715082685426</v>
      </c>
      <c r="E71" s="41">
        <v>0</v>
      </c>
    </row>
    <row r="72" spans="2:5">
      <c r="B72" s="41" t="s">
        <v>466</v>
      </c>
      <c r="C72" s="41" t="s">
        <v>467</v>
      </c>
      <c r="D72" s="41">
        <v>0.10075407424044586</v>
      </c>
      <c r="E72" s="41">
        <v>0</v>
      </c>
    </row>
    <row r="73" spans="2:5">
      <c r="B73" s="41" t="s">
        <v>468</v>
      </c>
      <c r="C73" s="41" t="s">
        <v>469</v>
      </c>
      <c r="D73" s="41">
        <v>0.85670340767454056</v>
      </c>
      <c r="E73" s="41">
        <v>0</v>
      </c>
    </row>
    <row r="74" spans="2:5">
      <c r="B74" s="41" t="s">
        <v>470</v>
      </c>
      <c r="C74" s="41" t="s">
        <v>471</v>
      </c>
      <c r="D74" s="41">
        <v>0.15282118520528878</v>
      </c>
      <c r="E74" s="41">
        <v>0</v>
      </c>
    </row>
    <row r="75" spans="2:5">
      <c r="B75" s="41" t="s">
        <v>472</v>
      </c>
      <c r="C75" s="41" t="s">
        <v>473</v>
      </c>
      <c r="D75" s="41">
        <v>0.54148099736489197</v>
      </c>
      <c r="E75" s="41">
        <v>0</v>
      </c>
    </row>
    <row r="76" spans="2:5">
      <c r="B76" s="41" t="s">
        <v>474</v>
      </c>
      <c r="C76" s="41" t="s">
        <v>475</v>
      </c>
      <c r="D76" s="41">
        <v>0.23726838531616984</v>
      </c>
      <c r="E76" s="41">
        <v>0</v>
      </c>
    </row>
    <row r="77" spans="2:5">
      <c r="B77" s="41" t="s">
        <v>476</v>
      </c>
      <c r="C77" s="41" t="s">
        <v>477</v>
      </c>
      <c r="D77" s="41">
        <v>0.54368081341153074</v>
      </c>
      <c r="E77" s="41">
        <v>0</v>
      </c>
    </row>
    <row r="78" spans="2:5">
      <c r="B78" s="41" t="s">
        <v>478</v>
      </c>
      <c r="C78" s="41" t="s">
        <v>479</v>
      </c>
      <c r="D78" s="41">
        <v>0.7465904857094785</v>
      </c>
      <c r="E78" s="41">
        <v>0</v>
      </c>
    </row>
    <row r="79" spans="2:5">
      <c r="B79" s="41" t="s">
        <v>480</v>
      </c>
      <c r="C79" s="41" t="s">
        <v>481</v>
      </c>
      <c r="D79" s="41">
        <v>0.49400877107648911</v>
      </c>
      <c r="E79" s="41">
        <v>0</v>
      </c>
    </row>
    <row r="80" spans="2:5">
      <c r="B80" s="41" t="s">
        <v>482</v>
      </c>
      <c r="C80" s="41" t="s">
        <v>483</v>
      </c>
      <c r="D80" s="41">
        <v>2.2957877578252409E-2</v>
      </c>
      <c r="E80" s="41">
        <v>0</v>
      </c>
    </row>
    <row r="81" spans="2:5">
      <c r="B81" s="41" t="s">
        <v>484</v>
      </c>
      <c r="C81" s="41" t="s">
        <v>485</v>
      </c>
      <c r="D81" s="41">
        <v>0.57711291154211264</v>
      </c>
      <c r="E81" s="41">
        <v>0</v>
      </c>
    </row>
    <row r="82" spans="2:5">
      <c r="B82" s="41" t="s">
        <v>486</v>
      </c>
      <c r="C82" s="41" t="s">
        <v>487</v>
      </c>
      <c r="D82" s="41">
        <v>0.7440509073065471</v>
      </c>
      <c r="E82" s="41">
        <v>0</v>
      </c>
    </row>
    <row r="83" spans="2:5">
      <c r="B83" s="41" t="s">
        <v>488</v>
      </c>
      <c r="C83" s="41" t="s">
        <v>489</v>
      </c>
      <c r="D83" s="41">
        <v>0.33367410505273171</v>
      </c>
      <c r="E83" s="41">
        <v>0</v>
      </c>
    </row>
    <row r="84" spans="2:5">
      <c r="B84" s="41" t="s">
        <v>490</v>
      </c>
      <c r="C84" s="41" t="s">
        <v>491</v>
      </c>
      <c r="D84" s="41">
        <v>0.81121190790066766</v>
      </c>
      <c r="E84" s="41">
        <v>0</v>
      </c>
    </row>
    <row r="85" spans="2:5">
      <c r="B85" s="41" t="s">
        <v>492</v>
      </c>
      <c r="C85" s="41" t="s">
        <v>493</v>
      </c>
      <c r="D85" s="41">
        <v>0.85767653320971471</v>
      </c>
      <c r="E85" s="41">
        <v>0</v>
      </c>
    </row>
    <row r="86" spans="2:5">
      <c r="B86" s="41" t="s">
        <v>494</v>
      </c>
      <c r="C86" s="41" t="s">
        <v>495</v>
      </c>
      <c r="D86" s="41">
        <v>0.33383706324893475</v>
      </c>
      <c r="E86" s="41">
        <v>0</v>
      </c>
    </row>
    <row r="87" spans="2:5">
      <c r="B87" s="41" t="s">
        <v>496</v>
      </c>
      <c r="C87" s="41" t="s">
        <v>497</v>
      </c>
      <c r="D87" s="41">
        <v>0.2382323098193726</v>
      </c>
      <c r="E87" s="41">
        <v>0</v>
      </c>
    </row>
    <row r="88" spans="2:5">
      <c r="B88" s="41" t="s">
        <v>498</v>
      </c>
      <c r="C88" s="41" t="s">
        <v>499</v>
      </c>
      <c r="D88" s="41">
        <v>0.49400877107648961</v>
      </c>
      <c r="E88" s="41">
        <v>0</v>
      </c>
    </row>
    <row r="89" spans="2:5">
      <c r="B89" s="41" t="s">
        <v>500</v>
      </c>
      <c r="C89" s="41" t="s">
        <v>501</v>
      </c>
      <c r="D89" s="41">
        <v>0.74880671721347025</v>
      </c>
      <c r="E89" s="41">
        <v>0</v>
      </c>
    </row>
    <row r="90" spans="2:5">
      <c r="B90" s="41" t="s">
        <v>502</v>
      </c>
      <c r="C90" s="41" t="s">
        <v>503</v>
      </c>
      <c r="D90" s="41">
        <v>0.10131297244082618</v>
      </c>
      <c r="E90" s="41">
        <v>0</v>
      </c>
    </row>
    <row r="91" spans="2:5">
      <c r="B91" s="41" t="s">
        <v>504</v>
      </c>
      <c r="C91" s="41" t="s">
        <v>505</v>
      </c>
      <c r="D91" s="41">
        <v>0.5772671760727579</v>
      </c>
      <c r="E91" s="41">
        <v>0</v>
      </c>
    </row>
    <row r="92" spans="2:5">
      <c r="B92" s="41" t="s">
        <v>506</v>
      </c>
      <c r="C92" s="41" t="s">
        <v>507</v>
      </c>
      <c r="D92" s="41">
        <v>1.5962405299761955</v>
      </c>
      <c r="E92" s="41">
        <v>0</v>
      </c>
    </row>
    <row r="93" spans="2:5">
      <c r="B93" s="41" t="s">
        <v>508</v>
      </c>
      <c r="C93" s="41" t="s">
        <v>509</v>
      </c>
      <c r="D93" s="41">
        <v>2.2939815759094977E-2</v>
      </c>
      <c r="E93" s="41">
        <v>0</v>
      </c>
    </row>
    <row r="94" spans="2:5">
      <c r="B94" s="41" t="s">
        <v>510</v>
      </c>
      <c r="C94" s="41" t="s">
        <v>511</v>
      </c>
      <c r="D94" s="41">
        <v>0.74821760302099005</v>
      </c>
      <c r="E94" s="41">
        <v>0</v>
      </c>
    </row>
    <row r="95" spans="2:5">
      <c r="B95" s="41" t="s">
        <v>512</v>
      </c>
      <c r="C95" s="41" t="s">
        <v>513</v>
      </c>
      <c r="D95" s="41">
        <v>1.6000009886505175</v>
      </c>
      <c r="E95" s="41">
        <v>0</v>
      </c>
    </row>
    <row r="96" spans="2:5">
      <c r="B96" s="41" t="s">
        <v>514</v>
      </c>
      <c r="C96" s="41" t="s">
        <v>515</v>
      </c>
      <c r="D96" s="41">
        <v>-1.4923125260309089E-2</v>
      </c>
      <c r="E96" s="41">
        <v>0</v>
      </c>
    </row>
    <row r="97" spans="2:5">
      <c r="B97" s="41" t="s">
        <v>516</v>
      </c>
      <c r="C97" s="41" t="s">
        <v>517</v>
      </c>
      <c r="D97" s="41">
        <v>0.18977134791503047</v>
      </c>
      <c r="E97" s="41">
        <v>0</v>
      </c>
    </row>
    <row r="98" spans="2:5">
      <c r="B98" s="41" t="s">
        <v>518</v>
      </c>
      <c r="C98" s="41" t="s">
        <v>519</v>
      </c>
      <c r="D98" s="41">
        <v>5.2639534494005602E-3</v>
      </c>
      <c r="E98" s="41">
        <v>0</v>
      </c>
    </row>
    <row r="99" spans="2:5">
      <c r="B99" s="41" t="s">
        <v>520</v>
      </c>
      <c r="C99" s="41" t="s">
        <v>521</v>
      </c>
      <c r="D99" s="41">
        <v>-0.1218875975327279</v>
      </c>
      <c r="E99" s="41">
        <v>0</v>
      </c>
    </row>
    <row r="100" spans="2:5">
      <c r="B100" s="41" t="s">
        <v>522</v>
      </c>
      <c r="C100" s="41" t="s">
        <v>523</v>
      </c>
      <c r="D100" s="41">
        <v>0.12245631816048963</v>
      </c>
      <c r="E100" s="41">
        <v>0</v>
      </c>
    </row>
    <row r="101" spans="2:5">
      <c r="B101" s="41" t="s">
        <v>514</v>
      </c>
      <c r="C101" s="41" t="s">
        <v>515</v>
      </c>
      <c r="D101" s="41">
        <v>-1.4923125260309089E-2</v>
      </c>
      <c r="E101" s="41">
        <v>0</v>
      </c>
    </row>
    <row r="102" spans="2:5">
      <c r="B102" s="41" t="s">
        <v>516</v>
      </c>
      <c r="C102" s="41" t="s">
        <v>517</v>
      </c>
      <c r="D102" s="41">
        <v>0.18977134791503047</v>
      </c>
      <c r="E102" s="41">
        <v>0</v>
      </c>
    </row>
    <row r="103" spans="2:5">
      <c r="B103" s="41" t="s">
        <v>518</v>
      </c>
      <c r="C103" s="41" t="s">
        <v>519</v>
      </c>
      <c r="D103" s="41">
        <v>5.2639534494005602E-3</v>
      </c>
      <c r="E103" s="41">
        <v>0</v>
      </c>
    </row>
    <row r="104" spans="2:5">
      <c r="B104" s="41" t="s">
        <v>520</v>
      </c>
      <c r="C104" s="41" t="s">
        <v>521</v>
      </c>
      <c r="D104" s="41">
        <v>-0.1218875975327279</v>
      </c>
      <c r="E104" s="41">
        <v>0</v>
      </c>
    </row>
    <row r="105" spans="2:5" ht="13.5" thickBot="1">
      <c r="B105" s="42" t="s">
        <v>522</v>
      </c>
      <c r="C105" s="42" t="s">
        <v>523</v>
      </c>
      <c r="D105" s="42">
        <v>0.12245631816048963</v>
      </c>
      <c r="E105" s="42">
        <v>0</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114"/>
  <sheetViews>
    <sheetView workbookViewId="0"/>
  </sheetViews>
  <sheetFormatPr baseColWidth="10" defaultColWidth="8.7109375" defaultRowHeight="12.75"/>
  <cols>
    <col min="1" max="1" width="11" style="29" customWidth="1"/>
    <col min="2" max="3" width="9.7109375" style="29" customWidth="1"/>
    <col min="4" max="4" width="9.85546875" style="29" customWidth="1"/>
    <col min="5" max="5" width="10" style="29" customWidth="1"/>
    <col min="6" max="6" width="10.7109375" style="29" customWidth="1"/>
    <col min="7" max="7" width="8.7109375" style="29"/>
    <col min="8" max="8" width="9.42578125" style="29" customWidth="1"/>
    <col min="9" max="9" width="10" style="29" customWidth="1"/>
    <col min="10" max="10" width="10.28515625" style="29" customWidth="1"/>
    <col min="11" max="11" width="9.7109375" style="29" customWidth="1"/>
    <col min="12" max="12" width="2.28515625" style="29" customWidth="1"/>
    <col min="13" max="13" width="1.7109375" style="29" customWidth="1"/>
    <col min="14" max="14" width="12.140625" style="29" customWidth="1"/>
    <col min="15" max="16" width="8.7109375" style="29"/>
    <col min="17" max="17" width="18" style="29" customWidth="1"/>
    <col min="18" max="18" width="9.140625" style="29" customWidth="1"/>
    <col min="19" max="19" width="14.140625" style="29" customWidth="1"/>
    <col min="20" max="256" width="8.7109375" style="29"/>
    <col min="257" max="257" width="10.42578125" style="29" customWidth="1"/>
    <col min="258" max="259" width="9.7109375" style="29" customWidth="1"/>
    <col min="260" max="260" width="9.85546875" style="29" customWidth="1"/>
    <col min="261" max="261" width="10" style="29" customWidth="1"/>
    <col min="262" max="262" width="10.7109375" style="29" customWidth="1"/>
    <col min="263" max="263" width="8.7109375" style="29"/>
    <col min="264" max="264" width="9.42578125" style="29" customWidth="1"/>
    <col min="265" max="265" width="10" style="29" customWidth="1"/>
    <col min="266" max="266" width="10.28515625" style="29" customWidth="1"/>
    <col min="267" max="267" width="9.7109375" style="29" customWidth="1"/>
    <col min="268" max="268" width="2.28515625" style="29" customWidth="1"/>
    <col min="269" max="269" width="1.7109375" style="29" customWidth="1"/>
    <col min="270" max="270" width="12.140625" style="29" customWidth="1"/>
    <col min="271" max="273" width="8.7109375" style="29"/>
    <col min="274" max="274" width="9.140625" style="29" customWidth="1"/>
    <col min="275" max="275" width="14.140625" style="29" customWidth="1"/>
    <col min="276" max="512" width="8.7109375" style="29"/>
    <col min="513" max="513" width="10.42578125" style="29" customWidth="1"/>
    <col min="514" max="515" width="9.7109375" style="29" customWidth="1"/>
    <col min="516" max="516" width="9.85546875" style="29" customWidth="1"/>
    <col min="517" max="517" width="10" style="29" customWidth="1"/>
    <col min="518" max="518" width="10.7109375" style="29" customWidth="1"/>
    <col min="519" max="519" width="8.7109375" style="29"/>
    <col min="520" max="520" width="9.42578125" style="29" customWidth="1"/>
    <col min="521" max="521" width="10" style="29" customWidth="1"/>
    <col min="522" max="522" width="10.28515625" style="29" customWidth="1"/>
    <col min="523" max="523" width="9.7109375" style="29" customWidth="1"/>
    <col min="524" max="524" width="2.28515625" style="29" customWidth="1"/>
    <col min="525" max="525" width="1.7109375" style="29" customWidth="1"/>
    <col min="526" max="526" width="12.140625" style="29" customWidth="1"/>
    <col min="527" max="529" width="8.7109375" style="29"/>
    <col min="530" max="530" width="9.140625" style="29" customWidth="1"/>
    <col min="531" max="531" width="14.140625" style="29" customWidth="1"/>
    <col min="532" max="768" width="8.7109375" style="29"/>
    <col min="769" max="769" width="10.42578125" style="29" customWidth="1"/>
    <col min="770" max="771" width="9.7109375" style="29" customWidth="1"/>
    <col min="772" max="772" width="9.85546875" style="29" customWidth="1"/>
    <col min="773" max="773" width="10" style="29" customWidth="1"/>
    <col min="774" max="774" width="10.7109375" style="29" customWidth="1"/>
    <col min="775" max="775" width="8.7109375" style="29"/>
    <col min="776" max="776" width="9.42578125" style="29" customWidth="1"/>
    <col min="777" max="777" width="10" style="29" customWidth="1"/>
    <col min="778" max="778" width="10.28515625" style="29" customWidth="1"/>
    <col min="779" max="779" width="9.7109375" style="29" customWidth="1"/>
    <col min="780" max="780" width="2.28515625" style="29" customWidth="1"/>
    <col min="781" max="781" width="1.7109375" style="29" customWidth="1"/>
    <col min="782" max="782" width="12.140625" style="29" customWidth="1"/>
    <col min="783" max="785" width="8.7109375" style="29"/>
    <col min="786" max="786" width="9.140625" style="29" customWidth="1"/>
    <col min="787" max="787" width="14.140625" style="29" customWidth="1"/>
    <col min="788" max="1024" width="8.7109375" style="29"/>
    <col min="1025" max="1025" width="10.42578125" style="29" customWidth="1"/>
    <col min="1026" max="1027" width="9.7109375" style="29" customWidth="1"/>
    <col min="1028" max="1028" width="9.85546875" style="29" customWidth="1"/>
    <col min="1029" max="1029" width="10" style="29" customWidth="1"/>
    <col min="1030" max="1030" width="10.7109375" style="29" customWidth="1"/>
    <col min="1031" max="1031" width="8.7109375" style="29"/>
    <col min="1032" max="1032" width="9.42578125" style="29" customWidth="1"/>
    <col min="1033" max="1033" width="10" style="29" customWidth="1"/>
    <col min="1034" max="1034" width="10.28515625" style="29" customWidth="1"/>
    <col min="1035" max="1035" width="9.7109375" style="29" customWidth="1"/>
    <col min="1036" max="1036" width="2.28515625" style="29" customWidth="1"/>
    <col min="1037" max="1037" width="1.7109375" style="29" customWidth="1"/>
    <col min="1038" max="1038" width="12.140625" style="29" customWidth="1"/>
    <col min="1039" max="1041" width="8.7109375" style="29"/>
    <col min="1042" max="1042" width="9.140625" style="29" customWidth="1"/>
    <col min="1043" max="1043" width="14.140625" style="29" customWidth="1"/>
    <col min="1044" max="1280" width="8.7109375" style="29"/>
    <col min="1281" max="1281" width="10.42578125" style="29" customWidth="1"/>
    <col min="1282" max="1283" width="9.7109375" style="29" customWidth="1"/>
    <col min="1284" max="1284" width="9.85546875" style="29" customWidth="1"/>
    <col min="1285" max="1285" width="10" style="29" customWidth="1"/>
    <col min="1286" max="1286" width="10.7109375" style="29" customWidth="1"/>
    <col min="1287" max="1287" width="8.7109375" style="29"/>
    <col min="1288" max="1288" width="9.42578125" style="29" customWidth="1"/>
    <col min="1289" max="1289" width="10" style="29" customWidth="1"/>
    <col min="1290" max="1290" width="10.28515625" style="29" customWidth="1"/>
    <col min="1291" max="1291" width="9.7109375" style="29" customWidth="1"/>
    <col min="1292" max="1292" width="2.28515625" style="29" customWidth="1"/>
    <col min="1293" max="1293" width="1.7109375" style="29" customWidth="1"/>
    <col min="1294" max="1294" width="12.140625" style="29" customWidth="1"/>
    <col min="1295" max="1297" width="8.7109375" style="29"/>
    <col min="1298" max="1298" width="9.140625" style="29" customWidth="1"/>
    <col min="1299" max="1299" width="14.140625" style="29" customWidth="1"/>
    <col min="1300" max="1536" width="8.7109375" style="29"/>
    <col min="1537" max="1537" width="10.42578125" style="29" customWidth="1"/>
    <col min="1538" max="1539" width="9.7109375" style="29" customWidth="1"/>
    <col min="1540" max="1540" width="9.85546875" style="29" customWidth="1"/>
    <col min="1541" max="1541" width="10" style="29" customWidth="1"/>
    <col min="1542" max="1542" width="10.7109375" style="29" customWidth="1"/>
    <col min="1543" max="1543" width="8.7109375" style="29"/>
    <col min="1544" max="1544" width="9.42578125" style="29" customWidth="1"/>
    <col min="1545" max="1545" width="10" style="29" customWidth="1"/>
    <col min="1546" max="1546" width="10.28515625" style="29" customWidth="1"/>
    <col min="1547" max="1547" width="9.7109375" style="29" customWidth="1"/>
    <col min="1548" max="1548" width="2.28515625" style="29" customWidth="1"/>
    <col min="1549" max="1549" width="1.7109375" style="29" customWidth="1"/>
    <col min="1550" max="1550" width="12.140625" style="29" customWidth="1"/>
    <col min="1551" max="1553" width="8.7109375" style="29"/>
    <col min="1554" max="1554" width="9.140625" style="29" customWidth="1"/>
    <col min="1555" max="1555" width="14.140625" style="29" customWidth="1"/>
    <col min="1556" max="1792" width="8.7109375" style="29"/>
    <col min="1793" max="1793" width="10.42578125" style="29" customWidth="1"/>
    <col min="1794" max="1795" width="9.7109375" style="29" customWidth="1"/>
    <col min="1796" max="1796" width="9.85546875" style="29" customWidth="1"/>
    <col min="1797" max="1797" width="10" style="29" customWidth="1"/>
    <col min="1798" max="1798" width="10.7109375" style="29" customWidth="1"/>
    <col min="1799" max="1799" width="8.7109375" style="29"/>
    <col min="1800" max="1800" width="9.42578125" style="29" customWidth="1"/>
    <col min="1801" max="1801" width="10" style="29" customWidth="1"/>
    <col min="1802" max="1802" width="10.28515625" style="29" customWidth="1"/>
    <col min="1803" max="1803" width="9.7109375" style="29" customWidth="1"/>
    <col min="1804" max="1804" width="2.28515625" style="29" customWidth="1"/>
    <col min="1805" max="1805" width="1.7109375" style="29" customWidth="1"/>
    <col min="1806" max="1806" width="12.140625" style="29" customWidth="1"/>
    <col min="1807" max="1809" width="8.7109375" style="29"/>
    <col min="1810" max="1810" width="9.140625" style="29" customWidth="1"/>
    <col min="1811" max="1811" width="14.140625" style="29" customWidth="1"/>
    <col min="1812" max="2048" width="8.7109375" style="29"/>
    <col min="2049" max="2049" width="10.42578125" style="29" customWidth="1"/>
    <col min="2050" max="2051" width="9.7109375" style="29" customWidth="1"/>
    <col min="2052" max="2052" width="9.85546875" style="29" customWidth="1"/>
    <col min="2053" max="2053" width="10" style="29" customWidth="1"/>
    <col min="2054" max="2054" width="10.7109375" style="29" customWidth="1"/>
    <col min="2055" max="2055" width="8.7109375" style="29"/>
    <col min="2056" max="2056" width="9.42578125" style="29" customWidth="1"/>
    <col min="2057" max="2057" width="10" style="29" customWidth="1"/>
    <col min="2058" max="2058" width="10.28515625" style="29" customWidth="1"/>
    <col min="2059" max="2059" width="9.7109375" style="29" customWidth="1"/>
    <col min="2060" max="2060" width="2.28515625" style="29" customWidth="1"/>
    <col min="2061" max="2061" width="1.7109375" style="29" customWidth="1"/>
    <col min="2062" max="2062" width="12.140625" style="29" customWidth="1"/>
    <col min="2063" max="2065" width="8.7109375" style="29"/>
    <col min="2066" max="2066" width="9.140625" style="29" customWidth="1"/>
    <col min="2067" max="2067" width="14.140625" style="29" customWidth="1"/>
    <col min="2068" max="2304" width="8.7109375" style="29"/>
    <col min="2305" max="2305" width="10.42578125" style="29" customWidth="1"/>
    <col min="2306" max="2307" width="9.7109375" style="29" customWidth="1"/>
    <col min="2308" max="2308" width="9.85546875" style="29" customWidth="1"/>
    <col min="2309" max="2309" width="10" style="29" customWidth="1"/>
    <col min="2310" max="2310" width="10.7109375" style="29" customWidth="1"/>
    <col min="2311" max="2311" width="8.7109375" style="29"/>
    <col min="2312" max="2312" width="9.42578125" style="29" customWidth="1"/>
    <col min="2313" max="2313" width="10" style="29" customWidth="1"/>
    <col min="2314" max="2314" width="10.28515625" style="29" customWidth="1"/>
    <col min="2315" max="2315" width="9.7109375" style="29" customWidth="1"/>
    <col min="2316" max="2316" width="2.28515625" style="29" customWidth="1"/>
    <col min="2317" max="2317" width="1.7109375" style="29" customWidth="1"/>
    <col min="2318" max="2318" width="12.140625" style="29" customWidth="1"/>
    <col min="2319" max="2321" width="8.7109375" style="29"/>
    <col min="2322" max="2322" width="9.140625" style="29" customWidth="1"/>
    <col min="2323" max="2323" width="14.140625" style="29" customWidth="1"/>
    <col min="2324" max="2560" width="8.7109375" style="29"/>
    <col min="2561" max="2561" width="10.42578125" style="29" customWidth="1"/>
    <col min="2562" max="2563" width="9.7109375" style="29" customWidth="1"/>
    <col min="2564" max="2564" width="9.85546875" style="29" customWidth="1"/>
    <col min="2565" max="2565" width="10" style="29" customWidth="1"/>
    <col min="2566" max="2566" width="10.7109375" style="29" customWidth="1"/>
    <col min="2567" max="2567" width="8.7109375" style="29"/>
    <col min="2568" max="2568" width="9.42578125" style="29" customWidth="1"/>
    <col min="2569" max="2569" width="10" style="29" customWidth="1"/>
    <col min="2570" max="2570" width="10.28515625" style="29" customWidth="1"/>
    <col min="2571" max="2571" width="9.7109375" style="29" customWidth="1"/>
    <col min="2572" max="2572" width="2.28515625" style="29" customWidth="1"/>
    <col min="2573" max="2573" width="1.7109375" style="29" customWidth="1"/>
    <col min="2574" max="2574" width="12.140625" style="29" customWidth="1"/>
    <col min="2575" max="2577" width="8.7109375" style="29"/>
    <col min="2578" max="2578" width="9.140625" style="29" customWidth="1"/>
    <col min="2579" max="2579" width="14.140625" style="29" customWidth="1"/>
    <col min="2580" max="2816" width="8.7109375" style="29"/>
    <col min="2817" max="2817" width="10.42578125" style="29" customWidth="1"/>
    <col min="2818" max="2819" width="9.7109375" style="29" customWidth="1"/>
    <col min="2820" max="2820" width="9.85546875" style="29" customWidth="1"/>
    <col min="2821" max="2821" width="10" style="29" customWidth="1"/>
    <col min="2822" max="2822" width="10.7109375" style="29" customWidth="1"/>
    <col min="2823" max="2823" width="8.7109375" style="29"/>
    <col min="2824" max="2824" width="9.42578125" style="29" customWidth="1"/>
    <col min="2825" max="2825" width="10" style="29" customWidth="1"/>
    <col min="2826" max="2826" width="10.28515625" style="29" customWidth="1"/>
    <col min="2827" max="2827" width="9.7109375" style="29" customWidth="1"/>
    <col min="2828" max="2828" width="2.28515625" style="29" customWidth="1"/>
    <col min="2829" max="2829" width="1.7109375" style="29" customWidth="1"/>
    <col min="2830" max="2830" width="12.140625" style="29" customWidth="1"/>
    <col min="2831" max="2833" width="8.7109375" style="29"/>
    <col min="2834" max="2834" width="9.140625" style="29" customWidth="1"/>
    <col min="2835" max="2835" width="14.140625" style="29" customWidth="1"/>
    <col min="2836" max="3072" width="8.7109375" style="29"/>
    <col min="3073" max="3073" width="10.42578125" style="29" customWidth="1"/>
    <col min="3074" max="3075" width="9.7109375" style="29" customWidth="1"/>
    <col min="3076" max="3076" width="9.85546875" style="29" customWidth="1"/>
    <col min="3077" max="3077" width="10" style="29" customWidth="1"/>
    <col min="3078" max="3078" width="10.7109375" style="29" customWidth="1"/>
    <col min="3079" max="3079" width="8.7109375" style="29"/>
    <col min="3080" max="3080" width="9.42578125" style="29" customWidth="1"/>
    <col min="3081" max="3081" width="10" style="29" customWidth="1"/>
    <col min="3082" max="3082" width="10.28515625" style="29" customWidth="1"/>
    <col min="3083" max="3083" width="9.7109375" style="29" customWidth="1"/>
    <col min="3084" max="3084" width="2.28515625" style="29" customWidth="1"/>
    <col min="3085" max="3085" width="1.7109375" style="29" customWidth="1"/>
    <col min="3086" max="3086" width="12.140625" style="29" customWidth="1"/>
    <col min="3087" max="3089" width="8.7109375" style="29"/>
    <col min="3090" max="3090" width="9.140625" style="29" customWidth="1"/>
    <col min="3091" max="3091" width="14.140625" style="29" customWidth="1"/>
    <col min="3092" max="3328" width="8.7109375" style="29"/>
    <col min="3329" max="3329" width="10.42578125" style="29" customWidth="1"/>
    <col min="3330" max="3331" width="9.7109375" style="29" customWidth="1"/>
    <col min="3332" max="3332" width="9.85546875" style="29" customWidth="1"/>
    <col min="3333" max="3333" width="10" style="29" customWidth="1"/>
    <col min="3334" max="3334" width="10.7109375" style="29" customWidth="1"/>
    <col min="3335" max="3335" width="8.7109375" style="29"/>
    <col min="3336" max="3336" width="9.42578125" style="29" customWidth="1"/>
    <col min="3337" max="3337" width="10" style="29" customWidth="1"/>
    <col min="3338" max="3338" width="10.28515625" style="29" customWidth="1"/>
    <col min="3339" max="3339" width="9.7109375" style="29" customWidth="1"/>
    <col min="3340" max="3340" width="2.28515625" style="29" customWidth="1"/>
    <col min="3341" max="3341" width="1.7109375" style="29" customWidth="1"/>
    <col min="3342" max="3342" width="12.140625" style="29" customWidth="1"/>
    <col min="3343" max="3345" width="8.7109375" style="29"/>
    <col min="3346" max="3346" width="9.140625" style="29" customWidth="1"/>
    <col min="3347" max="3347" width="14.140625" style="29" customWidth="1"/>
    <col min="3348" max="3584" width="8.7109375" style="29"/>
    <col min="3585" max="3585" width="10.42578125" style="29" customWidth="1"/>
    <col min="3586" max="3587" width="9.7109375" style="29" customWidth="1"/>
    <col min="3588" max="3588" width="9.85546875" style="29" customWidth="1"/>
    <col min="3589" max="3589" width="10" style="29" customWidth="1"/>
    <col min="3590" max="3590" width="10.7109375" style="29" customWidth="1"/>
    <col min="3591" max="3591" width="8.7109375" style="29"/>
    <col min="3592" max="3592" width="9.42578125" style="29" customWidth="1"/>
    <col min="3593" max="3593" width="10" style="29" customWidth="1"/>
    <col min="3594" max="3594" width="10.28515625" style="29" customWidth="1"/>
    <col min="3595" max="3595" width="9.7109375" style="29" customWidth="1"/>
    <col min="3596" max="3596" width="2.28515625" style="29" customWidth="1"/>
    <col min="3597" max="3597" width="1.7109375" style="29" customWidth="1"/>
    <col min="3598" max="3598" width="12.140625" style="29" customWidth="1"/>
    <col min="3599" max="3601" width="8.7109375" style="29"/>
    <col min="3602" max="3602" width="9.140625" style="29" customWidth="1"/>
    <col min="3603" max="3603" width="14.140625" style="29" customWidth="1"/>
    <col min="3604" max="3840" width="8.7109375" style="29"/>
    <col min="3841" max="3841" width="10.42578125" style="29" customWidth="1"/>
    <col min="3842" max="3843" width="9.7109375" style="29" customWidth="1"/>
    <col min="3844" max="3844" width="9.85546875" style="29" customWidth="1"/>
    <col min="3845" max="3845" width="10" style="29" customWidth="1"/>
    <col min="3846" max="3846" width="10.7109375" style="29" customWidth="1"/>
    <col min="3847" max="3847" width="8.7109375" style="29"/>
    <col min="3848" max="3848" width="9.42578125" style="29" customWidth="1"/>
    <col min="3849" max="3849" width="10" style="29" customWidth="1"/>
    <col min="3850" max="3850" width="10.28515625" style="29" customWidth="1"/>
    <col min="3851" max="3851" width="9.7109375" style="29" customWidth="1"/>
    <col min="3852" max="3852" width="2.28515625" style="29" customWidth="1"/>
    <col min="3853" max="3853" width="1.7109375" style="29" customWidth="1"/>
    <col min="3854" max="3854" width="12.140625" style="29" customWidth="1"/>
    <col min="3855" max="3857" width="8.7109375" style="29"/>
    <col min="3858" max="3858" width="9.140625" style="29" customWidth="1"/>
    <col min="3859" max="3859" width="14.140625" style="29" customWidth="1"/>
    <col min="3860" max="4096" width="8.7109375" style="29"/>
    <col min="4097" max="4097" width="10.42578125" style="29" customWidth="1"/>
    <col min="4098" max="4099" width="9.7109375" style="29" customWidth="1"/>
    <col min="4100" max="4100" width="9.85546875" style="29" customWidth="1"/>
    <col min="4101" max="4101" width="10" style="29" customWidth="1"/>
    <col min="4102" max="4102" width="10.7109375" style="29" customWidth="1"/>
    <col min="4103" max="4103" width="8.7109375" style="29"/>
    <col min="4104" max="4104" width="9.42578125" style="29" customWidth="1"/>
    <col min="4105" max="4105" width="10" style="29" customWidth="1"/>
    <col min="4106" max="4106" width="10.28515625" style="29" customWidth="1"/>
    <col min="4107" max="4107" width="9.7109375" style="29" customWidth="1"/>
    <col min="4108" max="4108" width="2.28515625" style="29" customWidth="1"/>
    <col min="4109" max="4109" width="1.7109375" style="29" customWidth="1"/>
    <col min="4110" max="4110" width="12.140625" style="29" customWidth="1"/>
    <col min="4111" max="4113" width="8.7109375" style="29"/>
    <col min="4114" max="4114" width="9.140625" style="29" customWidth="1"/>
    <col min="4115" max="4115" width="14.140625" style="29" customWidth="1"/>
    <col min="4116" max="4352" width="8.7109375" style="29"/>
    <col min="4353" max="4353" width="10.42578125" style="29" customWidth="1"/>
    <col min="4354" max="4355" width="9.7109375" style="29" customWidth="1"/>
    <col min="4356" max="4356" width="9.85546875" style="29" customWidth="1"/>
    <col min="4357" max="4357" width="10" style="29" customWidth="1"/>
    <col min="4358" max="4358" width="10.7109375" style="29" customWidth="1"/>
    <col min="4359" max="4359" width="8.7109375" style="29"/>
    <col min="4360" max="4360" width="9.42578125" style="29" customWidth="1"/>
    <col min="4361" max="4361" width="10" style="29" customWidth="1"/>
    <col min="4362" max="4362" width="10.28515625" style="29" customWidth="1"/>
    <col min="4363" max="4363" width="9.7109375" style="29" customWidth="1"/>
    <col min="4364" max="4364" width="2.28515625" style="29" customWidth="1"/>
    <col min="4365" max="4365" width="1.7109375" style="29" customWidth="1"/>
    <col min="4366" max="4366" width="12.140625" style="29" customWidth="1"/>
    <col min="4367" max="4369" width="8.7109375" style="29"/>
    <col min="4370" max="4370" width="9.140625" style="29" customWidth="1"/>
    <col min="4371" max="4371" width="14.140625" style="29" customWidth="1"/>
    <col min="4372" max="4608" width="8.7109375" style="29"/>
    <col min="4609" max="4609" width="10.42578125" style="29" customWidth="1"/>
    <col min="4610" max="4611" width="9.7109375" style="29" customWidth="1"/>
    <col min="4612" max="4612" width="9.85546875" style="29" customWidth="1"/>
    <col min="4613" max="4613" width="10" style="29" customWidth="1"/>
    <col min="4614" max="4614" width="10.7109375" style="29" customWidth="1"/>
    <col min="4615" max="4615" width="8.7109375" style="29"/>
    <col min="4616" max="4616" width="9.42578125" style="29" customWidth="1"/>
    <col min="4617" max="4617" width="10" style="29" customWidth="1"/>
    <col min="4618" max="4618" width="10.28515625" style="29" customWidth="1"/>
    <col min="4619" max="4619" width="9.7109375" style="29" customWidth="1"/>
    <col min="4620" max="4620" width="2.28515625" style="29" customWidth="1"/>
    <col min="4621" max="4621" width="1.7109375" style="29" customWidth="1"/>
    <col min="4622" max="4622" width="12.140625" style="29" customWidth="1"/>
    <col min="4623" max="4625" width="8.7109375" style="29"/>
    <col min="4626" max="4626" width="9.140625" style="29" customWidth="1"/>
    <col min="4627" max="4627" width="14.140625" style="29" customWidth="1"/>
    <col min="4628" max="4864" width="8.7109375" style="29"/>
    <col min="4865" max="4865" width="10.42578125" style="29" customWidth="1"/>
    <col min="4866" max="4867" width="9.7109375" style="29" customWidth="1"/>
    <col min="4868" max="4868" width="9.85546875" style="29" customWidth="1"/>
    <col min="4869" max="4869" width="10" style="29" customWidth="1"/>
    <col min="4870" max="4870" width="10.7109375" style="29" customWidth="1"/>
    <col min="4871" max="4871" width="8.7109375" style="29"/>
    <col min="4872" max="4872" width="9.42578125" style="29" customWidth="1"/>
    <col min="4873" max="4873" width="10" style="29" customWidth="1"/>
    <col min="4874" max="4874" width="10.28515625" style="29" customWidth="1"/>
    <col min="4875" max="4875" width="9.7109375" style="29" customWidth="1"/>
    <col min="4876" max="4876" width="2.28515625" style="29" customWidth="1"/>
    <col min="4877" max="4877" width="1.7109375" style="29" customWidth="1"/>
    <col min="4878" max="4878" width="12.140625" style="29" customWidth="1"/>
    <col min="4879" max="4881" width="8.7109375" style="29"/>
    <col min="4882" max="4882" width="9.140625" style="29" customWidth="1"/>
    <col min="4883" max="4883" width="14.140625" style="29" customWidth="1"/>
    <col min="4884" max="5120" width="8.7109375" style="29"/>
    <col min="5121" max="5121" width="10.42578125" style="29" customWidth="1"/>
    <col min="5122" max="5123" width="9.7109375" style="29" customWidth="1"/>
    <col min="5124" max="5124" width="9.85546875" style="29" customWidth="1"/>
    <col min="5125" max="5125" width="10" style="29" customWidth="1"/>
    <col min="5126" max="5126" width="10.7109375" style="29" customWidth="1"/>
    <col min="5127" max="5127" width="8.7109375" style="29"/>
    <col min="5128" max="5128" width="9.42578125" style="29" customWidth="1"/>
    <col min="5129" max="5129" width="10" style="29" customWidth="1"/>
    <col min="5130" max="5130" width="10.28515625" style="29" customWidth="1"/>
    <col min="5131" max="5131" width="9.7109375" style="29" customWidth="1"/>
    <col min="5132" max="5132" width="2.28515625" style="29" customWidth="1"/>
    <col min="5133" max="5133" width="1.7109375" style="29" customWidth="1"/>
    <col min="5134" max="5134" width="12.140625" style="29" customWidth="1"/>
    <col min="5135" max="5137" width="8.7109375" style="29"/>
    <col min="5138" max="5138" width="9.140625" style="29" customWidth="1"/>
    <col min="5139" max="5139" width="14.140625" style="29" customWidth="1"/>
    <col min="5140" max="5376" width="8.7109375" style="29"/>
    <col min="5377" max="5377" width="10.42578125" style="29" customWidth="1"/>
    <col min="5378" max="5379" width="9.7109375" style="29" customWidth="1"/>
    <col min="5380" max="5380" width="9.85546875" style="29" customWidth="1"/>
    <col min="5381" max="5381" width="10" style="29" customWidth="1"/>
    <col min="5382" max="5382" width="10.7109375" style="29" customWidth="1"/>
    <col min="5383" max="5383" width="8.7109375" style="29"/>
    <col min="5384" max="5384" width="9.42578125" style="29" customWidth="1"/>
    <col min="5385" max="5385" width="10" style="29" customWidth="1"/>
    <col min="5386" max="5386" width="10.28515625" style="29" customWidth="1"/>
    <col min="5387" max="5387" width="9.7109375" style="29" customWidth="1"/>
    <col min="5388" max="5388" width="2.28515625" style="29" customWidth="1"/>
    <col min="5389" max="5389" width="1.7109375" style="29" customWidth="1"/>
    <col min="5390" max="5390" width="12.140625" style="29" customWidth="1"/>
    <col min="5391" max="5393" width="8.7109375" style="29"/>
    <col min="5394" max="5394" width="9.140625" style="29" customWidth="1"/>
    <col min="5395" max="5395" width="14.140625" style="29" customWidth="1"/>
    <col min="5396" max="5632" width="8.7109375" style="29"/>
    <col min="5633" max="5633" width="10.42578125" style="29" customWidth="1"/>
    <col min="5634" max="5635" width="9.7109375" style="29" customWidth="1"/>
    <col min="5636" max="5636" width="9.85546875" style="29" customWidth="1"/>
    <col min="5637" max="5637" width="10" style="29" customWidth="1"/>
    <col min="5638" max="5638" width="10.7109375" style="29" customWidth="1"/>
    <col min="5639" max="5639" width="8.7109375" style="29"/>
    <col min="5640" max="5640" width="9.42578125" style="29" customWidth="1"/>
    <col min="5641" max="5641" width="10" style="29" customWidth="1"/>
    <col min="5642" max="5642" width="10.28515625" style="29" customWidth="1"/>
    <col min="5643" max="5643" width="9.7109375" style="29" customWidth="1"/>
    <col min="5644" max="5644" width="2.28515625" style="29" customWidth="1"/>
    <col min="5645" max="5645" width="1.7109375" style="29" customWidth="1"/>
    <col min="5646" max="5646" width="12.140625" style="29" customWidth="1"/>
    <col min="5647" max="5649" width="8.7109375" style="29"/>
    <col min="5650" max="5650" width="9.140625" style="29" customWidth="1"/>
    <col min="5651" max="5651" width="14.140625" style="29" customWidth="1"/>
    <col min="5652" max="5888" width="8.7109375" style="29"/>
    <col min="5889" max="5889" width="10.42578125" style="29" customWidth="1"/>
    <col min="5890" max="5891" width="9.7109375" style="29" customWidth="1"/>
    <col min="5892" max="5892" width="9.85546875" style="29" customWidth="1"/>
    <col min="5893" max="5893" width="10" style="29" customWidth="1"/>
    <col min="5894" max="5894" width="10.7109375" style="29" customWidth="1"/>
    <col min="5895" max="5895" width="8.7109375" style="29"/>
    <col min="5896" max="5896" width="9.42578125" style="29" customWidth="1"/>
    <col min="5897" max="5897" width="10" style="29" customWidth="1"/>
    <col min="5898" max="5898" width="10.28515625" style="29" customWidth="1"/>
    <col min="5899" max="5899" width="9.7109375" style="29" customWidth="1"/>
    <col min="5900" max="5900" width="2.28515625" style="29" customWidth="1"/>
    <col min="5901" max="5901" width="1.7109375" style="29" customWidth="1"/>
    <col min="5902" max="5902" width="12.140625" style="29" customWidth="1"/>
    <col min="5903" max="5905" width="8.7109375" style="29"/>
    <col min="5906" max="5906" width="9.140625" style="29" customWidth="1"/>
    <col min="5907" max="5907" width="14.140625" style="29" customWidth="1"/>
    <col min="5908" max="6144" width="8.7109375" style="29"/>
    <col min="6145" max="6145" width="10.42578125" style="29" customWidth="1"/>
    <col min="6146" max="6147" width="9.7109375" style="29" customWidth="1"/>
    <col min="6148" max="6148" width="9.85546875" style="29" customWidth="1"/>
    <col min="6149" max="6149" width="10" style="29" customWidth="1"/>
    <col min="6150" max="6150" width="10.7109375" style="29" customWidth="1"/>
    <col min="6151" max="6151" width="8.7109375" style="29"/>
    <col min="6152" max="6152" width="9.42578125" style="29" customWidth="1"/>
    <col min="6153" max="6153" width="10" style="29" customWidth="1"/>
    <col min="6154" max="6154" width="10.28515625" style="29" customWidth="1"/>
    <col min="6155" max="6155" width="9.7109375" style="29" customWidth="1"/>
    <col min="6156" max="6156" width="2.28515625" style="29" customWidth="1"/>
    <col min="6157" max="6157" width="1.7109375" style="29" customWidth="1"/>
    <col min="6158" max="6158" width="12.140625" style="29" customWidth="1"/>
    <col min="6159" max="6161" width="8.7109375" style="29"/>
    <col min="6162" max="6162" width="9.140625" style="29" customWidth="1"/>
    <col min="6163" max="6163" width="14.140625" style="29" customWidth="1"/>
    <col min="6164" max="6400" width="8.7109375" style="29"/>
    <col min="6401" max="6401" width="10.42578125" style="29" customWidth="1"/>
    <col min="6402" max="6403" width="9.7109375" style="29" customWidth="1"/>
    <col min="6404" max="6404" width="9.85546875" style="29" customWidth="1"/>
    <col min="6405" max="6405" width="10" style="29" customWidth="1"/>
    <col min="6406" max="6406" width="10.7109375" style="29" customWidth="1"/>
    <col min="6407" max="6407" width="8.7109375" style="29"/>
    <col min="6408" max="6408" width="9.42578125" style="29" customWidth="1"/>
    <col min="6409" max="6409" width="10" style="29" customWidth="1"/>
    <col min="6410" max="6410" width="10.28515625" style="29" customWidth="1"/>
    <col min="6411" max="6411" width="9.7109375" style="29" customWidth="1"/>
    <col min="6412" max="6412" width="2.28515625" style="29" customWidth="1"/>
    <col min="6413" max="6413" width="1.7109375" style="29" customWidth="1"/>
    <col min="6414" max="6414" width="12.140625" style="29" customWidth="1"/>
    <col min="6415" max="6417" width="8.7109375" style="29"/>
    <col min="6418" max="6418" width="9.140625" style="29" customWidth="1"/>
    <col min="6419" max="6419" width="14.140625" style="29" customWidth="1"/>
    <col min="6420" max="6656" width="8.7109375" style="29"/>
    <col min="6657" max="6657" width="10.42578125" style="29" customWidth="1"/>
    <col min="6658" max="6659" width="9.7109375" style="29" customWidth="1"/>
    <col min="6660" max="6660" width="9.85546875" style="29" customWidth="1"/>
    <col min="6661" max="6661" width="10" style="29" customWidth="1"/>
    <col min="6662" max="6662" width="10.7109375" style="29" customWidth="1"/>
    <col min="6663" max="6663" width="8.7109375" style="29"/>
    <col min="6664" max="6664" width="9.42578125" style="29" customWidth="1"/>
    <col min="6665" max="6665" width="10" style="29" customWidth="1"/>
    <col min="6666" max="6666" width="10.28515625" style="29" customWidth="1"/>
    <col min="6667" max="6667" width="9.7109375" style="29" customWidth="1"/>
    <col min="6668" max="6668" width="2.28515625" style="29" customWidth="1"/>
    <col min="6669" max="6669" width="1.7109375" style="29" customWidth="1"/>
    <col min="6670" max="6670" width="12.140625" style="29" customWidth="1"/>
    <col min="6671" max="6673" width="8.7109375" style="29"/>
    <col min="6674" max="6674" width="9.140625" style="29" customWidth="1"/>
    <col min="6675" max="6675" width="14.140625" style="29" customWidth="1"/>
    <col min="6676" max="6912" width="8.7109375" style="29"/>
    <col min="6913" max="6913" width="10.42578125" style="29" customWidth="1"/>
    <col min="6914" max="6915" width="9.7109375" style="29" customWidth="1"/>
    <col min="6916" max="6916" width="9.85546875" style="29" customWidth="1"/>
    <col min="6917" max="6917" width="10" style="29" customWidth="1"/>
    <col min="6918" max="6918" width="10.7109375" style="29" customWidth="1"/>
    <col min="6919" max="6919" width="8.7109375" style="29"/>
    <col min="6920" max="6920" width="9.42578125" style="29" customWidth="1"/>
    <col min="6921" max="6921" width="10" style="29" customWidth="1"/>
    <col min="6922" max="6922" width="10.28515625" style="29" customWidth="1"/>
    <col min="6923" max="6923" width="9.7109375" style="29" customWidth="1"/>
    <col min="6924" max="6924" width="2.28515625" style="29" customWidth="1"/>
    <col min="6925" max="6925" width="1.7109375" style="29" customWidth="1"/>
    <col min="6926" max="6926" width="12.140625" style="29" customWidth="1"/>
    <col min="6927" max="6929" width="8.7109375" style="29"/>
    <col min="6930" max="6930" width="9.140625" style="29" customWidth="1"/>
    <col min="6931" max="6931" width="14.140625" style="29" customWidth="1"/>
    <col min="6932" max="7168" width="8.7109375" style="29"/>
    <col min="7169" max="7169" width="10.42578125" style="29" customWidth="1"/>
    <col min="7170" max="7171" width="9.7109375" style="29" customWidth="1"/>
    <col min="7172" max="7172" width="9.85546875" style="29" customWidth="1"/>
    <col min="7173" max="7173" width="10" style="29" customWidth="1"/>
    <col min="7174" max="7174" width="10.7109375" style="29" customWidth="1"/>
    <col min="7175" max="7175" width="8.7109375" style="29"/>
    <col min="7176" max="7176" width="9.42578125" style="29" customWidth="1"/>
    <col min="7177" max="7177" width="10" style="29" customWidth="1"/>
    <col min="7178" max="7178" width="10.28515625" style="29" customWidth="1"/>
    <col min="7179" max="7179" width="9.7109375" style="29" customWidth="1"/>
    <col min="7180" max="7180" width="2.28515625" style="29" customWidth="1"/>
    <col min="7181" max="7181" width="1.7109375" style="29" customWidth="1"/>
    <col min="7182" max="7182" width="12.140625" style="29" customWidth="1"/>
    <col min="7183" max="7185" width="8.7109375" style="29"/>
    <col min="7186" max="7186" width="9.140625" style="29" customWidth="1"/>
    <col min="7187" max="7187" width="14.140625" style="29" customWidth="1"/>
    <col min="7188" max="7424" width="8.7109375" style="29"/>
    <col min="7425" max="7425" width="10.42578125" style="29" customWidth="1"/>
    <col min="7426" max="7427" width="9.7109375" style="29" customWidth="1"/>
    <col min="7428" max="7428" width="9.85546875" style="29" customWidth="1"/>
    <col min="7429" max="7429" width="10" style="29" customWidth="1"/>
    <col min="7430" max="7430" width="10.7109375" style="29" customWidth="1"/>
    <col min="7431" max="7431" width="8.7109375" style="29"/>
    <col min="7432" max="7432" width="9.42578125" style="29" customWidth="1"/>
    <col min="7433" max="7433" width="10" style="29" customWidth="1"/>
    <col min="7434" max="7434" width="10.28515625" style="29" customWidth="1"/>
    <col min="7435" max="7435" width="9.7109375" style="29" customWidth="1"/>
    <col min="7436" max="7436" width="2.28515625" style="29" customWidth="1"/>
    <col min="7437" max="7437" width="1.7109375" style="29" customWidth="1"/>
    <col min="7438" max="7438" width="12.140625" style="29" customWidth="1"/>
    <col min="7439" max="7441" width="8.7109375" style="29"/>
    <col min="7442" max="7442" width="9.140625" style="29" customWidth="1"/>
    <col min="7443" max="7443" width="14.140625" style="29" customWidth="1"/>
    <col min="7444" max="7680" width="8.7109375" style="29"/>
    <col min="7681" max="7681" width="10.42578125" style="29" customWidth="1"/>
    <col min="7682" max="7683" width="9.7109375" style="29" customWidth="1"/>
    <col min="7684" max="7684" width="9.85546875" style="29" customWidth="1"/>
    <col min="7685" max="7685" width="10" style="29" customWidth="1"/>
    <col min="7686" max="7686" width="10.7109375" style="29" customWidth="1"/>
    <col min="7687" max="7687" width="8.7109375" style="29"/>
    <col min="7688" max="7688" width="9.42578125" style="29" customWidth="1"/>
    <col min="7689" max="7689" width="10" style="29" customWidth="1"/>
    <col min="7690" max="7690" width="10.28515625" style="29" customWidth="1"/>
    <col min="7691" max="7691" width="9.7109375" style="29" customWidth="1"/>
    <col min="7692" max="7692" width="2.28515625" style="29" customWidth="1"/>
    <col min="7693" max="7693" width="1.7109375" style="29" customWidth="1"/>
    <col min="7694" max="7694" width="12.140625" style="29" customWidth="1"/>
    <col min="7695" max="7697" width="8.7109375" style="29"/>
    <col min="7698" max="7698" width="9.140625" style="29" customWidth="1"/>
    <col min="7699" max="7699" width="14.140625" style="29" customWidth="1"/>
    <col min="7700" max="7936" width="8.7109375" style="29"/>
    <col min="7937" max="7937" width="10.42578125" style="29" customWidth="1"/>
    <col min="7938" max="7939" width="9.7109375" style="29" customWidth="1"/>
    <col min="7940" max="7940" width="9.85546875" style="29" customWidth="1"/>
    <col min="7941" max="7941" width="10" style="29" customWidth="1"/>
    <col min="7942" max="7942" width="10.7109375" style="29" customWidth="1"/>
    <col min="7943" max="7943" width="8.7109375" style="29"/>
    <col min="7944" max="7944" width="9.42578125" style="29" customWidth="1"/>
    <col min="7945" max="7945" width="10" style="29" customWidth="1"/>
    <col min="7946" max="7946" width="10.28515625" style="29" customWidth="1"/>
    <col min="7947" max="7947" width="9.7109375" style="29" customWidth="1"/>
    <col min="7948" max="7948" width="2.28515625" style="29" customWidth="1"/>
    <col min="7949" max="7949" width="1.7109375" style="29" customWidth="1"/>
    <col min="7950" max="7950" width="12.140625" style="29" customWidth="1"/>
    <col min="7951" max="7953" width="8.7109375" style="29"/>
    <col min="7954" max="7954" width="9.140625" style="29" customWidth="1"/>
    <col min="7955" max="7955" width="14.140625" style="29" customWidth="1"/>
    <col min="7956" max="8192" width="8.7109375" style="29"/>
    <col min="8193" max="8193" width="10.42578125" style="29" customWidth="1"/>
    <col min="8194" max="8195" width="9.7109375" style="29" customWidth="1"/>
    <col min="8196" max="8196" width="9.85546875" style="29" customWidth="1"/>
    <col min="8197" max="8197" width="10" style="29" customWidth="1"/>
    <col min="8198" max="8198" width="10.7109375" style="29" customWidth="1"/>
    <col min="8199" max="8199" width="8.7109375" style="29"/>
    <col min="8200" max="8200" width="9.42578125" style="29" customWidth="1"/>
    <col min="8201" max="8201" width="10" style="29" customWidth="1"/>
    <col min="8202" max="8202" width="10.28515625" style="29" customWidth="1"/>
    <col min="8203" max="8203" width="9.7109375" style="29" customWidth="1"/>
    <col min="8204" max="8204" width="2.28515625" style="29" customWidth="1"/>
    <col min="8205" max="8205" width="1.7109375" style="29" customWidth="1"/>
    <col min="8206" max="8206" width="12.140625" style="29" customWidth="1"/>
    <col min="8207" max="8209" width="8.7109375" style="29"/>
    <col min="8210" max="8210" width="9.140625" style="29" customWidth="1"/>
    <col min="8211" max="8211" width="14.140625" style="29" customWidth="1"/>
    <col min="8212" max="8448" width="8.7109375" style="29"/>
    <col min="8449" max="8449" width="10.42578125" style="29" customWidth="1"/>
    <col min="8450" max="8451" width="9.7109375" style="29" customWidth="1"/>
    <col min="8452" max="8452" width="9.85546875" style="29" customWidth="1"/>
    <col min="8453" max="8453" width="10" style="29" customWidth="1"/>
    <col min="8454" max="8454" width="10.7109375" style="29" customWidth="1"/>
    <col min="8455" max="8455" width="8.7109375" style="29"/>
    <col min="8456" max="8456" width="9.42578125" style="29" customWidth="1"/>
    <col min="8457" max="8457" width="10" style="29" customWidth="1"/>
    <col min="8458" max="8458" width="10.28515625" style="29" customWidth="1"/>
    <col min="8459" max="8459" width="9.7109375" style="29" customWidth="1"/>
    <col min="8460" max="8460" width="2.28515625" style="29" customWidth="1"/>
    <col min="8461" max="8461" width="1.7109375" style="29" customWidth="1"/>
    <col min="8462" max="8462" width="12.140625" style="29" customWidth="1"/>
    <col min="8463" max="8465" width="8.7109375" style="29"/>
    <col min="8466" max="8466" width="9.140625" style="29" customWidth="1"/>
    <col min="8467" max="8467" width="14.140625" style="29" customWidth="1"/>
    <col min="8468" max="8704" width="8.7109375" style="29"/>
    <col min="8705" max="8705" width="10.42578125" style="29" customWidth="1"/>
    <col min="8706" max="8707" width="9.7109375" style="29" customWidth="1"/>
    <col min="8708" max="8708" width="9.85546875" style="29" customWidth="1"/>
    <col min="8709" max="8709" width="10" style="29" customWidth="1"/>
    <col min="8710" max="8710" width="10.7109375" style="29" customWidth="1"/>
    <col min="8711" max="8711" width="8.7109375" style="29"/>
    <col min="8712" max="8712" width="9.42578125" style="29" customWidth="1"/>
    <col min="8713" max="8713" width="10" style="29" customWidth="1"/>
    <col min="8714" max="8714" width="10.28515625" style="29" customWidth="1"/>
    <col min="8715" max="8715" width="9.7109375" style="29" customWidth="1"/>
    <col min="8716" max="8716" width="2.28515625" style="29" customWidth="1"/>
    <col min="8717" max="8717" width="1.7109375" style="29" customWidth="1"/>
    <col min="8718" max="8718" width="12.140625" style="29" customWidth="1"/>
    <col min="8719" max="8721" width="8.7109375" style="29"/>
    <col min="8722" max="8722" width="9.140625" style="29" customWidth="1"/>
    <col min="8723" max="8723" width="14.140625" style="29" customWidth="1"/>
    <col min="8724" max="8960" width="8.7109375" style="29"/>
    <col min="8961" max="8961" width="10.42578125" style="29" customWidth="1"/>
    <col min="8962" max="8963" width="9.7109375" style="29" customWidth="1"/>
    <col min="8964" max="8964" width="9.85546875" style="29" customWidth="1"/>
    <col min="8965" max="8965" width="10" style="29" customWidth="1"/>
    <col min="8966" max="8966" width="10.7109375" style="29" customWidth="1"/>
    <col min="8967" max="8967" width="8.7109375" style="29"/>
    <col min="8968" max="8968" width="9.42578125" style="29" customWidth="1"/>
    <col min="8969" max="8969" width="10" style="29" customWidth="1"/>
    <col min="8970" max="8970" width="10.28515625" style="29" customWidth="1"/>
    <col min="8971" max="8971" width="9.7109375" style="29" customWidth="1"/>
    <col min="8972" max="8972" width="2.28515625" style="29" customWidth="1"/>
    <col min="8973" max="8973" width="1.7109375" style="29" customWidth="1"/>
    <col min="8974" max="8974" width="12.140625" style="29" customWidth="1"/>
    <col min="8975" max="8977" width="8.7109375" style="29"/>
    <col min="8978" max="8978" width="9.140625" style="29" customWidth="1"/>
    <col min="8979" max="8979" width="14.140625" style="29" customWidth="1"/>
    <col min="8980" max="9216" width="8.7109375" style="29"/>
    <col min="9217" max="9217" width="10.42578125" style="29" customWidth="1"/>
    <col min="9218" max="9219" width="9.7109375" style="29" customWidth="1"/>
    <col min="9220" max="9220" width="9.85546875" style="29" customWidth="1"/>
    <col min="9221" max="9221" width="10" style="29" customWidth="1"/>
    <col min="9222" max="9222" width="10.7109375" style="29" customWidth="1"/>
    <col min="9223" max="9223" width="8.7109375" style="29"/>
    <col min="9224" max="9224" width="9.42578125" style="29" customWidth="1"/>
    <col min="9225" max="9225" width="10" style="29" customWidth="1"/>
    <col min="9226" max="9226" width="10.28515625" style="29" customWidth="1"/>
    <col min="9227" max="9227" width="9.7109375" style="29" customWidth="1"/>
    <col min="9228" max="9228" width="2.28515625" style="29" customWidth="1"/>
    <col min="9229" max="9229" width="1.7109375" style="29" customWidth="1"/>
    <col min="9230" max="9230" width="12.140625" style="29" customWidth="1"/>
    <col min="9231" max="9233" width="8.7109375" style="29"/>
    <col min="9234" max="9234" width="9.140625" style="29" customWidth="1"/>
    <col min="9235" max="9235" width="14.140625" style="29" customWidth="1"/>
    <col min="9236" max="9472" width="8.7109375" style="29"/>
    <col min="9473" max="9473" width="10.42578125" style="29" customWidth="1"/>
    <col min="9474" max="9475" width="9.7109375" style="29" customWidth="1"/>
    <col min="9476" max="9476" width="9.85546875" style="29" customWidth="1"/>
    <col min="9477" max="9477" width="10" style="29" customWidth="1"/>
    <col min="9478" max="9478" width="10.7109375" style="29" customWidth="1"/>
    <col min="9479" max="9479" width="8.7109375" style="29"/>
    <col min="9480" max="9480" width="9.42578125" style="29" customWidth="1"/>
    <col min="9481" max="9481" width="10" style="29" customWidth="1"/>
    <col min="9482" max="9482" width="10.28515625" style="29" customWidth="1"/>
    <col min="9483" max="9483" width="9.7109375" style="29" customWidth="1"/>
    <col min="9484" max="9484" width="2.28515625" style="29" customWidth="1"/>
    <col min="9485" max="9485" width="1.7109375" style="29" customWidth="1"/>
    <col min="9486" max="9486" width="12.140625" style="29" customWidth="1"/>
    <col min="9487" max="9489" width="8.7109375" style="29"/>
    <col min="9490" max="9490" width="9.140625" style="29" customWidth="1"/>
    <col min="9491" max="9491" width="14.140625" style="29" customWidth="1"/>
    <col min="9492" max="9728" width="8.7109375" style="29"/>
    <col min="9729" max="9729" width="10.42578125" style="29" customWidth="1"/>
    <col min="9730" max="9731" width="9.7109375" style="29" customWidth="1"/>
    <col min="9732" max="9732" width="9.85546875" style="29" customWidth="1"/>
    <col min="9733" max="9733" width="10" style="29" customWidth="1"/>
    <col min="9734" max="9734" width="10.7109375" style="29" customWidth="1"/>
    <col min="9735" max="9735" width="8.7109375" style="29"/>
    <col min="9736" max="9736" width="9.42578125" style="29" customWidth="1"/>
    <col min="9737" max="9737" width="10" style="29" customWidth="1"/>
    <col min="9738" max="9738" width="10.28515625" style="29" customWidth="1"/>
    <col min="9739" max="9739" width="9.7109375" style="29" customWidth="1"/>
    <col min="9740" max="9740" width="2.28515625" style="29" customWidth="1"/>
    <col min="9741" max="9741" width="1.7109375" style="29" customWidth="1"/>
    <col min="9742" max="9742" width="12.140625" style="29" customWidth="1"/>
    <col min="9743" max="9745" width="8.7109375" style="29"/>
    <col min="9746" max="9746" width="9.140625" style="29" customWidth="1"/>
    <col min="9747" max="9747" width="14.140625" style="29" customWidth="1"/>
    <col min="9748" max="9984" width="8.7109375" style="29"/>
    <col min="9985" max="9985" width="10.42578125" style="29" customWidth="1"/>
    <col min="9986" max="9987" width="9.7109375" style="29" customWidth="1"/>
    <col min="9988" max="9988" width="9.85546875" style="29" customWidth="1"/>
    <col min="9989" max="9989" width="10" style="29" customWidth="1"/>
    <col min="9990" max="9990" width="10.7109375" style="29" customWidth="1"/>
    <col min="9991" max="9991" width="8.7109375" style="29"/>
    <col min="9992" max="9992" width="9.42578125" style="29" customWidth="1"/>
    <col min="9993" max="9993" width="10" style="29" customWidth="1"/>
    <col min="9994" max="9994" width="10.28515625" style="29" customWidth="1"/>
    <col min="9995" max="9995" width="9.7109375" style="29" customWidth="1"/>
    <col min="9996" max="9996" width="2.28515625" style="29" customWidth="1"/>
    <col min="9997" max="9997" width="1.7109375" style="29" customWidth="1"/>
    <col min="9998" max="9998" width="12.140625" style="29" customWidth="1"/>
    <col min="9999" max="10001" width="8.7109375" style="29"/>
    <col min="10002" max="10002" width="9.140625" style="29" customWidth="1"/>
    <col min="10003" max="10003" width="14.140625" style="29" customWidth="1"/>
    <col min="10004" max="10240" width="8.7109375" style="29"/>
    <col min="10241" max="10241" width="10.42578125" style="29" customWidth="1"/>
    <col min="10242" max="10243" width="9.7109375" style="29" customWidth="1"/>
    <col min="10244" max="10244" width="9.85546875" style="29" customWidth="1"/>
    <col min="10245" max="10245" width="10" style="29" customWidth="1"/>
    <col min="10246" max="10246" width="10.7109375" style="29" customWidth="1"/>
    <col min="10247" max="10247" width="8.7109375" style="29"/>
    <col min="10248" max="10248" width="9.42578125" style="29" customWidth="1"/>
    <col min="10249" max="10249" width="10" style="29" customWidth="1"/>
    <col min="10250" max="10250" width="10.28515625" style="29" customWidth="1"/>
    <col min="10251" max="10251" width="9.7109375" style="29" customWidth="1"/>
    <col min="10252" max="10252" width="2.28515625" style="29" customWidth="1"/>
    <col min="10253" max="10253" width="1.7109375" style="29" customWidth="1"/>
    <col min="10254" max="10254" width="12.140625" style="29" customWidth="1"/>
    <col min="10255" max="10257" width="8.7109375" style="29"/>
    <col min="10258" max="10258" width="9.140625" style="29" customWidth="1"/>
    <col min="10259" max="10259" width="14.140625" style="29" customWidth="1"/>
    <col min="10260" max="10496" width="8.7109375" style="29"/>
    <col min="10497" max="10497" width="10.42578125" style="29" customWidth="1"/>
    <col min="10498" max="10499" width="9.7109375" style="29" customWidth="1"/>
    <col min="10500" max="10500" width="9.85546875" style="29" customWidth="1"/>
    <col min="10501" max="10501" width="10" style="29" customWidth="1"/>
    <col min="10502" max="10502" width="10.7109375" style="29" customWidth="1"/>
    <col min="10503" max="10503" width="8.7109375" style="29"/>
    <col min="10504" max="10504" width="9.42578125" style="29" customWidth="1"/>
    <col min="10505" max="10505" width="10" style="29" customWidth="1"/>
    <col min="10506" max="10506" width="10.28515625" style="29" customWidth="1"/>
    <col min="10507" max="10507" width="9.7109375" style="29" customWidth="1"/>
    <col min="10508" max="10508" width="2.28515625" style="29" customWidth="1"/>
    <col min="10509" max="10509" width="1.7109375" style="29" customWidth="1"/>
    <col min="10510" max="10510" width="12.140625" style="29" customWidth="1"/>
    <col min="10511" max="10513" width="8.7109375" style="29"/>
    <col min="10514" max="10514" width="9.140625" style="29" customWidth="1"/>
    <col min="10515" max="10515" width="14.140625" style="29" customWidth="1"/>
    <col min="10516" max="10752" width="8.7109375" style="29"/>
    <col min="10753" max="10753" width="10.42578125" style="29" customWidth="1"/>
    <col min="10754" max="10755" width="9.7109375" style="29" customWidth="1"/>
    <col min="10756" max="10756" width="9.85546875" style="29" customWidth="1"/>
    <col min="10757" max="10757" width="10" style="29" customWidth="1"/>
    <col min="10758" max="10758" width="10.7109375" style="29" customWidth="1"/>
    <col min="10759" max="10759" width="8.7109375" style="29"/>
    <col min="10760" max="10760" width="9.42578125" style="29" customWidth="1"/>
    <col min="10761" max="10761" width="10" style="29" customWidth="1"/>
    <col min="10762" max="10762" width="10.28515625" style="29" customWidth="1"/>
    <col min="10763" max="10763" width="9.7109375" style="29" customWidth="1"/>
    <col min="10764" max="10764" width="2.28515625" style="29" customWidth="1"/>
    <col min="10765" max="10765" width="1.7109375" style="29" customWidth="1"/>
    <col min="10766" max="10766" width="12.140625" style="29" customWidth="1"/>
    <col min="10767" max="10769" width="8.7109375" style="29"/>
    <col min="10770" max="10770" width="9.140625" style="29" customWidth="1"/>
    <col min="10771" max="10771" width="14.140625" style="29" customWidth="1"/>
    <col min="10772" max="11008" width="8.7109375" style="29"/>
    <col min="11009" max="11009" width="10.42578125" style="29" customWidth="1"/>
    <col min="11010" max="11011" width="9.7109375" style="29" customWidth="1"/>
    <col min="11012" max="11012" width="9.85546875" style="29" customWidth="1"/>
    <col min="11013" max="11013" width="10" style="29" customWidth="1"/>
    <col min="11014" max="11014" width="10.7109375" style="29" customWidth="1"/>
    <col min="11015" max="11015" width="8.7109375" style="29"/>
    <col min="11016" max="11016" width="9.42578125" style="29" customWidth="1"/>
    <col min="11017" max="11017" width="10" style="29" customWidth="1"/>
    <col min="11018" max="11018" width="10.28515625" style="29" customWidth="1"/>
    <col min="11019" max="11019" width="9.7109375" style="29" customWidth="1"/>
    <col min="11020" max="11020" width="2.28515625" style="29" customWidth="1"/>
    <col min="11021" max="11021" width="1.7109375" style="29" customWidth="1"/>
    <col min="11022" max="11022" width="12.140625" style="29" customWidth="1"/>
    <col min="11023" max="11025" width="8.7109375" style="29"/>
    <col min="11026" max="11026" width="9.140625" style="29" customWidth="1"/>
    <col min="11027" max="11027" width="14.140625" style="29" customWidth="1"/>
    <col min="11028" max="11264" width="8.7109375" style="29"/>
    <col min="11265" max="11265" width="10.42578125" style="29" customWidth="1"/>
    <col min="11266" max="11267" width="9.7109375" style="29" customWidth="1"/>
    <col min="11268" max="11268" width="9.85546875" style="29" customWidth="1"/>
    <col min="11269" max="11269" width="10" style="29" customWidth="1"/>
    <col min="11270" max="11270" width="10.7109375" style="29" customWidth="1"/>
    <col min="11271" max="11271" width="8.7109375" style="29"/>
    <col min="11272" max="11272" width="9.42578125" style="29" customWidth="1"/>
    <col min="11273" max="11273" width="10" style="29" customWidth="1"/>
    <col min="11274" max="11274" width="10.28515625" style="29" customWidth="1"/>
    <col min="11275" max="11275" width="9.7109375" style="29" customWidth="1"/>
    <col min="11276" max="11276" width="2.28515625" style="29" customWidth="1"/>
    <col min="11277" max="11277" width="1.7109375" style="29" customWidth="1"/>
    <col min="11278" max="11278" width="12.140625" style="29" customWidth="1"/>
    <col min="11279" max="11281" width="8.7109375" style="29"/>
    <col min="11282" max="11282" width="9.140625" style="29" customWidth="1"/>
    <col min="11283" max="11283" width="14.140625" style="29" customWidth="1"/>
    <col min="11284" max="11520" width="8.7109375" style="29"/>
    <col min="11521" max="11521" width="10.42578125" style="29" customWidth="1"/>
    <col min="11522" max="11523" width="9.7109375" style="29" customWidth="1"/>
    <col min="11524" max="11524" width="9.85546875" style="29" customWidth="1"/>
    <col min="11525" max="11525" width="10" style="29" customWidth="1"/>
    <col min="11526" max="11526" width="10.7109375" style="29" customWidth="1"/>
    <col min="11527" max="11527" width="8.7109375" style="29"/>
    <col min="11528" max="11528" width="9.42578125" style="29" customWidth="1"/>
    <col min="11529" max="11529" width="10" style="29" customWidth="1"/>
    <col min="11530" max="11530" width="10.28515625" style="29" customWidth="1"/>
    <col min="11531" max="11531" width="9.7109375" style="29" customWidth="1"/>
    <col min="11532" max="11532" width="2.28515625" style="29" customWidth="1"/>
    <col min="11533" max="11533" width="1.7109375" style="29" customWidth="1"/>
    <col min="11534" max="11534" width="12.140625" style="29" customWidth="1"/>
    <col min="11535" max="11537" width="8.7109375" style="29"/>
    <col min="11538" max="11538" width="9.140625" style="29" customWidth="1"/>
    <col min="11539" max="11539" width="14.140625" style="29" customWidth="1"/>
    <col min="11540" max="11776" width="8.7109375" style="29"/>
    <col min="11777" max="11777" width="10.42578125" style="29" customWidth="1"/>
    <col min="11778" max="11779" width="9.7109375" style="29" customWidth="1"/>
    <col min="11780" max="11780" width="9.85546875" style="29" customWidth="1"/>
    <col min="11781" max="11781" width="10" style="29" customWidth="1"/>
    <col min="11782" max="11782" width="10.7109375" style="29" customWidth="1"/>
    <col min="11783" max="11783" width="8.7109375" style="29"/>
    <col min="11784" max="11784" width="9.42578125" style="29" customWidth="1"/>
    <col min="11785" max="11785" width="10" style="29" customWidth="1"/>
    <col min="11786" max="11786" width="10.28515625" style="29" customWidth="1"/>
    <col min="11787" max="11787" width="9.7109375" style="29" customWidth="1"/>
    <col min="11788" max="11788" width="2.28515625" style="29" customWidth="1"/>
    <col min="11789" max="11789" width="1.7109375" style="29" customWidth="1"/>
    <col min="11790" max="11790" width="12.140625" style="29" customWidth="1"/>
    <col min="11791" max="11793" width="8.7109375" style="29"/>
    <col min="11794" max="11794" width="9.140625" style="29" customWidth="1"/>
    <col min="11795" max="11795" width="14.140625" style="29" customWidth="1"/>
    <col min="11796" max="12032" width="8.7109375" style="29"/>
    <col min="12033" max="12033" width="10.42578125" style="29" customWidth="1"/>
    <col min="12034" max="12035" width="9.7109375" style="29" customWidth="1"/>
    <col min="12036" max="12036" width="9.85546875" style="29" customWidth="1"/>
    <col min="12037" max="12037" width="10" style="29" customWidth="1"/>
    <col min="12038" max="12038" width="10.7109375" style="29" customWidth="1"/>
    <col min="12039" max="12039" width="8.7109375" style="29"/>
    <col min="12040" max="12040" width="9.42578125" style="29" customWidth="1"/>
    <col min="12041" max="12041" width="10" style="29" customWidth="1"/>
    <col min="12042" max="12042" width="10.28515625" style="29" customWidth="1"/>
    <col min="12043" max="12043" width="9.7109375" style="29" customWidth="1"/>
    <col min="12044" max="12044" width="2.28515625" style="29" customWidth="1"/>
    <col min="12045" max="12045" width="1.7109375" style="29" customWidth="1"/>
    <col min="12046" max="12046" width="12.140625" style="29" customWidth="1"/>
    <col min="12047" max="12049" width="8.7109375" style="29"/>
    <col min="12050" max="12050" width="9.140625" style="29" customWidth="1"/>
    <col min="12051" max="12051" width="14.140625" style="29" customWidth="1"/>
    <col min="12052" max="12288" width="8.7109375" style="29"/>
    <col min="12289" max="12289" width="10.42578125" style="29" customWidth="1"/>
    <col min="12290" max="12291" width="9.7109375" style="29" customWidth="1"/>
    <col min="12292" max="12292" width="9.85546875" style="29" customWidth="1"/>
    <col min="12293" max="12293" width="10" style="29" customWidth="1"/>
    <col min="12294" max="12294" width="10.7109375" style="29" customWidth="1"/>
    <col min="12295" max="12295" width="8.7109375" style="29"/>
    <col min="12296" max="12296" width="9.42578125" style="29" customWidth="1"/>
    <col min="12297" max="12297" width="10" style="29" customWidth="1"/>
    <col min="12298" max="12298" width="10.28515625" style="29" customWidth="1"/>
    <col min="12299" max="12299" width="9.7109375" style="29" customWidth="1"/>
    <col min="12300" max="12300" width="2.28515625" style="29" customWidth="1"/>
    <col min="12301" max="12301" width="1.7109375" style="29" customWidth="1"/>
    <col min="12302" max="12302" width="12.140625" style="29" customWidth="1"/>
    <col min="12303" max="12305" width="8.7109375" style="29"/>
    <col min="12306" max="12306" width="9.140625" style="29" customWidth="1"/>
    <col min="12307" max="12307" width="14.140625" style="29" customWidth="1"/>
    <col min="12308" max="12544" width="8.7109375" style="29"/>
    <col min="12545" max="12545" width="10.42578125" style="29" customWidth="1"/>
    <col min="12546" max="12547" width="9.7109375" style="29" customWidth="1"/>
    <col min="12548" max="12548" width="9.85546875" style="29" customWidth="1"/>
    <col min="12549" max="12549" width="10" style="29" customWidth="1"/>
    <col min="12550" max="12550" width="10.7109375" style="29" customWidth="1"/>
    <col min="12551" max="12551" width="8.7109375" style="29"/>
    <col min="12552" max="12552" width="9.42578125" style="29" customWidth="1"/>
    <col min="12553" max="12553" width="10" style="29" customWidth="1"/>
    <col min="12554" max="12554" width="10.28515625" style="29" customWidth="1"/>
    <col min="12555" max="12555" width="9.7109375" style="29" customWidth="1"/>
    <col min="12556" max="12556" width="2.28515625" style="29" customWidth="1"/>
    <col min="12557" max="12557" width="1.7109375" style="29" customWidth="1"/>
    <col min="12558" max="12558" width="12.140625" style="29" customWidth="1"/>
    <col min="12559" max="12561" width="8.7109375" style="29"/>
    <col min="12562" max="12562" width="9.140625" style="29" customWidth="1"/>
    <col min="12563" max="12563" width="14.140625" style="29" customWidth="1"/>
    <col min="12564" max="12800" width="8.7109375" style="29"/>
    <col min="12801" max="12801" width="10.42578125" style="29" customWidth="1"/>
    <col min="12802" max="12803" width="9.7109375" style="29" customWidth="1"/>
    <col min="12804" max="12804" width="9.85546875" style="29" customWidth="1"/>
    <col min="12805" max="12805" width="10" style="29" customWidth="1"/>
    <col min="12806" max="12806" width="10.7109375" style="29" customWidth="1"/>
    <col min="12807" max="12807" width="8.7109375" style="29"/>
    <col min="12808" max="12808" width="9.42578125" style="29" customWidth="1"/>
    <col min="12809" max="12809" width="10" style="29" customWidth="1"/>
    <col min="12810" max="12810" width="10.28515625" style="29" customWidth="1"/>
    <col min="12811" max="12811" width="9.7109375" style="29" customWidth="1"/>
    <col min="12812" max="12812" width="2.28515625" style="29" customWidth="1"/>
    <col min="12813" max="12813" width="1.7109375" style="29" customWidth="1"/>
    <col min="12814" max="12814" width="12.140625" style="29" customWidth="1"/>
    <col min="12815" max="12817" width="8.7109375" style="29"/>
    <col min="12818" max="12818" width="9.140625" style="29" customWidth="1"/>
    <col min="12819" max="12819" width="14.140625" style="29" customWidth="1"/>
    <col min="12820" max="13056" width="8.7109375" style="29"/>
    <col min="13057" max="13057" width="10.42578125" style="29" customWidth="1"/>
    <col min="13058" max="13059" width="9.7109375" style="29" customWidth="1"/>
    <col min="13060" max="13060" width="9.85546875" style="29" customWidth="1"/>
    <col min="13061" max="13061" width="10" style="29" customWidth="1"/>
    <col min="13062" max="13062" width="10.7109375" style="29" customWidth="1"/>
    <col min="13063" max="13063" width="8.7109375" style="29"/>
    <col min="13064" max="13064" width="9.42578125" style="29" customWidth="1"/>
    <col min="13065" max="13065" width="10" style="29" customWidth="1"/>
    <col min="13066" max="13066" width="10.28515625" style="29" customWidth="1"/>
    <col min="13067" max="13067" width="9.7109375" style="29" customWidth="1"/>
    <col min="13068" max="13068" width="2.28515625" style="29" customWidth="1"/>
    <col min="13069" max="13069" width="1.7109375" style="29" customWidth="1"/>
    <col min="13070" max="13070" width="12.140625" style="29" customWidth="1"/>
    <col min="13071" max="13073" width="8.7109375" style="29"/>
    <col min="13074" max="13074" width="9.140625" style="29" customWidth="1"/>
    <col min="13075" max="13075" width="14.140625" style="29" customWidth="1"/>
    <col min="13076" max="13312" width="8.7109375" style="29"/>
    <col min="13313" max="13313" width="10.42578125" style="29" customWidth="1"/>
    <col min="13314" max="13315" width="9.7109375" style="29" customWidth="1"/>
    <col min="13316" max="13316" width="9.85546875" style="29" customWidth="1"/>
    <col min="13317" max="13317" width="10" style="29" customWidth="1"/>
    <col min="13318" max="13318" width="10.7109375" style="29" customWidth="1"/>
    <col min="13319" max="13319" width="8.7109375" style="29"/>
    <col min="13320" max="13320" width="9.42578125" style="29" customWidth="1"/>
    <col min="13321" max="13321" width="10" style="29" customWidth="1"/>
    <col min="13322" max="13322" width="10.28515625" style="29" customWidth="1"/>
    <col min="13323" max="13323" width="9.7109375" style="29" customWidth="1"/>
    <col min="13324" max="13324" width="2.28515625" style="29" customWidth="1"/>
    <col min="13325" max="13325" width="1.7109375" style="29" customWidth="1"/>
    <col min="13326" max="13326" width="12.140625" style="29" customWidth="1"/>
    <col min="13327" max="13329" width="8.7109375" style="29"/>
    <col min="13330" max="13330" width="9.140625" style="29" customWidth="1"/>
    <col min="13331" max="13331" width="14.140625" style="29" customWidth="1"/>
    <col min="13332" max="13568" width="8.7109375" style="29"/>
    <col min="13569" max="13569" width="10.42578125" style="29" customWidth="1"/>
    <col min="13570" max="13571" width="9.7109375" style="29" customWidth="1"/>
    <col min="13572" max="13572" width="9.85546875" style="29" customWidth="1"/>
    <col min="13573" max="13573" width="10" style="29" customWidth="1"/>
    <col min="13574" max="13574" width="10.7109375" style="29" customWidth="1"/>
    <col min="13575" max="13575" width="8.7109375" style="29"/>
    <col min="13576" max="13576" width="9.42578125" style="29" customWidth="1"/>
    <col min="13577" max="13577" width="10" style="29" customWidth="1"/>
    <col min="13578" max="13578" width="10.28515625" style="29" customWidth="1"/>
    <col min="13579" max="13579" width="9.7109375" style="29" customWidth="1"/>
    <col min="13580" max="13580" width="2.28515625" style="29" customWidth="1"/>
    <col min="13581" max="13581" width="1.7109375" style="29" customWidth="1"/>
    <col min="13582" max="13582" width="12.140625" style="29" customWidth="1"/>
    <col min="13583" max="13585" width="8.7109375" style="29"/>
    <col min="13586" max="13586" width="9.140625" style="29" customWidth="1"/>
    <col min="13587" max="13587" width="14.140625" style="29" customWidth="1"/>
    <col min="13588" max="13824" width="8.7109375" style="29"/>
    <col min="13825" max="13825" width="10.42578125" style="29" customWidth="1"/>
    <col min="13826" max="13827" width="9.7109375" style="29" customWidth="1"/>
    <col min="13828" max="13828" width="9.85546875" style="29" customWidth="1"/>
    <col min="13829" max="13829" width="10" style="29" customWidth="1"/>
    <col min="13830" max="13830" width="10.7109375" style="29" customWidth="1"/>
    <col min="13831" max="13831" width="8.7109375" style="29"/>
    <col min="13832" max="13832" width="9.42578125" style="29" customWidth="1"/>
    <col min="13833" max="13833" width="10" style="29" customWidth="1"/>
    <col min="13834" max="13834" width="10.28515625" style="29" customWidth="1"/>
    <col min="13835" max="13835" width="9.7109375" style="29" customWidth="1"/>
    <col min="13836" max="13836" width="2.28515625" style="29" customWidth="1"/>
    <col min="13837" max="13837" width="1.7109375" style="29" customWidth="1"/>
    <col min="13838" max="13838" width="12.140625" style="29" customWidth="1"/>
    <col min="13839" max="13841" width="8.7109375" style="29"/>
    <col min="13842" max="13842" width="9.140625" style="29" customWidth="1"/>
    <col min="13843" max="13843" width="14.140625" style="29" customWidth="1"/>
    <col min="13844" max="14080" width="8.7109375" style="29"/>
    <col min="14081" max="14081" width="10.42578125" style="29" customWidth="1"/>
    <col min="14082" max="14083" width="9.7109375" style="29" customWidth="1"/>
    <col min="14084" max="14084" width="9.85546875" style="29" customWidth="1"/>
    <col min="14085" max="14085" width="10" style="29" customWidth="1"/>
    <col min="14086" max="14086" width="10.7109375" style="29" customWidth="1"/>
    <col min="14087" max="14087" width="8.7109375" style="29"/>
    <col min="14088" max="14088" width="9.42578125" style="29" customWidth="1"/>
    <col min="14089" max="14089" width="10" style="29" customWidth="1"/>
    <col min="14090" max="14090" width="10.28515625" style="29" customWidth="1"/>
    <col min="14091" max="14091" width="9.7109375" style="29" customWidth="1"/>
    <col min="14092" max="14092" width="2.28515625" style="29" customWidth="1"/>
    <col min="14093" max="14093" width="1.7109375" style="29" customWidth="1"/>
    <col min="14094" max="14094" width="12.140625" style="29" customWidth="1"/>
    <col min="14095" max="14097" width="8.7109375" style="29"/>
    <col min="14098" max="14098" width="9.140625" style="29" customWidth="1"/>
    <col min="14099" max="14099" width="14.140625" style="29" customWidth="1"/>
    <col min="14100" max="14336" width="8.7109375" style="29"/>
    <col min="14337" max="14337" width="10.42578125" style="29" customWidth="1"/>
    <col min="14338" max="14339" width="9.7109375" style="29" customWidth="1"/>
    <col min="14340" max="14340" width="9.85546875" style="29" customWidth="1"/>
    <col min="14341" max="14341" width="10" style="29" customWidth="1"/>
    <col min="14342" max="14342" width="10.7109375" style="29" customWidth="1"/>
    <col min="14343" max="14343" width="8.7109375" style="29"/>
    <col min="14344" max="14344" width="9.42578125" style="29" customWidth="1"/>
    <col min="14345" max="14345" width="10" style="29" customWidth="1"/>
    <col min="14346" max="14346" width="10.28515625" style="29" customWidth="1"/>
    <col min="14347" max="14347" width="9.7109375" style="29" customWidth="1"/>
    <col min="14348" max="14348" width="2.28515625" style="29" customWidth="1"/>
    <col min="14349" max="14349" width="1.7109375" style="29" customWidth="1"/>
    <col min="14350" max="14350" width="12.140625" style="29" customWidth="1"/>
    <col min="14351" max="14353" width="8.7109375" style="29"/>
    <col min="14354" max="14354" width="9.140625" style="29" customWidth="1"/>
    <col min="14355" max="14355" width="14.140625" style="29" customWidth="1"/>
    <col min="14356" max="14592" width="8.7109375" style="29"/>
    <col min="14593" max="14593" width="10.42578125" style="29" customWidth="1"/>
    <col min="14594" max="14595" width="9.7109375" style="29" customWidth="1"/>
    <col min="14596" max="14596" width="9.85546875" style="29" customWidth="1"/>
    <col min="14597" max="14597" width="10" style="29" customWidth="1"/>
    <col min="14598" max="14598" width="10.7109375" style="29" customWidth="1"/>
    <col min="14599" max="14599" width="8.7109375" style="29"/>
    <col min="14600" max="14600" width="9.42578125" style="29" customWidth="1"/>
    <col min="14601" max="14601" width="10" style="29" customWidth="1"/>
    <col min="14602" max="14602" width="10.28515625" style="29" customWidth="1"/>
    <col min="14603" max="14603" width="9.7109375" style="29" customWidth="1"/>
    <col min="14604" max="14604" width="2.28515625" style="29" customWidth="1"/>
    <col min="14605" max="14605" width="1.7109375" style="29" customWidth="1"/>
    <col min="14606" max="14606" width="12.140625" style="29" customWidth="1"/>
    <col min="14607" max="14609" width="8.7109375" style="29"/>
    <col min="14610" max="14610" width="9.140625" style="29" customWidth="1"/>
    <col min="14611" max="14611" width="14.140625" style="29" customWidth="1"/>
    <col min="14612" max="14848" width="8.7109375" style="29"/>
    <col min="14849" max="14849" width="10.42578125" style="29" customWidth="1"/>
    <col min="14850" max="14851" width="9.7109375" style="29" customWidth="1"/>
    <col min="14852" max="14852" width="9.85546875" style="29" customWidth="1"/>
    <col min="14853" max="14853" width="10" style="29" customWidth="1"/>
    <col min="14854" max="14854" width="10.7109375" style="29" customWidth="1"/>
    <col min="14855" max="14855" width="8.7109375" style="29"/>
    <col min="14856" max="14856" width="9.42578125" style="29" customWidth="1"/>
    <col min="14857" max="14857" width="10" style="29" customWidth="1"/>
    <col min="14858" max="14858" width="10.28515625" style="29" customWidth="1"/>
    <col min="14859" max="14859" width="9.7109375" style="29" customWidth="1"/>
    <col min="14860" max="14860" width="2.28515625" style="29" customWidth="1"/>
    <col min="14861" max="14861" width="1.7109375" style="29" customWidth="1"/>
    <col min="14862" max="14862" width="12.140625" style="29" customWidth="1"/>
    <col min="14863" max="14865" width="8.7109375" style="29"/>
    <col min="14866" max="14866" width="9.140625" style="29" customWidth="1"/>
    <col min="14867" max="14867" width="14.140625" style="29" customWidth="1"/>
    <col min="14868" max="15104" width="8.7109375" style="29"/>
    <col min="15105" max="15105" width="10.42578125" style="29" customWidth="1"/>
    <col min="15106" max="15107" width="9.7109375" style="29" customWidth="1"/>
    <col min="15108" max="15108" width="9.85546875" style="29" customWidth="1"/>
    <col min="15109" max="15109" width="10" style="29" customWidth="1"/>
    <col min="15110" max="15110" width="10.7109375" style="29" customWidth="1"/>
    <col min="15111" max="15111" width="8.7109375" style="29"/>
    <col min="15112" max="15112" width="9.42578125" style="29" customWidth="1"/>
    <col min="15113" max="15113" width="10" style="29" customWidth="1"/>
    <col min="15114" max="15114" width="10.28515625" style="29" customWidth="1"/>
    <col min="15115" max="15115" width="9.7109375" style="29" customWidth="1"/>
    <col min="15116" max="15116" width="2.28515625" style="29" customWidth="1"/>
    <col min="15117" max="15117" width="1.7109375" style="29" customWidth="1"/>
    <col min="15118" max="15118" width="12.140625" style="29" customWidth="1"/>
    <col min="15119" max="15121" width="8.7109375" style="29"/>
    <col min="15122" max="15122" width="9.140625" style="29" customWidth="1"/>
    <col min="15123" max="15123" width="14.140625" style="29" customWidth="1"/>
    <col min="15124" max="15360" width="8.7109375" style="29"/>
    <col min="15361" max="15361" width="10.42578125" style="29" customWidth="1"/>
    <col min="15362" max="15363" width="9.7109375" style="29" customWidth="1"/>
    <col min="15364" max="15364" width="9.85546875" style="29" customWidth="1"/>
    <col min="15365" max="15365" width="10" style="29" customWidth="1"/>
    <col min="15366" max="15366" width="10.7109375" style="29" customWidth="1"/>
    <col min="15367" max="15367" width="8.7109375" style="29"/>
    <col min="15368" max="15368" width="9.42578125" style="29" customWidth="1"/>
    <col min="15369" max="15369" width="10" style="29" customWidth="1"/>
    <col min="15370" max="15370" width="10.28515625" style="29" customWidth="1"/>
    <col min="15371" max="15371" width="9.7109375" style="29" customWidth="1"/>
    <col min="15372" max="15372" width="2.28515625" style="29" customWidth="1"/>
    <col min="15373" max="15373" width="1.7109375" style="29" customWidth="1"/>
    <col min="15374" max="15374" width="12.140625" style="29" customWidth="1"/>
    <col min="15375" max="15377" width="8.7109375" style="29"/>
    <col min="15378" max="15378" width="9.140625" style="29" customWidth="1"/>
    <col min="15379" max="15379" width="14.140625" style="29" customWidth="1"/>
    <col min="15380" max="15616" width="8.7109375" style="29"/>
    <col min="15617" max="15617" width="10.42578125" style="29" customWidth="1"/>
    <col min="15618" max="15619" width="9.7109375" style="29" customWidth="1"/>
    <col min="15620" max="15620" width="9.85546875" style="29" customWidth="1"/>
    <col min="15621" max="15621" width="10" style="29" customWidth="1"/>
    <col min="15622" max="15622" width="10.7109375" style="29" customWidth="1"/>
    <col min="15623" max="15623" width="8.7109375" style="29"/>
    <col min="15624" max="15624" width="9.42578125" style="29" customWidth="1"/>
    <col min="15625" max="15625" width="10" style="29" customWidth="1"/>
    <col min="15626" max="15626" width="10.28515625" style="29" customWidth="1"/>
    <col min="15627" max="15627" width="9.7109375" style="29" customWidth="1"/>
    <col min="15628" max="15628" width="2.28515625" style="29" customWidth="1"/>
    <col min="15629" max="15629" width="1.7109375" style="29" customWidth="1"/>
    <col min="15630" max="15630" width="12.140625" style="29" customWidth="1"/>
    <col min="15631" max="15633" width="8.7109375" style="29"/>
    <col min="15634" max="15634" width="9.140625" style="29" customWidth="1"/>
    <col min="15635" max="15635" width="14.140625" style="29" customWidth="1"/>
    <col min="15636" max="15872" width="8.7109375" style="29"/>
    <col min="15873" max="15873" width="10.42578125" style="29" customWidth="1"/>
    <col min="15874" max="15875" width="9.7109375" style="29" customWidth="1"/>
    <col min="15876" max="15876" width="9.85546875" style="29" customWidth="1"/>
    <col min="15877" max="15877" width="10" style="29" customWidth="1"/>
    <col min="15878" max="15878" width="10.7109375" style="29" customWidth="1"/>
    <col min="15879" max="15879" width="8.7109375" style="29"/>
    <col min="15880" max="15880" width="9.42578125" style="29" customWidth="1"/>
    <col min="15881" max="15881" width="10" style="29" customWidth="1"/>
    <col min="15882" max="15882" width="10.28515625" style="29" customWidth="1"/>
    <col min="15883" max="15883" width="9.7109375" style="29" customWidth="1"/>
    <col min="15884" max="15884" width="2.28515625" style="29" customWidth="1"/>
    <col min="15885" max="15885" width="1.7109375" style="29" customWidth="1"/>
    <col min="15886" max="15886" width="12.140625" style="29" customWidth="1"/>
    <col min="15887" max="15889" width="8.7109375" style="29"/>
    <col min="15890" max="15890" width="9.140625" style="29" customWidth="1"/>
    <col min="15891" max="15891" width="14.140625" style="29" customWidth="1"/>
    <col min="15892" max="16128" width="8.7109375" style="29"/>
    <col min="16129" max="16129" width="10.42578125" style="29" customWidth="1"/>
    <col min="16130" max="16131" width="9.7109375" style="29" customWidth="1"/>
    <col min="16132" max="16132" width="9.85546875" style="29" customWidth="1"/>
    <col min="16133" max="16133" width="10" style="29" customWidth="1"/>
    <col min="16134" max="16134" width="10.7109375" style="29" customWidth="1"/>
    <col min="16135" max="16135" width="8.7109375" style="29"/>
    <col min="16136" max="16136" width="9.42578125" style="29" customWidth="1"/>
    <col min="16137" max="16137" width="10" style="29" customWidth="1"/>
    <col min="16138" max="16138" width="10.28515625" style="29" customWidth="1"/>
    <col min="16139" max="16139" width="9.7109375" style="29" customWidth="1"/>
    <col min="16140" max="16140" width="2.28515625" style="29" customWidth="1"/>
    <col min="16141" max="16141" width="1.7109375" style="29" customWidth="1"/>
    <col min="16142" max="16142" width="12.140625" style="29" customWidth="1"/>
    <col min="16143" max="16145" width="8.7109375" style="29"/>
    <col min="16146" max="16146" width="9.140625" style="29" customWidth="1"/>
    <col min="16147" max="16147" width="14.140625" style="29" customWidth="1"/>
    <col min="16148" max="16384" width="8.7109375" style="29"/>
  </cols>
  <sheetData>
    <row r="1" spans="1:37" ht="18">
      <c r="A1" s="216"/>
      <c r="B1" s="217"/>
      <c r="C1" s="218" t="s">
        <v>543</v>
      </c>
      <c r="D1" s="217"/>
      <c r="E1" s="217"/>
      <c r="F1" s="217"/>
      <c r="G1" s="219"/>
      <c r="H1" s="219"/>
      <c r="I1" s="20"/>
      <c r="J1" s="217"/>
      <c r="K1" s="217"/>
      <c r="L1" s="34"/>
      <c r="M1" s="34"/>
      <c r="N1"/>
      <c r="P1"/>
      <c r="Q1"/>
      <c r="R1"/>
      <c r="S1"/>
      <c r="T1"/>
      <c r="U1"/>
      <c r="V1"/>
    </row>
    <row r="2" spans="1:37" ht="15">
      <c r="A2" s="46" t="s">
        <v>291</v>
      </c>
      <c r="B2" s="32">
        <v>1</v>
      </c>
      <c r="C2" s="32">
        <v>2</v>
      </c>
      <c r="D2" s="32">
        <v>3</v>
      </c>
      <c r="E2" s="32">
        <v>4</v>
      </c>
      <c r="F2" s="32">
        <v>5</v>
      </c>
      <c r="G2" s="32">
        <v>6</v>
      </c>
      <c r="H2" s="32">
        <v>7</v>
      </c>
      <c r="I2" s="32">
        <v>8</v>
      </c>
      <c r="J2" s="32"/>
      <c r="K2" s="58"/>
      <c r="L2" s="220"/>
      <c r="M2" s="220"/>
      <c r="N2"/>
      <c r="P2"/>
      <c r="Q2"/>
      <c r="R2" s="322" t="s">
        <v>525</v>
      </c>
      <c r="S2"/>
      <c r="T2"/>
      <c r="U2"/>
      <c r="V2"/>
      <c r="AE2"/>
      <c r="AF2"/>
      <c r="AG2"/>
      <c r="AH2"/>
      <c r="AI2"/>
      <c r="AJ2"/>
      <c r="AK2"/>
    </row>
    <row r="3" spans="1:37">
      <c r="A3" s="46"/>
      <c r="B3" s="32"/>
      <c r="C3" s="58" t="s">
        <v>296</v>
      </c>
      <c r="D3" s="32"/>
      <c r="E3" s="32"/>
      <c r="F3" s="32"/>
      <c r="G3" s="32"/>
      <c r="H3" s="32"/>
      <c r="I3" s="32"/>
      <c r="J3" s="26"/>
      <c r="K3" s="26"/>
      <c r="L3" s="69"/>
      <c r="M3" s="69"/>
      <c r="N3"/>
      <c r="O3"/>
      <c r="P3"/>
      <c r="Q3"/>
      <c r="R3"/>
      <c r="S3"/>
      <c r="T3"/>
      <c r="U3"/>
      <c r="V3"/>
      <c r="AE3"/>
      <c r="AF3"/>
      <c r="AG3"/>
      <c r="AH3"/>
      <c r="AI3"/>
      <c r="AJ3"/>
      <c r="AK3"/>
    </row>
    <row r="4" spans="1:37">
      <c r="A4" s="323" t="s">
        <v>210</v>
      </c>
      <c r="B4" s="324">
        <v>50</v>
      </c>
      <c r="C4" s="324">
        <v>0</v>
      </c>
      <c r="D4" s="324">
        <v>22</v>
      </c>
      <c r="E4" s="324">
        <v>0</v>
      </c>
      <c r="F4" s="324">
        <v>40</v>
      </c>
      <c r="G4" s="324">
        <v>35</v>
      </c>
      <c r="H4" s="324">
        <v>0</v>
      </c>
      <c r="I4" s="325">
        <v>32</v>
      </c>
      <c r="J4" s="32"/>
      <c r="K4" s="32"/>
      <c r="L4" s="220"/>
      <c r="M4" s="220"/>
      <c r="Q4" s="29" t="s">
        <v>211</v>
      </c>
      <c r="AE4"/>
      <c r="AF4"/>
      <c r="AG4"/>
      <c r="AH4"/>
      <c r="AI4"/>
      <c r="AJ4"/>
      <c r="AK4"/>
    </row>
    <row r="5" spans="1:37" ht="13.5" thickBot="1">
      <c r="A5" s="326" t="s">
        <v>3</v>
      </c>
      <c r="B5" s="327">
        <v>4</v>
      </c>
      <c r="C5" s="328">
        <v>0</v>
      </c>
      <c r="D5" s="327">
        <v>3.5</v>
      </c>
      <c r="E5" s="328">
        <v>0</v>
      </c>
      <c r="F5" s="327">
        <v>2.8</v>
      </c>
      <c r="G5" s="327">
        <v>2</v>
      </c>
      <c r="H5" s="328">
        <v>0</v>
      </c>
      <c r="I5" s="329">
        <v>3</v>
      </c>
      <c r="J5" s="330" t="s">
        <v>526</v>
      </c>
      <c r="K5" s="229"/>
      <c r="L5" s="220"/>
      <c r="M5" s="220" t="s">
        <v>232</v>
      </c>
      <c r="N5" s="29" t="s">
        <v>232</v>
      </c>
      <c r="O5" s="230"/>
      <c r="P5" s="29">
        <v>1</v>
      </c>
      <c r="Q5" s="29">
        <v>2</v>
      </c>
      <c r="R5" s="29">
        <v>3</v>
      </c>
      <c r="S5" s="29">
        <v>4</v>
      </c>
      <c r="T5" s="29">
        <v>5</v>
      </c>
      <c r="U5" s="29">
        <v>6</v>
      </c>
      <c r="V5" s="29">
        <v>7</v>
      </c>
      <c r="W5" s="29">
        <v>8</v>
      </c>
      <c r="AE5"/>
      <c r="AF5"/>
      <c r="AG5"/>
      <c r="AH5"/>
      <c r="AI5"/>
      <c r="AJ5"/>
      <c r="AK5"/>
    </row>
    <row r="6" spans="1:37">
      <c r="A6" s="231"/>
      <c r="B6" s="229"/>
      <c r="C6" s="229"/>
      <c r="D6" s="229"/>
      <c r="E6" s="229"/>
      <c r="F6" s="229"/>
      <c r="G6" s="229"/>
      <c r="H6" s="229"/>
      <c r="I6" s="229"/>
      <c r="J6" s="229"/>
      <c r="K6" s="229"/>
      <c r="L6" s="220"/>
      <c r="M6" s="220"/>
      <c r="O6" s="230">
        <v>1</v>
      </c>
      <c r="P6" s="216">
        <f>-SUM(Q6:W6)</f>
        <v>54</v>
      </c>
      <c r="Q6" s="217">
        <v>-20</v>
      </c>
      <c r="R6" s="217">
        <v>0</v>
      </c>
      <c r="S6" s="217">
        <v>0</v>
      </c>
      <c r="T6" s="217">
        <v>-20</v>
      </c>
      <c r="U6" s="217">
        <v>0</v>
      </c>
      <c r="V6" s="217">
        <v>-14</v>
      </c>
      <c r="W6" s="34">
        <v>0</v>
      </c>
      <c r="AE6"/>
      <c r="AF6"/>
      <c r="AG6"/>
      <c r="AH6"/>
      <c r="AI6"/>
      <c r="AJ6"/>
      <c r="AK6"/>
    </row>
    <row r="7" spans="1:37">
      <c r="A7" s="46"/>
      <c r="B7" s="229"/>
      <c r="C7" s="229"/>
      <c r="D7" s="58" t="s">
        <v>297</v>
      </c>
      <c r="E7" s="229"/>
      <c r="F7" s="229"/>
      <c r="G7" s="229"/>
      <c r="H7" s="229"/>
      <c r="I7" s="229"/>
      <c r="J7" s="32"/>
      <c r="K7" s="32"/>
      <c r="L7" s="220"/>
      <c r="M7" s="220"/>
      <c r="O7" s="230">
        <v>2</v>
      </c>
      <c r="P7" s="46">
        <v>-20</v>
      </c>
      <c r="Q7" s="32">
        <f>-(P7+R7+S7+T7+U7+V7+W7)</f>
        <v>78</v>
      </c>
      <c r="R7" s="32">
        <v>-15</v>
      </c>
      <c r="S7" s="32">
        <v>0</v>
      </c>
      <c r="T7" s="32">
        <v>-25</v>
      </c>
      <c r="U7" s="32">
        <v>-18</v>
      </c>
      <c r="V7" s="32">
        <v>0</v>
      </c>
      <c r="W7" s="220">
        <v>0</v>
      </c>
      <c r="AE7"/>
      <c r="AF7"/>
      <c r="AG7"/>
      <c r="AH7"/>
      <c r="AI7"/>
      <c r="AJ7"/>
      <c r="AK7"/>
    </row>
    <row r="8" spans="1:37">
      <c r="A8" s="331" t="s">
        <v>3</v>
      </c>
      <c r="B8" s="332">
        <v>1</v>
      </c>
      <c r="C8" s="324">
        <v>1.5</v>
      </c>
      <c r="D8" s="332">
        <v>1.7</v>
      </c>
      <c r="E8" s="324">
        <v>0.5</v>
      </c>
      <c r="F8" s="332">
        <v>0</v>
      </c>
      <c r="G8" s="332">
        <v>3</v>
      </c>
      <c r="H8" s="324">
        <v>2.1</v>
      </c>
      <c r="I8" s="333">
        <v>0</v>
      </c>
      <c r="J8" s="330" t="s">
        <v>300</v>
      </c>
      <c r="K8" s="32"/>
      <c r="L8" s="220"/>
      <c r="M8" s="240"/>
      <c r="O8" s="230">
        <v>3</v>
      </c>
      <c r="P8" s="46">
        <v>0</v>
      </c>
      <c r="Q8" s="32">
        <v>-15</v>
      </c>
      <c r="R8" s="32">
        <f>-SUM(S8:W8)-SUM(P8:Q8)</f>
        <v>86</v>
      </c>
      <c r="S8" s="32">
        <v>-40</v>
      </c>
      <c r="T8" s="32">
        <v>0</v>
      </c>
      <c r="U8" s="32">
        <v>-21</v>
      </c>
      <c r="V8" s="32">
        <v>0</v>
      </c>
      <c r="W8" s="220">
        <v>-10</v>
      </c>
      <c r="AE8"/>
      <c r="AF8"/>
      <c r="AG8"/>
      <c r="AH8"/>
      <c r="AI8"/>
      <c r="AJ8"/>
      <c r="AK8"/>
    </row>
    <row r="9" spans="1:37">
      <c r="A9" s="326" t="s">
        <v>214</v>
      </c>
      <c r="B9" s="327">
        <v>-0.2</v>
      </c>
      <c r="C9" s="328">
        <v>0.1</v>
      </c>
      <c r="D9" s="327">
        <v>0.25</v>
      </c>
      <c r="E9" s="328">
        <v>-0.1</v>
      </c>
      <c r="F9" s="327">
        <v>0</v>
      </c>
      <c r="G9" s="327">
        <v>0.1</v>
      </c>
      <c r="H9" s="328">
        <v>0.22</v>
      </c>
      <c r="I9" s="329">
        <v>0</v>
      </c>
      <c r="J9" s="330" t="s">
        <v>301</v>
      </c>
      <c r="K9" s="32"/>
      <c r="L9" s="220"/>
      <c r="M9" s="220"/>
      <c r="O9" s="230">
        <v>4</v>
      </c>
      <c r="P9" s="46">
        <v>0</v>
      </c>
      <c r="Q9" s="32">
        <v>0</v>
      </c>
      <c r="R9" s="32">
        <v>-40</v>
      </c>
      <c r="S9" s="32">
        <f>-SUM(T9:W9)-SUM(P9:R9)</f>
        <v>90</v>
      </c>
      <c r="T9" s="32">
        <v>-20</v>
      </c>
      <c r="U9" s="32">
        <v>0</v>
      </c>
      <c r="V9" s="32">
        <v>-30</v>
      </c>
      <c r="W9" s="220">
        <v>0</v>
      </c>
      <c r="AE9"/>
      <c r="AF9"/>
      <c r="AG9"/>
      <c r="AH9"/>
      <c r="AI9"/>
      <c r="AJ9"/>
      <c r="AK9"/>
    </row>
    <row r="10" spans="1:37" ht="14.25">
      <c r="A10" s="46"/>
      <c r="B10" s="32"/>
      <c r="C10" s="32"/>
      <c r="D10" s="242" t="s">
        <v>298</v>
      </c>
      <c r="E10" s="243"/>
      <c r="F10" s="32"/>
      <c r="G10" s="32"/>
      <c r="H10" s="32"/>
      <c r="I10" s="32"/>
      <c r="J10" s="32"/>
      <c r="K10" s="32"/>
      <c r="L10" s="220"/>
      <c r="M10" s="220"/>
      <c r="O10" s="230">
        <v>5</v>
      </c>
      <c r="P10" s="46">
        <v>-20</v>
      </c>
      <c r="Q10" s="32">
        <v>-25</v>
      </c>
      <c r="R10" s="32">
        <v>0</v>
      </c>
      <c r="S10" s="32">
        <v>-20</v>
      </c>
      <c r="T10" s="32">
        <f>-SUM(P10:S10)+SUM(U10:W10)</f>
        <v>65</v>
      </c>
      <c r="U10" s="32">
        <v>0</v>
      </c>
      <c r="V10" s="32">
        <v>0</v>
      </c>
      <c r="W10" s="220">
        <v>0</v>
      </c>
      <c r="AE10"/>
      <c r="AF10"/>
      <c r="AG10"/>
      <c r="AH10"/>
      <c r="AI10"/>
      <c r="AJ10"/>
      <c r="AK10"/>
    </row>
    <row r="11" spans="1:37" ht="15.75">
      <c r="A11" s="46"/>
      <c r="B11" s="32" t="s">
        <v>215</v>
      </c>
      <c r="C11" s="32" t="s">
        <v>216</v>
      </c>
      <c r="D11" s="32" t="s">
        <v>217</v>
      </c>
      <c r="E11" s="32" t="s">
        <v>218</v>
      </c>
      <c r="F11" s="32" t="s">
        <v>219</v>
      </c>
      <c r="G11" s="32" t="s">
        <v>220</v>
      </c>
      <c r="H11" s="32" t="s">
        <v>221</v>
      </c>
      <c r="I11" s="32" t="s">
        <v>222</v>
      </c>
      <c r="J11" s="32"/>
      <c r="K11" s="32"/>
      <c r="L11" s="220"/>
      <c r="M11" s="220"/>
      <c r="O11" s="230">
        <v>6</v>
      </c>
      <c r="P11" s="46">
        <v>0</v>
      </c>
      <c r="Q11" s="32">
        <v>-18</v>
      </c>
      <c r="R11" s="32">
        <v>-21</v>
      </c>
      <c r="S11" s="32">
        <v>0</v>
      </c>
      <c r="T11" s="32">
        <v>0</v>
      </c>
      <c r="U11" s="32">
        <f>-SUM(P11:T11)-SUM(V11:W11)</f>
        <v>74</v>
      </c>
      <c r="V11" s="32">
        <v>0</v>
      </c>
      <c r="W11" s="220">
        <v>-35</v>
      </c>
      <c r="AE11"/>
      <c r="AF11"/>
      <c r="AG11"/>
      <c r="AH11"/>
      <c r="AI11"/>
      <c r="AJ11"/>
      <c r="AK11"/>
    </row>
    <row r="12" spans="1:37" ht="15">
      <c r="A12" s="46"/>
      <c r="B12" s="334">
        <v>1.0189217065802709</v>
      </c>
      <c r="C12" s="335">
        <v>1.0237857597702904</v>
      </c>
      <c r="D12" s="335">
        <v>1.0299999298719156</v>
      </c>
      <c r="E12" s="335">
        <v>1.0256556200969815</v>
      </c>
      <c r="F12" s="335">
        <v>1.0242597404348281</v>
      </c>
      <c r="G12" s="335">
        <v>1.0273459244525043</v>
      </c>
      <c r="H12" s="335">
        <v>1.0259628300560735</v>
      </c>
      <c r="I12" s="336">
        <v>1.0290579963469548</v>
      </c>
      <c r="J12" s="337" t="s">
        <v>527</v>
      </c>
      <c r="K12" s="74"/>
      <c r="L12" s="220"/>
      <c r="M12" s="220"/>
      <c r="O12" s="230">
        <v>7</v>
      </c>
      <c r="P12" s="46">
        <v>-14</v>
      </c>
      <c r="Q12" s="32">
        <v>0</v>
      </c>
      <c r="R12" s="32">
        <v>0</v>
      </c>
      <c r="S12" s="32">
        <v>-30</v>
      </c>
      <c r="T12" s="32">
        <v>0</v>
      </c>
      <c r="U12" s="32">
        <v>0</v>
      </c>
      <c r="V12" s="32">
        <f>-W12-SUM(P12:U12)</f>
        <v>89</v>
      </c>
      <c r="W12" s="220">
        <v>-45</v>
      </c>
      <c r="AE12"/>
      <c r="AF12"/>
      <c r="AG12"/>
      <c r="AH12"/>
      <c r="AI12"/>
      <c r="AJ12"/>
      <c r="AK12"/>
    </row>
    <row r="13" spans="1:37" ht="17.25" thickBot="1">
      <c r="A13" s="46"/>
      <c r="B13" s="338" t="s">
        <v>330</v>
      </c>
      <c r="C13" s="247" t="s">
        <v>331</v>
      </c>
      <c r="D13" s="247" t="s">
        <v>332</v>
      </c>
      <c r="E13" s="247" t="s">
        <v>333</v>
      </c>
      <c r="F13" s="247" t="s">
        <v>334</v>
      </c>
      <c r="G13" s="247" t="s">
        <v>335</v>
      </c>
      <c r="H13" s="247" t="s">
        <v>336</v>
      </c>
      <c r="I13" s="339"/>
      <c r="J13" s="340" t="s">
        <v>544</v>
      </c>
      <c r="K13" s="32"/>
      <c r="L13" s="220"/>
      <c r="M13" s="220"/>
      <c r="O13" s="230">
        <v>8</v>
      </c>
      <c r="P13" s="79">
        <v>0</v>
      </c>
      <c r="Q13" s="248">
        <v>0</v>
      </c>
      <c r="R13" s="248">
        <v>-10</v>
      </c>
      <c r="S13" s="248">
        <v>0</v>
      </c>
      <c r="T13" s="248">
        <v>0</v>
      </c>
      <c r="U13" s="248">
        <v>-35</v>
      </c>
      <c r="V13" s="248">
        <v>-45</v>
      </c>
      <c r="W13" s="80">
        <f>-SUM(P13:V13)</f>
        <v>90</v>
      </c>
      <c r="AE13"/>
      <c r="AF13"/>
      <c r="AG13"/>
      <c r="AH13"/>
      <c r="AI13"/>
      <c r="AJ13"/>
      <c r="AK13"/>
    </row>
    <row r="14" spans="1:37">
      <c r="A14" s="46"/>
      <c r="B14" s="341">
        <v>-5.4137858836850246E-2</v>
      </c>
      <c r="C14" s="342">
        <v>-4.7515117996978072E-2</v>
      </c>
      <c r="D14" s="342">
        <v>-8.1198826538352083E-3</v>
      </c>
      <c r="E14" s="342">
        <v>-2.7427011847339058E-2</v>
      </c>
      <c r="F14" s="342">
        <v>-2.40963113960336E-2</v>
      </c>
      <c r="G14" s="342">
        <v>-2.6577370467821684E-2</v>
      </c>
      <c r="H14" s="342">
        <v>-4.0118556324485154E-2</v>
      </c>
      <c r="I14" s="339"/>
      <c r="J14" s="26"/>
      <c r="K14" s="32"/>
      <c r="L14" s="220"/>
      <c r="M14" s="220"/>
      <c r="AE14"/>
      <c r="AF14"/>
      <c r="AG14"/>
      <c r="AH14"/>
      <c r="AI14"/>
      <c r="AJ14"/>
      <c r="AK14"/>
    </row>
    <row r="15" spans="1:37" ht="15.75" thickBot="1">
      <c r="A15" s="46"/>
      <c r="B15" s="343" t="s">
        <v>224</v>
      </c>
      <c r="C15" s="344" t="s">
        <v>226</v>
      </c>
      <c r="D15" s="344" t="s">
        <v>228</v>
      </c>
      <c r="E15" s="344" t="s">
        <v>229</v>
      </c>
      <c r="F15" s="345" t="s">
        <v>231</v>
      </c>
      <c r="G15" s="337" t="s">
        <v>527</v>
      </c>
      <c r="H15" s="32"/>
      <c r="I15" s="32"/>
      <c r="J15" s="32"/>
      <c r="K15" s="32" t="s">
        <v>545</v>
      </c>
      <c r="L15" s="220"/>
      <c r="M15" s="220"/>
      <c r="Q15" s="29" t="s">
        <v>223</v>
      </c>
      <c r="AE15"/>
      <c r="AF15"/>
      <c r="AG15"/>
      <c r="AH15"/>
      <c r="AI15"/>
      <c r="AJ15"/>
      <c r="AK15"/>
    </row>
    <row r="16" spans="1:37" ht="16.5">
      <c r="A16" s="46"/>
      <c r="B16" s="346">
        <v>1.8173772173476564E-7</v>
      </c>
      <c r="C16" s="347">
        <v>3.4994874171797465</v>
      </c>
      <c r="D16" s="347">
        <v>1.3217802750016823</v>
      </c>
      <c r="E16" s="347">
        <v>1.9997395989525188</v>
      </c>
      <c r="F16" s="348">
        <v>2.9995742183536627</v>
      </c>
      <c r="G16" s="340" t="s">
        <v>544</v>
      </c>
      <c r="H16" s="32"/>
      <c r="I16" s="32"/>
      <c r="J16" s="32"/>
      <c r="K16" s="349" t="s">
        <v>337</v>
      </c>
      <c r="L16" s="220"/>
      <c r="M16" s="220"/>
      <c r="O16" s="230">
        <v>1</v>
      </c>
      <c r="P16" s="216">
        <f t="shared" ref="P16:W23" si="0">P6/10</f>
        <v>5.4</v>
      </c>
      <c r="Q16" s="217">
        <f t="shared" si="0"/>
        <v>-2</v>
      </c>
      <c r="R16" s="217">
        <f t="shared" si="0"/>
        <v>0</v>
      </c>
      <c r="S16" s="217">
        <f t="shared" si="0"/>
        <v>0</v>
      </c>
      <c r="T16" s="217">
        <f t="shared" si="0"/>
        <v>-2</v>
      </c>
      <c r="U16" s="217">
        <f t="shared" si="0"/>
        <v>0</v>
      </c>
      <c r="V16" s="217">
        <f t="shared" si="0"/>
        <v>-1.4</v>
      </c>
      <c r="W16" s="34">
        <f t="shared" si="0"/>
        <v>0</v>
      </c>
      <c r="AE16"/>
      <c r="AF16"/>
      <c r="AG16"/>
      <c r="AH16"/>
      <c r="AI16"/>
      <c r="AJ16"/>
      <c r="AK16"/>
    </row>
    <row r="17" spans="1:37">
      <c r="A17" s="46"/>
      <c r="B17" s="339" t="s">
        <v>40</v>
      </c>
      <c r="C17" s="32" t="s">
        <v>42</v>
      </c>
      <c r="D17" s="32" t="s">
        <v>44</v>
      </c>
      <c r="E17" s="32" t="s">
        <v>45</v>
      </c>
      <c r="F17" s="350" t="s">
        <v>235</v>
      </c>
      <c r="G17" s="32"/>
      <c r="H17" s="32"/>
      <c r="I17" s="32"/>
      <c r="J17" s="32"/>
      <c r="K17" s="351">
        <v>0</v>
      </c>
      <c r="L17" s="220"/>
      <c r="M17" s="220"/>
      <c r="O17" s="230">
        <v>2</v>
      </c>
      <c r="P17" s="46">
        <f t="shared" si="0"/>
        <v>-2</v>
      </c>
      <c r="Q17" s="32">
        <f t="shared" si="0"/>
        <v>7.8</v>
      </c>
      <c r="R17" s="32">
        <f t="shared" si="0"/>
        <v>-1.5</v>
      </c>
      <c r="S17" s="32">
        <f t="shared" si="0"/>
        <v>0</v>
      </c>
      <c r="T17" s="32">
        <f t="shared" si="0"/>
        <v>-2.5</v>
      </c>
      <c r="U17" s="32">
        <f t="shared" si="0"/>
        <v>-1.8</v>
      </c>
      <c r="V17" s="32">
        <f t="shared" si="0"/>
        <v>0</v>
      </c>
      <c r="W17" s="220">
        <f t="shared" si="0"/>
        <v>0</v>
      </c>
      <c r="AE17"/>
      <c r="AF17"/>
      <c r="AG17"/>
      <c r="AH17"/>
      <c r="AI17"/>
      <c r="AJ17"/>
      <c r="AK17"/>
    </row>
    <row r="18" spans="1:37">
      <c r="A18" s="259" t="s">
        <v>232</v>
      </c>
      <c r="B18" s="352">
        <v>1.400256708036514E-8</v>
      </c>
      <c r="C18" s="353">
        <v>5.9899465234659451E-2</v>
      </c>
      <c r="D18" s="353">
        <v>2.1465940361786777E-2</v>
      </c>
      <c r="E18" s="353">
        <v>3.2275513836957391E-2</v>
      </c>
      <c r="F18" s="354">
        <v>5.0542146765618565E-2</v>
      </c>
      <c r="G18" s="32"/>
      <c r="H18" s="32"/>
      <c r="I18" s="32"/>
      <c r="J18" s="32"/>
      <c r="K18" s="32"/>
      <c r="L18" s="267"/>
      <c r="M18" s="220"/>
      <c r="O18" s="230">
        <v>3</v>
      </c>
      <c r="P18" s="46">
        <f t="shared" si="0"/>
        <v>0</v>
      </c>
      <c r="Q18" s="32">
        <f t="shared" si="0"/>
        <v>-1.5</v>
      </c>
      <c r="R18" s="32">
        <f t="shared" si="0"/>
        <v>8.6</v>
      </c>
      <c r="S18" s="32">
        <f t="shared" si="0"/>
        <v>-4</v>
      </c>
      <c r="T18" s="32">
        <f t="shared" si="0"/>
        <v>0</v>
      </c>
      <c r="U18" s="32">
        <f t="shared" si="0"/>
        <v>-2.1</v>
      </c>
      <c r="V18" s="32">
        <f t="shared" si="0"/>
        <v>0</v>
      </c>
      <c r="W18" s="220">
        <f t="shared" si="0"/>
        <v>-1</v>
      </c>
      <c r="AE18"/>
      <c r="AF18"/>
      <c r="AG18"/>
      <c r="AH18"/>
      <c r="AI18"/>
      <c r="AJ18"/>
      <c r="AK18"/>
    </row>
    <row r="19" spans="1:37">
      <c r="A19" s="46"/>
      <c r="B19" s="32"/>
      <c r="C19" s="32"/>
      <c r="D19" s="32"/>
      <c r="E19" s="32"/>
      <c r="F19" s="32"/>
      <c r="G19" s="32"/>
      <c r="H19" s="32"/>
      <c r="I19" s="32"/>
      <c r="J19" s="32"/>
      <c r="K19" s="32"/>
      <c r="L19" s="220"/>
      <c r="M19" s="220"/>
      <c r="O19" s="230">
        <v>4</v>
      </c>
      <c r="P19" s="46">
        <f t="shared" si="0"/>
        <v>0</v>
      </c>
      <c r="Q19" s="32">
        <f t="shared" si="0"/>
        <v>0</v>
      </c>
      <c r="R19" s="32">
        <f t="shared" si="0"/>
        <v>-4</v>
      </c>
      <c r="S19" s="32">
        <f t="shared" si="0"/>
        <v>9</v>
      </c>
      <c r="T19" s="32">
        <f t="shared" si="0"/>
        <v>-2</v>
      </c>
      <c r="U19" s="32">
        <f t="shared" si="0"/>
        <v>0</v>
      </c>
      <c r="V19" s="32">
        <f t="shared" si="0"/>
        <v>-3</v>
      </c>
      <c r="W19" s="220">
        <f t="shared" si="0"/>
        <v>0</v>
      </c>
      <c r="AE19"/>
      <c r="AF19"/>
      <c r="AG19"/>
      <c r="AH19"/>
      <c r="AI19"/>
      <c r="AJ19"/>
      <c r="AK19"/>
    </row>
    <row r="20" spans="1:37">
      <c r="A20" s="46"/>
      <c r="B20" s="32"/>
      <c r="C20" s="32"/>
      <c r="D20" s="32"/>
      <c r="E20" s="32"/>
      <c r="F20" s="32"/>
      <c r="G20" s="343" t="s">
        <v>225</v>
      </c>
      <c r="H20" s="344" t="s">
        <v>227</v>
      </c>
      <c r="I20" s="345" t="s">
        <v>230</v>
      </c>
      <c r="J20" s="32"/>
      <c r="K20" s="32"/>
      <c r="L20" s="220"/>
      <c r="M20" s="267"/>
      <c r="O20" s="230">
        <v>5</v>
      </c>
      <c r="P20" s="46">
        <f t="shared" si="0"/>
        <v>-2</v>
      </c>
      <c r="Q20" s="32">
        <f t="shared" si="0"/>
        <v>-2.5</v>
      </c>
      <c r="R20" s="32">
        <f t="shared" si="0"/>
        <v>0</v>
      </c>
      <c r="S20" s="32">
        <f t="shared" si="0"/>
        <v>-2</v>
      </c>
      <c r="T20" s="32">
        <f t="shared" si="0"/>
        <v>6.5</v>
      </c>
      <c r="U20" s="32">
        <f t="shared" si="0"/>
        <v>0</v>
      </c>
      <c r="V20" s="32">
        <f t="shared" si="0"/>
        <v>0</v>
      </c>
      <c r="W20" s="220">
        <f t="shared" si="0"/>
        <v>0</v>
      </c>
      <c r="AE20"/>
      <c r="AF20"/>
      <c r="AG20"/>
      <c r="AH20"/>
      <c r="AI20"/>
      <c r="AJ20"/>
      <c r="AK20"/>
    </row>
    <row r="21" spans="1:37">
      <c r="A21" s="46"/>
      <c r="B21" s="32"/>
      <c r="C21" s="32"/>
      <c r="D21" s="32"/>
      <c r="E21" s="32"/>
      <c r="F21" s="32"/>
      <c r="G21" s="339">
        <f>C8+D49</f>
        <v>5.4206639177323268E-11</v>
      </c>
      <c r="H21" s="32">
        <f>E8+D56</f>
        <v>-1.8835155657370706E-11</v>
      </c>
      <c r="I21" s="350">
        <f>H8+D65</f>
        <v>6.0441873728223072E-11</v>
      </c>
      <c r="J21" s="32"/>
      <c r="K21" s="32"/>
      <c r="L21" s="220"/>
      <c r="M21" s="220"/>
      <c r="O21" s="230">
        <v>6</v>
      </c>
      <c r="P21" s="46">
        <f t="shared" si="0"/>
        <v>0</v>
      </c>
      <c r="Q21" s="32">
        <f t="shared" si="0"/>
        <v>-1.8</v>
      </c>
      <c r="R21" s="32">
        <f t="shared" si="0"/>
        <v>-2.1</v>
      </c>
      <c r="S21" s="32">
        <f t="shared" si="0"/>
        <v>0</v>
      </c>
      <c r="T21" s="32">
        <f t="shared" si="0"/>
        <v>0</v>
      </c>
      <c r="U21" s="32">
        <f t="shared" si="0"/>
        <v>7.4</v>
      </c>
      <c r="V21" s="32">
        <f t="shared" si="0"/>
        <v>0</v>
      </c>
      <c r="W21" s="220">
        <f t="shared" si="0"/>
        <v>-3.5</v>
      </c>
      <c r="AE21"/>
      <c r="AF21"/>
      <c r="AG21"/>
      <c r="AH21"/>
      <c r="AI21"/>
      <c r="AJ21"/>
      <c r="AK21"/>
    </row>
    <row r="22" spans="1:37">
      <c r="A22" s="46"/>
      <c r="B22" s="32"/>
      <c r="C22" s="32"/>
      <c r="D22" s="32"/>
      <c r="E22" s="32"/>
      <c r="F22" s="32"/>
      <c r="G22" s="339" t="s">
        <v>41</v>
      </c>
      <c r="H22" s="32" t="s">
        <v>43</v>
      </c>
      <c r="I22" s="350" t="s">
        <v>234</v>
      </c>
      <c r="J22" s="32"/>
      <c r="K22" s="32"/>
      <c r="L22" s="220"/>
      <c r="M22" s="220"/>
      <c r="O22" s="230">
        <v>7</v>
      </c>
      <c r="P22" s="46">
        <f t="shared" si="0"/>
        <v>-1.4</v>
      </c>
      <c r="Q22" s="32">
        <f t="shared" si="0"/>
        <v>0</v>
      </c>
      <c r="R22" s="32">
        <f t="shared" si="0"/>
        <v>0</v>
      </c>
      <c r="S22" s="32">
        <f t="shared" si="0"/>
        <v>-3</v>
      </c>
      <c r="T22" s="32">
        <f t="shared" si="0"/>
        <v>0</v>
      </c>
      <c r="U22" s="32">
        <f t="shared" si="0"/>
        <v>0</v>
      </c>
      <c r="V22" s="32">
        <f t="shared" si="0"/>
        <v>8.9</v>
      </c>
      <c r="W22" s="220">
        <f t="shared" si="0"/>
        <v>-4.5</v>
      </c>
      <c r="AE22"/>
      <c r="AF22"/>
      <c r="AG22"/>
      <c r="AH22"/>
      <c r="AI22"/>
      <c r="AJ22"/>
      <c r="AK22"/>
    </row>
    <row r="23" spans="1:37" ht="13.5" thickBot="1">
      <c r="A23" s="46"/>
      <c r="B23" s="32"/>
      <c r="C23" s="32"/>
      <c r="D23" s="32"/>
      <c r="E23" s="32"/>
      <c r="F23" s="32"/>
      <c r="G23" s="355">
        <f>C9+H49</f>
        <v>5.6084950572632408E-10</v>
      </c>
      <c r="H23" s="356">
        <f>E9+H56</f>
        <v>3.3632616136536342E-10</v>
      </c>
      <c r="I23" s="357">
        <f>H9+H65</f>
        <v>6.862415358188656E-10</v>
      </c>
      <c r="J23" s="32"/>
      <c r="K23" s="32"/>
      <c r="L23" s="220"/>
      <c r="M23" s="220"/>
      <c r="P23" s="79">
        <f t="shared" si="0"/>
        <v>0</v>
      </c>
      <c r="Q23" s="248">
        <f t="shared" si="0"/>
        <v>0</v>
      </c>
      <c r="R23" s="248">
        <f t="shared" si="0"/>
        <v>-1</v>
      </c>
      <c r="S23" s="248">
        <f t="shared" si="0"/>
        <v>0</v>
      </c>
      <c r="T23" s="248">
        <f t="shared" si="0"/>
        <v>0</v>
      </c>
      <c r="U23" s="248">
        <f t="shared" si="0"/>
        <v>-3.5</v>
      </c>
      <c r="V23" s="248">
        <f t="shared" si="0"/>
        <v>-4.5</v>
      </c>
      <c r="W23" s="80">
        <f t="shared" si="0"/>
        <v>9</v>
      </c>
      <c r="AE23"/>
      <c r="AF23"/>
      <c r="AG23"/>
      <c r="AH23"/>
      <c r="AI23"/>
      <c r="AJ23"/>
      <c r="AK23"/>
    </row>
    <row r="24" spans="1:37" ht="15.75">
      <c r="A24" s="253" t="s">
        <v>293</v>
      </c>
      <c r="B24" s="254"/>
      <c r="C24" s="254"/>
      <c r="D24" s="32"/>
      <c r="E24" s="32"/>
      <c r="F24" s="32"/>
      <c r="G24" s="32"/>
      <c r="H24" s="32"/>
      <c r="I24" s="32"/>
      <c r="J24" s="32"/>
      <c r="K24" s="32"/>
      <c r="L24" s="220"/>
      <c r="M24" s="220"/>
      <c r="AD24"/>
      <c r="AE24"/>
      <c r="AF24"/>
      <c r="AG24"/>
      <c r="AH24"/>
      <c r="AI24"/>
      <c r="AJ24"/>
      <c r="AK24"/>
    </row>
    <row r="25" spans="1:37" ht="13.5" thickBot="1">
      <c r="A25" s="46"/>
      <c r="B25" s="32"/>
      <c r="C25" s="32"/>
      <c r="D25" s="32"/>
      <c r="E25" s="32"/>
      <c r="F25" s="32"/>
      <c r="G25" s="358" t="s">
        <v>546</v>
      </c>
      <c r="H25" s="359"/>
      <c r="I25" s="32"/>
      <c r="J25" s="58"/>
      <c r="K25" s="32"/>
      <c r="L25" s="220"/>
      <c r="M25" s="220"/>
      <c r="Q25" s="31" t="s">
        <v>238</v>
      </c>
      <c r="W25" s="230">
        <v>8</v>
      </c>
      <c r="AD25" s="203"/>
      <c r="AE25"/>
      <c r="AF25"/>
      <c r="AG25"/>
      <c r="AH25"/>
      <c r="AI25"/>
      <c r="AJ25"/>
      <c r="AK25"/>
    </row>
    <row r="26" spans="1:37" ht="13.5" thickBot="1">
      <c r="A26" s="46"/>
      <c r="B26" s="32"/>
      <c r="C26" s="233" t="s">
        <v>302</v>
      </c>
      <c r="D26" s="360"/>
      <c r="E26" s="361">
        <f>B29^0.5*B4+C29^0.5*D4+D29^0.5*F4+E29^0.5*G4+F29^0.5*I4</f>
        <v>295.87819377983084</v>
      </c>
      <c r="F26" s="32"/>
      <c r="G26" s="362">
        <v>0.97</v>
      </c>
      <c r="H26" s="363">
        <v>1.03</v>
      </c>
      <c r="I26" s="32"/>
      <c r="J26" s="229"/>
      <c r="K26" s="32"/>
      <c r="L26" s="220"/>
      <c r="M26" s="220"/>
      <c r="P26" s="29">
        <v>1</v>
      </c>
      <c r="Q26" s="29">
        <v>2</v>
      </c>
      <c r="R26" s="29">
        <v>3</v>
      </c>
      <c r="S26" s="29">
        <v>4</v>
      </c>
      <c r="T26" s="29">
        <v>5</v>
      </c>
      <c r="U26" s="29">
        <v>6</v>
      </c>
      <c r="V26" s="29">
        <v>7</v>
      </c>
      <c r="W26" s="230"/>
      <c r="AD26" s="203"/>
      <c r="AE26"/>
      <c r="AF26"/>
      <c r="AG26"/>
      <c r="AH26"/>
      <c r="AI26"/>
      <c r="AJ26"/>
      <c r="AK26"/>
    </row>
    <row r="27" spans="1:37">
      <c r="A27" s="39" t="s">
        <v>295</v>
      </c>
      <c r="B27" s="229"/>
      <c r="C27" s="32"/>
      <c r="D27" s="32"/>
      <c r="E27" s="32"/>
      <c r="F27" s="32"/>
      <c r="G27" s="32"/>
      <c r="H27" s="32"/>
      <c r="I27" s="32"/>
      <c r="J27" s="32"/>
      <c r="K27" s="32"/>
      <c r="L27" s="220"/>
      <c r="M27" s="220"/>
      <c r="O27" s="230">
        <v>1</v>
      </c>
      <c r="P27" s="216">
        <f t="shared" ref="P27:W34" si="1">(P6^2+(P16)^2)^0.5</f>
        <v>54.269328354052803</v>
      </c>
      <c r="Q27" s="217">
        <f t="shared" si="1"/>
        <v>20.09975124224178</v>
      </c>
      <c r="R27" s="217">
        <f t="shared" si="1"/>
        <v>0</v>
      </c>
      <c r="S27" s="217">
        <f t="shared" si="1"/>
        <v>0</v>
      </c>
      <c r="T27" s="217">
        <f t="shared" si="1"/>
        <v>20.09975124224178</v>
      </c>
      <c r="U27" s="217">
        <f t="shared" si="1"/>
        <v>0</v>
      </c>
      <c r="V27" s="217">
        <f t="shared" si="1"/>
        <v>14.069825869569247</v>
      </c>
      <c r="W27" s="34">
        <f t="shared" si="1"/>
        <v>0</v>
      </c>
      <c r="AD27" s="203"/>
      <c r="AE27"/>
      <c r="AF27"/>
      <c r="AG27"/>
      <c r="AH27"/>
      <c r="AI27"/>
      <c r="AJ27"/>
      <c r="AK27"/>
    </row>
    <row r="28" spans="1:37" ht="15.75">
      <c r="A28" s="323"/>
      <c r="B28" s="344" t="s">
        <v>338</v>
      </c>
      <c r="C28" s="344" t="s">
        <v>339</v>
      </c>
      <c r="D28" s="344" t="s">
        <v>340</v>
      </c>
      <c r="E28" s="344" t="s">
        <v>341</v>
      </c>
      <c r="F28" s="345" t="s">
        <v>342</v>
      </c>
      <c r="G28" s="32"/>
      <c r="H28" s="364" t="s">
        <v>303</v>
      </c>
      <c r="I28" s="32"/>
      <c r="J28" s="364" t="s">
        <v>304</v>
      </c>
      <c r="K28" s="32"/>
      <c r="L28" s="220"/>
      <c r="M28" s="220"/>
      <c r="O28" s="230">
        <v>2</v>
      </c>
      <c r="P28" s="46">
        <f t="shared" si="1"/>
        <v>20.09975124224178</v>
      </c>
      <c r="Q28" s="32">
        <f t="shared" si="1"/>
        <v>78.38902984474295</v>
      </c>
      <c r="R28" s="32">
        <f t="shared" si="1"/>
        <v>15.074813431681335</v>
      </c>
      <c r="S28" s="32">
        <f t="shared" si="1"/>
        <v>0</v>
      </c>
      <c r="T28" s="32">
        <f t="shared" si="1"/>
        <v>25.124689052802225</v>
      </c>
      <c r="U28" s="32">
        <f t="shared" si="1"/>
        <v>18.089776118017603</v>
      </c>
      <c r="V28" s="32">
        <f t="shared" si="1"/>
        <v>0</v>
      </c>
      <c r="W28" s="220">
        <f t="shared" si="1"/>
        <v>0</v>
      </c>
      <c r="AD28" s="203"/>
      <c r="AE28"/>
      <c r="AF28"/>
      <c r="AG28"/>
      <c r="AH28"/>
      <c r="AI28"/>
      <c r="AJ28"/>
      <c r="AK28"/>
    </row>
    <row r="29" spans="1:37" ht="14.25">
      <c r="A29" s="46" t="s">
        <v>528</v>
      </c>
      <c r="B29" s="365">
        <f>B16^2+B18^2</f>
        <v>3.3224671386183235E-14</v>
      </c>
      <c r="C29" s="365">
        <f>C16^2+C18^2</f>
        <v>12.250000128934772</v>
      </c>
      <c r="D29" s="365">
        <f>D16^2+D18^2</f>
        <v>1.7475638819791386</v>
      </c>
      <c r="E29" s="365">
        <f>E16^2+E18^2</f>
        <v>4.0000001724122205</v>
      </c>
      <c r="F29" s="366">
        <f>F16^2+F18^2</f>
        <v>9.0000000000116636</v>
      </c>
      <c r="G29" s="32"/>
      <c r="H29" s="367">
        <f>SUM(B16:F16)</f>
        <v>9.8205816912253319</v>
      </c>
      <c r="I29" s="32"/>
      <c r="J29" s="368">
        <f>SUM(B8:I8)</f>
        <v>9.8000000000000007</v>
      </c>
      <c r="K29" s="32"/>
      <c r="L29" s="220"/>
      <c r="M29" s="220"/>
      <c r="O29" s="230">
        <v>3</v>
      </c>
      <c r="P29" s="46">
        <f t="shared" si="1"/>
        <v>0</v>
      </c>
      <c r="Q29" s="32">
        <f t="shared" si="1"/>
        <v>15.074813431681335</v>
      </c>
      <c r="R29" s="32">
        <f t="shared" si="1"/>
        <v>86.428930341639656</v>
      </c>
      <c r="S29" s="32">
        <f t="shared" si="1"/>
        <v>40.19950248448356</v>
      </c>
      <c r="T29" s="32">
        <f t="shared" si="1"/>
        <v>0</v>
      </c>
      <c r="U29" s="32">
        <f t="shared" si="1"/>
        <v>21.104738804353872</v>
      </c>
      <c r="V29" s="32">
        <f t="shared" si="1"/>
        <v>0</v>
      </c>
      <c r="W29" s="220">
        <f t="shared" si="1"/>
        <v>10.04987562112089</v>
      </c>
      <c r="AD29" s="203"/>
      <c r="AE29"/>
      <c r="AF29"/>
      <c r="AG29"/>
      <c r="AH29"/>
      <c r="AI29"/>
      <c r="AJ29"/>
      <c r="AK29"/>
    </row>
    <row r="30" spans="1:37" ht="14.25">
      <c r="A30" s="369" t="s">
        <v>529</v>
      </c>
      <c r="B30" s="370">
        <f>B5^2</f>
        <v>16</v>
      </c>
      <c r="C30" s="370">
        <f>D5^2</f>
        <v>12.25</v>
      </c>
      <c r="D30" s="370">
        <f>F5^2</f>
        <v>7.839999999999999</v>
      </c>
      <c r="E30" s="370">
        <f>G5^2</f>
        <v>4</v>
      </c>
      <c r="F30" s="371">
        <f>I5^2</f>
        <v>9</v>
      </c>
      <c r="G30" s="26"/>
      <c r="H30" s="32"/>
      <c r="I30" s="32"/>
      <c r="J30" s="32"/>
      <c r="K30" s="32"/>
      <c r="L30" s="220"/>
      <c r="M30" s="220"/>
      <c r="O30" s="230">
        <v>4</v>
      </c>
      <c r="P30" s="46">
        <f t="shared" si="1"/>
        <v>0</v>
      </c>
      <c r="Q30" s="32">
        <f t="shared" si="1"/>
        <v>0</v>
      </c>
      <c r="R30" s="32">
        <f t="shared" si="1"/>
        <v>40.19950248448356</v>
      </c>
      <c r="S30" s="32">
        <f t="shared" si="1"/>
        <v>90.44888059008801</v>
      </c>
      <c r="T30" s="32">
        <f t="shared" si="1"/>
        <v>20.09975124224178</v>
      </c>
      <c r="U30" s="32">
        <f t="shared" si="1"/>
        <v>0</v>
      </c>
      <c r="V30" s="32">
        <f t="shared" si="1"/>
        <v>30.14962686336267</v>
      </c>
      <c r="W30" s="220">
        <f t="shared" si="1"/>
        <v>0</v>
      </c>
      <c r="AD30" s="203"/>
      <c r="AE30"/>
      <c r="AF30"/>
      <c r="AG30"/>
      <c r="AH30"/>
      <c r="AI30"/>
      <c r="AJ30"/>
      <c r="AK30"/>
    </row>
    <row r="31" spans="1:37">
      <c r="A31" s="46"/>
      <c r="B31" s="32"/>
      <c r="C31" s="32"/>
      <c r="D31" s="32"/>
      <c r="E31" s="32"/>
      <c r="F31" s="32"/>
      <c r="G31" s="32"/>
      <c r="H31" s="32"/>
      <c r="I31" s="32"/>
      <c r="J31" s="372" t="s">
        <v>321</v>
      </c>
      <c r="K31" s="32"/>
      <c r="L31" s="220"/>
      <c r="M31" s="220"/>
      <c r="O31" s="230">
        <v>5</v>
      </c>
      <c r="P31" s="46">
        <f t="shared" si="1"/>
        <v>20.09975124224178</v>
      </c>
      <c r="Q31" s="32">
        <f t="shared" si="1"/>
        <v>25.124689052802225</v>
      </c>
      <c r="R31" s="32">
        <f t="shared" si="1"/>
        <v>0</v>
      </c>
      <c r="S31" s="32">
        <f t="shared" si="1"/>
        <v>20.09975124224178</v>
      </c>
      <c r="T31" s="32">
        <f t="shared" si="1"/>
        <v>65.324191537285785</v>
      </c>
      <c r="U31" s="32">
        <f t="shared" si="1"/>
        <v>0</v>
      </c>
      <c r="V31" s="32">
        <f t="shared" si="1"/>
        <v>0</v>
      </c>
      <c r="W31" s="220">
        <f t="shared" si="1"/>
        <v>0</v>
      </c>
      <c r="AD31" s="203"/>
      <c r="AE31"/>
      <c r="AF31"/>
      <c r="AG31"/>
      <c r="AH31"/>
      <c r="AI31"/>
      <c r="AJ31"/>
      <c r="AK31"/>
    </row>
    <row r="32" spans="1:37">
      <c r="A32" s="373">
        <f>SQRT(B18^2)*B4</f>
        <v>7.0012835401825697E-7</v>
      </c>
      <c r="B32" s="374">
        <f>SQRT(C18^2)*D4</f>
        <v>1.3177882351625079</v>
      </c>
      <c r="C32" s="374">
        <f>SQRT(D18^2)*F4</f>
        <v>0.85863761447147113</v>
      </c>
      <c r="D32" s="374">
        <f>SQRT(E18^2)*G4</f>
        <v>1.1296429842935087</v>
      </c>
      <c r="E32" s="374">
        <f>SQRT(F18^2)*I4</f>
        <v>1.6173486964997941</v>
      </c>
      <c r="F32" s="375">
        <f>SUM(A32:E32)</f>
        <v>4.9234182305556349</v>
      </c>
      <c r="G32" s="376" t="s">
        <v>547</v>
      </c>
      <c r="H32" s="345"/>
      <c r="I32" s="32"/>
      <c r="J32" s="368">
        <f>H29-J29</f>
        <v>2.0581691225331156E-2</v>
      </c>
      <c r="K32" s="32"/>
      <c r="L32" s="220"/>
      <c r="M32" s="220"/>
      <c r="O32" s="230">
        <v>6</v>
      </c>
      <c r="P32" s="46">
        <f t="shared" si="1"/>
        <v>0</v>
      </c>
      <c r="Q32" s="32">
        <f t="shared" si="1"/>
        <v>18.089776118017603</v>
      </c>
      <c r="R32" s="32">
        <f t="shared" si="1"/>
        <v>21.104738804353872</v>
      </c>
      <c r="S32" s="32">
        <f t="shared" si="1"/>
        <v>0</v>
      </c>
      <c r="T32" s="32">
        <f t="shared" si="1"/>
        <v>0</v>
      </c>
      <c r="U32" s="32">
        <f t="shared" si="1"/>
        <v>74.369079596294583</v>
      </c>
      <c r="V32" s="32">
        <f t="shared" si="1"/>
        <v>0</v>
      </c>
      <c r="W32" s="220">
        <f t="shared" si="1"/>
        <v>35.174564673923115</v>
      </c>
      <c r="AD32" s="203"/>
      <c r="AE32"/>
      <c r="AF32"/>
      <c r="AG32"/>
      <c r="AH32"/>
      <c r="AI32"/>
      <c r="AJ32"/>
      <c r="AK32"/>
    </row>
    <row r="33" spans="1:37">
      <c r="A33" s="369"/>
      <c r="B33" s="356"/>
      <c r="C33" s="356"/>
      <c r="D33" s="356"/>
      <c r="E33" s="356"/>
      <c r="F33" s="377">
        <f>B16*B4+C16*D4+D16*F4+E16*G4+F16*I4</f>
        <v>295.83720421556319</v>
      </c>
      <c r="G33" s="378" t="s">
        <v>548</v>
      </c>
      <c r="H33" s="379"/>
      <c r="I33" s="32"/>
      <c r="J33" s="32"/>
      <c r="K33" s="32"/>
      <c r="L33" s="220"/>
      <c r="M33" s="220"/>
      <c r="O33" s="230">
        <v>7</v>
      </c>
      <c r="P33" s="46">
        <f t="shared" si="1"/>
        <v>14.069825869569247</v>
      </c>
      <c r="Q33" s="32">
        <f t="shared" si="1"/>
        <v>0</v>
      </c>
      <c r="R33" s="32">
        <f t="shared" si="1"/>
        <v>0</v>
      </c>
      <c r="S33" s="32">
        <f t="shared" si="1"/>
        <v>30.14962686336267</v>
      </c>
      <c r="T33" s="32">
        <f t="shared" si="1"/>
        <v>0</v>
      </c>
      <c r="U33" s="32">
        <f t="shared" si="1"/>
        <v>0</v>
      </c>
      <c r="V33" s="32">
        <f t="shared" si="1"/>
        <v>89.443893027975918</v>
      </c>
      <c r="W33" s="220">
        <f t="shared" si="1"/>
        <v>45.224440295044005</v>
      </c>
      <c r="AD33" s="203"/>
      <c r="AE33"/>
      <c r="AF33"/>
      <c r="AG33"/>
      <c r="AH33"/>
      <c r="AI33"/>
      <c r="AJ33"/>
      <c r="AK33"/>
    </row>
    <row r="34" spans="1:37" ht="13.5" thickBot="1">
      <c r="A34" s="46"/>
      <c r="B34" s="32"/>
      <c r="C34" s="32"/>
      <c r="D34" s="32"/>
      <c r="E34" s="32"/>
      <c r="F34" s="32"/>
      <c r="G34" s="32"/>
      <c r="H34" s="32"/>
      <c r="I34" s="32"/>
      <c r="J34" s="32"/>
      <c r="K34" s="32"/>
      <c r="L34" s="220"/>
      <c r="M34" s="220"/>
      <c r="O34" s="230">
        <v>8</v>
      </c>
      <c r="P34" s="79">
        <f t="shared" si="1"/>
        <v>0</v>
      </c>
      <c r="Q34" s="248">
        <f t="shared" si="1"/>
        <v>0</v>
      </c>
      <c r="R34" s="248">
        <f t="shared" si="1"/>
        <v>10.04987562112089</v>
      </c>
      <c r="S34" s="248">
        <f t="shared" si="1"/>
        <v>0</v>
      </c>
      <c r="T34" s="248">
        <f t="shared" si="1"/>
        <v>0</v>
      </c>
      <c r="U34" s="248">
        <f t="shared" si="1"/>
        <v>35.174564673923115</v>
      </c>
      <c r="V34" s="248">
        <f t="shared" si="1"/>
        <v>45.224440295044005</v>
      </c>
      <c r="W34" s="80">
        <f t="shared" si="1"/>
        <v>90.44888059008801</v>
      </c>
      <c r="AD34" s="203"/>
      <c r="AE34"/>
      <c r="AF34"/>
      <c r="AG34"/>
      <c r="AH34"/>
      <c r="AI34"/>
      <c r="AJ34"/>
      <c r="AK34"/>
    </row>
    <row r="35" spans="1:37" ht="13.5" thickBot="1">
      <c r="A35" s="323" t="s">
        <v>530</v>
      </c>
      <c r="B35" s="344" t="s">
        <v>531</v>
      </c>
      <c r="C35" s="344" t="s">
        <v>532</v>
      </c>
      <c r="D35" s="344" t="s">
        <v>533</v>
      </c>
      <c r="E35" s="344" t="s">
        <v>534</v>
      </c>
      <c r="F35" s="344"/>
      <c r="G35" s="344"/>
      <c r="H35" s="380"/>
      <c r="I35" s="344" t="s">
        <v>549</v>
      </c>
      <c r="J35" s="344"/>
      <c r="K35" s="345"/>
      <c r="L35" s="220"/>
      <c r="M35" s="220"/>
      <c r="Q35" s="29" t="s">
        <v>259</v>
      </c>
      <c r="AD35" s="203"/>
      <c r="AE35"/>
      <c r="AF35"/>
      <c r="AG35"/>
      <c r="AH35"/>
      <c r="AI35"/>
      <c r="AJ35"/>
      <c r="AK35"/>
    </row>
    <row r="36" spans="1:37">
      <c r="A36" s="46">
        <f>B16-D45</f>
        <v>1.0000000000027334</v>
      </c>
      <c r="B36" s="32">
        <f>C16-D53</f>
        <v>1.6999999998500286</v>
      </c>
      <c r="C36" s="32">
        <f>D16-D59</f>
        <v>5.4869220278419562E-11</v>
      </c>
      <c r="D36" s="32">
        <f>E16-D62</f>
        <v>3.0000000000507607</v>
      </c>
      <c r="E36" s="32">
        <f>F16-D68</f>
        <v>2.4575363966050645E-10</v>
      </c>
      <c r="F36" s="272"/>
      <c r="G36" s="343">
        <v>1</v>
      </c>
      <c r="H36" s="344">
        <v>1.7</v>
      </c>
      <c r="I36" s="344">
        <v>0</v>
      </c>
      <c r="J36" s="344">
        <v>3</v>
      </c>
      <c r="K36" s="345">
        <v>0</v>
      </c>
      <c r="L36" s="220"/>
      <c r="M36" s="220"/>
      <c r="O36" s="230">
        <v>1</v>
      </c>
      <c r="P36" s="216">
        <f t="shared" ref="P36:W43" si="2">-ATAN(P6/(P16+0.0000001))</f>
        <v>-1.4711276724702178</v>
      </c>
      <c r="Q36" s="217">
        <f t="shared" si="2"/>
        <v>-1.4711276792542296</v>
      </c>
      <c r="R36" s="217">
        <f t="shared" si="2"/>
        <v>0</v>
      </c>
      <c r="S36" s="217">
        <f t="shared" si="2"/>
        <v>0</v>
      </c>
      <c r="T36" s="217">
        <f t="shared" si="2"/>
        <v>-1.4711276792542296</v>
      </c>
      <c r="U36" s="217">
        <f t="shared" si="2"/>
        <v>0</v>
      </c>
      <c r="V36" s="217">
        <f t="shared" si="2"/>
        <v>-1.4711276813758705</v>
      </c>
      <c r="W36" s="34">
        <f t="shared" si="2"/>
        <v>0</v>
      </c>
      <c r="AD36" s="203"/>
      <c r="AE36"/>
      <c r="AF36"/>
      <c r="AG36"/>
      <c r="AH36"/>
      <c r="AI36"/>
      <c r="AJ36"/>
      <c r="AK36"/>
    </row>
    <row r="37" spans="1:37">
      <c r="A37" s="46" t="s">
        <v>535</v>
      </c>
      <c r="B37" s="32" t="s">
        <v>536</v>
      </c>
      <c r="C37" s="32" t="s">
        <v>537</v>
      </c>
      <c r="D37" s="32" t="s">
        <v>538</v>
      </c>
      <c r="E37" s="32" t="s">
        <v>539</v>
      </c>
      <c r="F37" s="32"/>
      <c r="G37" s="355">
        <v>-0.2</v>
      </c>
      <c r="H37" s="356">
        <v>0.25</v>
      </c>
      <c r="I37" s="356">
        <v>0</v>
      </c>
      <c r="J37" s="356">
        <v>0.1</v>
      </c>
      <c r="K37" s="379">
        <v>0</v>
      </c>
      <c r="L37" s="220"/>
      <c r="M37" s="220"/>
      <c r="O37" s="230">
        <v>2</v>
      </c>
      <c r="P37" s="46">
        <f t="shared" si="2"/>
        <v>-1.4711276792542296</v>
      </c>
      <c r="Q37" s="32">
        <f t="shared" si="2"/>
        <v>-1.471127673034377</v>
      </c>
      <c r="R37" s="32">
        <f t="shared" si="2"/>
        <v>-1.4711276809043947</v>
      </c>
      <c r="S37" s="32">
        <f t="shared" si="2"/>
        <v>0</v>
      </c>
      <c r="T37" s="32">
        <f t="shared" si="2"/>
        <v>-1.4711276782641307</v>
      </c>
      <c r="U37" s="32">
        <f t="shared" si="2"/>
        <v>-1.4711276798042847</v>
      </c>
      <c r="V37" s="32">
        <f t="shared" si="2"/>
        <v>0</v>
      </c>
      <c r="W37" s="220">
        <f t="shared" si="2"/>
        <v>0</v>
      </c>
      <c r="AD37" s="203"/>
      <c r="AE37"/>
      <c r="AF37"/>
      <c r="AG37"/>
      <c r="AH37"/>
      <c r="AI37"/>
      <c r="AJ37"/>
      <c r="AK37"/>
    </row>
    <row r="38" spans="1:37">
      <c r="A38" s="369">
        <f>B18-H45</f>
        <v>-0.20000000033905166</v>
      </c>
      <c r="B38" s="356">
        <f>C18-H53</f>
        <v>0.2499999999260521</v>
      </c>
      <c r="C38" s="356">
        <f>D18-H59</f>
        <v>-3.7487075249531543E-10</v>
      </c>
      <c r="D38" s="356">
        <f>E18-H62</f>
        <v>0.10000000221301178</v>
      </c>
      <c r="E38" s="356">
        <f>F18-H68</f>
        <v>-9.5893411267145012E-10</v>
      </c>
      <c r="F38" s="356"/>
      <c r="G38" s="356"/>
      <c r="H38" s="381"/>
      <c r="I38" s="356"/>
      <c r="J38" s="356"/>
      <c r="K38" s="379"/>
      <c r="L38" s="220"/>
      <c r="M38" s="220"/>
      <c r="O38" s="230">
        <v>3</v>
      </c>
      <c r="P38" s="46">
        <f t="shared" si="2"/>
        <v>0</v>
      </c>
      <c r="Q38" s="32">
        <f t="shared" si="2"/>
        <v>-1.4711276809043947</v>
      </c>
      <c r="R38" s="32">
        <f t="shared" si="2"/>
        <v>-1.4711276731524567</v>
      </c>
      <c r="S38" s="32">
        <f t="shared" si="2"/>
        <v>-1.471127676778982</v>
      </c>
      <c r="T38" s="32">
        <f t="shared" si="2"/>
        <v>0</v>
      </c>
      <c r="U38" s="32">
        <f t="shared" si="2"/>
        <v>-1.4711276790184917</v>
      </c>
      <c r="V38" s="32">
        <f t="shared" si="2"/>
        <v>0</v>
      </c>
      <c r="W38" s="220">
        <f t="shared" si="2"/>
        <v>-1.4711276842047247</v>
      </c>
      <c r="AD38" s="203"/>
      <c r="AE38"/>
      <c r="AF38"/>
      <c r="AG38"/>
      <c r="AH38"/>
      <c r="AI38"/>
      <c r="AJ38"/>
      <c r="AK38"/>
    </row>
    <row r="39" spans="1:37" ht="13.5" thickBot="1">
      <c r="A39" s="79"/>
      <c r="B39" s="248"/>
      <c r="C39" s="248"/>
      <c r="D39" s="248"/>
      <c r="E39" s="248"/>
      <c r="F39" s="248"/>
      <c r="G39" s="248"/>
      <c r="H39" s="248"/>
      <c r="I39" s="77"/>
      <c r="J39" s="248"/>
      <c r="K39" s="248"/>
      <c r="L39" s="80"/>
      <c r="M39" s="80"/>
      <c r="O39" s="230">
        <v>4</v>
      </c>
      <c r="P39" s="46">
        <f t="shared" si="2"/>
        <v>0</v>
      </c>
      <c r="Q39" s="32">
        <f t="shared" si="2"/>
        <v>0</v>
      </c>
      <c r="R39" s="32">
        <f t="shared" si="2"/>
        <v>-1.471127676778982</v>
      </c>
      <c r="S39" s="32">
        <f t="shared" si="2"/>
        <v>-1.4711276732036245</v>
      </c>
      <c r="T39" s="32">
        <f t="shared" si="2"/>
        <v>-1.4711276792542296</v>
      </c>
      <c r="U39" s="32">
        <f t="shared" si="2"/>
        <v>0</v>
      </c>
      <c r="V39" s="32">
        <f t="shared" si="2"/>
        <v>-1.4711276776040647</v>
      </c>
      <c r="W39" s="220">
        <f t="shared" si="2"/>
        <v>0</v>
      </c>
      <c r="AD39" s="203"/>
      <c r="AE39"/>
      <c r="AF39"/>
      <c r="AG39"/>
      <c r="AH39"/>
      <c r="AI39"/>
      <c r="AJ39"/>
      <c r="AK39"/>
    </row>
    <row r="40" spans="1:37">
      <c r="I40" s="26"/>
      <c r="J40" s="32"/>
      <c r="K40" s="32"/>
      <c r="L40" s="32"/>
      <c r="M40" s="32"/>
      <c r="O40" s="230">
        <v>5</v>
      </c>
      <c r="P40" s="46">
        <f t="shared" si="2"/>
        <v>-1.4711276792542296</v>
      </c>
      <c r="Q40" s="32">
        <f t="shared" si="2"/>
        <v>-1.4711276782641307</v>
      </c>
      <c r="R40" s="32">
        <f t="shared" si="2"/>
        <v>0</v>
      </c>
      <c r="S40" s="32">
        <f t="shared" si="2"/>
        <v>-1.4711276792542296</v>
      </c>
      <c r="T40" s="32">
        <f t="shared" si="2"/>
        <v>-1.4711276727805054</v>
      </c>
      <c r="U40" s="32">
        <f t="shared" si="2"/>
        <v>0</v>
      </c>
      <c r="V40" s="32">
        <f t="shared" si="2"/>
        <v>0</v>
      </c>
      <c r="W40" s="220">
        <f t="shared" si="2"/>
        <v>0</v>
      </c>
      <c r="AD40" s="203"/>
      <c r="AE40"/>
      <c r="AF40"/>
      <c r="AG40"/>
      <c r="AH40"/>
      <c r="AI40"/>
      <c r="AJ40"/>
      <c r="AK40"/>
    </row>
    <row r="41" spans="1:37">
      <c r="B41" s="32"/>
      <c r="C41" s="32"/>
      <c r="D41" s="32"/>
      <c r="E41" s="272" t="s">
        <v>550</v>
      </c>
      <c r="F41" s="32"/>
      <c r="I41" s="26"/>
      <c r="J41" s="32"/>
      <c r="K41" s="32"/>
      <c r="L41" s="32"/>
      <c r="M41" s="32"/>
      <c r="O41" s="230">
        <v>6</v>
      </c>
      <c r="P41" s="46">
        <f t="shared" si="2"/>
        <v>0</v>
      </c>
      <c r="Q41" s="32">
        <f t="shared" si="2"/>
        <v>-1.4711276798042847</v>
      </c>
      <c r="R41" s="32">
        <f t="shared" si="2"/>
        <v>-1.4711276790184917</v>
      </c>
      <c r="S41" s="32">
        <f t="shared" si="2"/>
        <v>0</v>
      </c>
      <c r="T41" s="32">
        <f t="shared" si="2"/>
        <v>0</v>
      </c>
      <c r="U41" s="32">
        <f t="shared" si="2"/>
        <v>-1.471127672965763</v>
      </c>
      <c r="V41" s="32">
        <f t="shared" si="2"/>
        <v>0</v>
      </c>
      <c r="W41" s="220">
        <f t="shared" si="2"/>
        <v>-1.471127677132589</v>
      </c>
      <c r="AD41" s="203"/>
      <c r="AE41"/>
      <c r="AF41"/>
      <c r="AG41"/>
      <c r="AH41"/>
      <c r="AI41"/>
      <c r="AJ41"/>
      <c r="AK41"/>
    </row>
    <row r="42" spans="1:37">
      <c r="B42" s="32" t="s">
        <v>448</v>
      </c>
      <c r="C42" s="32"/>
      <c r="D42" s="32"/>
      <c r="E42" s="32" t="s">
        <v>449</v>
      </c>
      <c r="F42" s="32"/>
      <c r="I42" s="229" t="s">
        <v>551</v>
      </c>
      <c r="J42" s="32"/>
      <c r="K42" s="32"/>
      <c r="L42" s="32"/>
      <c r="M42" s="32"/>
      <c r="O42" s="230">
        <v>7</v>
      </c>
      <c r="P42" s="46">
        <f t="shared" si="2"/>
        <v>-1.4711276813758705</v>
      </c>
      <c r="Q42" s="32">
        <f t="shared" si="2"/>
        <v>0</v>
      </c>
      <c r="R42" s="32">
        <f t="shared" si="2"/>
        <v>0</v>
      </c>
      <c r="S42" s="32">
        <f t="shared" si="2"/>
        <v>-1.4711276776040647</v>
      </c>
      <c r="T42" s="32">
        <f t="shared" si="2"/>
        <v>0</v>
      </c>
      <c r="U42" s="32">
        <f t="shared" si="2"/>
        <v>0</v>
      </c>
      <c r="V42" s="32">
        <f t="shared" si="2"/>
        <v>-1.4711276731912637</v>
      </c>
      <c r="W42" s="220">
        <f t="shared" si="2"/>
        <v>-1.4711276765039547</v>
      </c>
      <c r="AD42" s="203"/>
      <c r="AE42"/>
      <c r="AF42"/>
      <c r="AG42"/>
      <c r="AH42"/>
      <c r="AI42"/>
      <c r="AJ42"/>
      <c r="AK42"/>
    </row>
    <row r="43" spans="1:37" ht="13.5" thickBot="1">
      <c r="A43" s="279" t="s">
        <v>236</v>
      </c>
      <c r="B43" s="279">
        <f>COS(T36)*T27*B12^2-$B$12*$F12*$T$27*COS(F14-B14+T36)</f>
        <v>-0.63689345518495433</v>
      </c>
      <c r="C43" s="279"/>
      <c r="D43" s="279" t="s">
        <v>232</v>
      </c>
      <c r="E43" s="279" t="s">
        <v>237</v>
      </c>
      <c r="F43" s="290">
        <f>SIN(T36)*T27*B12^2-$B$12*$F12*$T$27*SIN(F14-B14+T36)</f>
        <v>3.6666965355273362E-2</v>
      </c>
      <c r="G43" s="279"/>
      <c r="H43" s="279" t="s">
        <v>232</v>
      </c>
      <c r="I43" s="382">
        <f>(B43^2+F43^2)^0.5</f>
        <v>0.63794806967792783</v>
      </c>
      <c r="J43" s="32"/>
      <c r="K43" s="32"/>
      <c r="L43" s="32"/>
      <c r="M43" s="32"/>
      <c r="O43" s="230">
        <v>8</v>
      </c>
      <c r="P43" s="79">
        <f t="shared" si="2"/>
        <v>0</v>
      </c>
      <c r="Q43" s="248">
        <f t="shared" si="2"/>
        <v>0</v>
      </c>
      <c r="R43" s="248">
        <f t="shared" si="2"/>
        <v>-1.4711276842047247</v>
      </c>
      <c r="S43" s="248">
        <f t="shared" si="2"/>
        <v>0</v>
      </c>
      <c r="T43" s="248">
        <f t="shared" si="2"/>
        <v>0</v>
      </c>
      <c r="U43" s="248">
        <f t="shared" si="2"/>
        <v>-1.471127677132589</v>
      </c>
      <c r="V43" s="248">
        <f t="shared" si="2"/>
        <v>-1.4711276765039547</v>
      </c>
      <c r="W43" s="80">
        <f t="shared" si="2"/>
        <v>-1.4711276732036245</v>
      </c>
      <c r="AD43" s="203"/>
      <c r="AE43"/>
      <c r="AF43"/>
      <c r="AG43"/>
      <c r="AH43"/>
      <c r="AI43"/>
      <c r="AJ43"/>
      <c r="AK43"/>
    </row>
    <row r="44" spans="1:37">
      <c r="A44" s="279" t="s">
        <v>239</v>
      </c>
      <c r="B44" s="290">
        <f>COS(Q36)*Q27*B12^2-$B12*$C12*$Q27*COS($C14-$B14+$Q36)</f>
        <v>-0.14803665483342199</v>
      </c>
      <c r="C44" s="279"/>
      <c r="D44" s="279"/>
      <c r="E44" s="279" t="s">
        <v>240</v>
      </c>
      <c r="F44" s="290">
        <f>SIN(Q36)*Q27*B12^2-$B12*$C12*$Q27*SIN($C14-$B14+$Q36)</f>
        <v>8.4847230798875017E-2</v>
      </c>
      <c r="G44" s="279"/>
      <c r="H44" s="279"/>
      <c r="I44" s="383">
        <f t="shared" ref="I44:I68" si="3">(B44^2+F44^2)^0.5</f>
        <v>0.17062796883426612</v>
      </c>
      <c r="J44" s="32"/>
      <c r="K44" s="32"/>
      <c r="L44" s="32"/>
      <c r="M44" s="32"/>
      <c r="O44" s="230"/>
      <c r="P44" s="29">
        <v>1</v>
      </c>
      <c r="Q44" s="29">
        <v>2</v>
      </c>
      <c r="R44" s="29">
        <v>3</v>
      </c>
      <c r="S44" s="29">
        <v>4</v>
      </c>
      <c r="T44" s="29">
        <v>5</v>
      </c>
      <c r="U44" s="29">
        <v>6</v>
      </c>
      <c r="V44" s="29">
        <v>7</v>
      </c>
      <c r="W44" s="29">
        <v>8</v>
      </c>
      <c r="AD44" s="203"/>
      <c r="AE44"/>
      <c r="AF44"/>
      <c r="AG44"/>
      <c r="AH44"/>
      <c r="AI44"/>
      <c r="AJ44"/>
      <c r="AK44"/>
    </row>
    <row r="45" spans="1:37">
      <c r="A45" s="279" t="s">
        <v>241</v>
      </c>
      <c r="B45" s="290">
        <f>COS(V36)*V27*B12^2-$H12*$B12*$V27*COS($H14-$B14+$V36)</f>
        <v>-0.21506970824663529</v>
      </c>
      <c r="C45" s="279" t="s">
        <v>224</v>
      </c>
      <c r="D45" s="279">
        <f>SUM(B43:B45)</f>
        <v>-0.99999981826501161</v>
      </c>
      <c r="E45" s="279" t="s">
        <v>242</v>
      </c>
      <c r="F45" s="290">
        <f>SIN(V36)*V27*B12^2-$H12*$B12*$V27*SIN($H14-$B14+$V36)</f>
        <v>7.8485818187470358E-2</v>
      </c>
      <c r="G45" s="279" t="s">
        <v>40</v>
      </c>
      <c r="H45" s="279">
        <f>SUM(F43:F45)</f>
        <v>0.20000001434161874</v>
      </c>
      <c r="I45" s="383">
        <f t="shared" si="3"/>
        <v>0.228943231089826</v>
      </c>
      <c r="J45" s="32"/>
      <c r="K45" s="32"/>
      <c r="L45" s="32"/>
      <c r="M45" s="32"/>
      <c r="P45"/>
      <c r="Q45"/>
      <c r="R45"/>
      <c r="S45"/>
      <c r="T45"/>
      <c r="U45"/>
      <c r="V45"/>
      <c r="AD45" s="203"/>
      <c r="AE45"/>
      <c r="AF45"/>
      <c r="AG45"/>
      <c r="AH45"/>
      <c r="AI45"/>
      <c r="AJ45"/>
      <c r="AK45"/>
    </row>
    <row r="46" spans="1:37">
      <c r="A46" s="287" t="s">
        <v>243</v>
      </c>
      <c r="B46" s="292">
        <f>COS(T37)*T28*C12^2-$C12*$F12*$T28*COS($F14-$C14+$T37)</f>
        <v>-0.61437537893919236</v>
      </c>
      <c r="C46" s="287"/>
      <c r="D46" s="287"/>
      <c r="E46" s="287" t="s">
        <v>244</v>
      </c>
      <c r="F46" s="292">
        <f>SIN(T37)*T28*C12^2-$C12*$F12*$T28*SIN($F14-$C14+$T37)</f>
        <v>-5.6445250343461595E-2</v>
      </c>
      <c r="G46" s="287"/>
      <c r="H46" s="287"/>
      <c r="I46" s="383">
        <f t="shared" si="3"/>
        <v>0.61696286155084912</v>
      </c>
      <c r="J46" s="32"/>
      <c r="K46" s="32"/>
      <c r="L46" s="32"/>
      <c r="M46" s="32"/>
      <c r="P46"/>
      <c r="Q46" s="203" t="s">
        <v>591</v>
      </c>
      <c r="R46"/>
      <c r="S46"/>
      <c r="T46"/>
      <c r="U46"/>
      <c r="V46"/>
      <c r="AE46"/>
      <c r="AF46"/>
      <c r="AG46"/>
      <c r="AH46"/>
      <c r="AI46"/>
      <c r="AJ46"/>
      <c r="AK46"/>
    </row>
    <row r="47" spans="1:37" ht="13.5" thickBot="1">
      <c r="A47" s="287" t="s">
        <v>245</v>
      </c>
      <c r="B47" s="292">
        <f>COS(P37)*P28*C12^2-$C12*$B12*$P28*COS($B14-$C14+$P37)</f>
        <v>0.14817547975035583</v>
      </c>
      <c r="C47" s="287"/>
      <c r="D47" s="287"/>
      <c r="E47" s="287" t="s">
        <v>246</v>
      </c>
      <c r="F47" s="292">
        <f>SIN(P37)*P28*C12^2-$C12*$B12*$P28*SIN($B14-$C14+$P37)</f>
        <v>-8.6235480037625933E-2</v>
      </c>
      <c r="G47" s="287"/>
      <c r="H47" s="287"/>
      <c r="I47" s="383">
        <f t="shared" si="3"/>
        <v>0.1714425000300914</v>
      </c>
      <c r="J47" s="32"/>
      <c r="K47" s="32"/>
      <c r="L47" s="32"/>
      <c r="M47" s="32"/>
      <c r="O47" t="s">
        <v>36</v>
      </c>
      <c r="P47"/>
      <c r="Q47"/>
      <c r="R47"/>
      <c r="S47"/>
      <c r="T47"/>
      <c r="U47"/>
      <c r="V47"/>
      <c r="AE47"/>
      <c r="AF47"/>
      <c r="AG47"/>
      <c r="AH47"/>
      <c r="AI47"/>
      <c r="AJ47"/>
      <c r="AK47"/>
    </row>
    <row r="48" spans="1:37">
      <c r="A48" s="287" t="s">
        <v>247</v>
      </c>
      <c r="B48" s="292">
        <f>COS(R37)*R28*C12^2-$C12*$D12*$R28*COS($D14-$C14+$R37)</f>
        <v>-0.63128823035290926</v>
      </c>
      <c r="C48" s="287"/>
      <c r="D48" s="287"/>
      <c r="E48" s="287" t="s">
        <v>248</v>
      </c>
      <c r="F48" s="292">
        <f>SIN(R37)*R28*C12^2-$C12*$D12*$R28*SIN($D14-$C14+$R37)</f>
        <v>2.085977223559432E-2</v>
      </c>
      <c r="G48" s="287"/>
      <c r="H48" s="287"/>
      <c r="I48" s="383">
        <f t="shared" si="3"/>
        <v>0.63163277296212927</v>
      </c>
      <c r="J48" s="32"/>
      <c r="K48" s="32"/>
      <c r="L48" s="32"/>
      <c r="M48" s="32"/>
      <c r="O48"/>
      <c r="P48" s="385"/>
      <c r="Q48" s="385"/>
      <c r="R48" s="385" t="s">
        <v>32</v>
      </c>
      <c r="S48" s="385" t="s">
        <v>127</v>
      </c>
      <c r="T48"/>
      <c r="V48"/>
      <c r="AE48"/>
      <c r="AF48"/>
      <c r="AG48"/>
      <c r="AH48"/>
      <c r="AI48"/>
      <c r="AJ48"/>
      <c r="AK48"/>
    </row>
    <row r="49" spans="1:37" ht="13.5" thickBot="1">
      <c r="A49" s="287" t="s">
        <v>249</v>
      </c>
      <c r="B49" s="292">
        <f>COS(U37)*U28*C12^2-$C12*$G12*$U28*COS($G14-$C14+$U37)</f>
        <v>-0.40251187040404757</v>
      </c>
      <c r="C49" s="287" t="s">
        <v>225</v>
      </c>
      <c r="D49" s="287">
        <f>SUM(B46:B49)</f>
        <v>-1.4999999999457934</v>
      </c>
      <c r="E49" s="287" t="s">
        <v>250</v>
      </c>
      <c r="F49" s="292">
        <f>SIN(U37)*U28*C12^2-$C12*$G12*$U28*SIN($G14-$C14+$U37)</f>
        <v>2.1820958706342708E-2</v>
      </c>
      <c r="G49" s="287" t="s">
        <v>41</v>
      </c>
      <c r="H49" s="287">
        <f>SUM(F46:F49)</f>
        <v>-9.99999994391505E-2</v>
      </c>
      <c r="I49" s="383">
        <f t="shared" si="3"/>
        <v>0.40310291496716899</v>
      </c>
      <c r="J49" s="32"/>
      <c r="K49" s="32"/>
      <c r="L49" s="32"/>
      <c r="M49" s="32"/>
      <c r="O49"/>
      <c r="P49" s="386" t="s">
        <v>30</v>
      </c>
      <c r="Q49" s="386" t="s">
        <v>31</v>
      </c>
      <c r="R49" s="386" t="s">
        <v>33</v>
      </c>
      <c r="S49" s="386" t="s">
        <v>128</v>
      </c>
      <c r="T49"/>
      <c r="U49" s="203" t="s">
        <v>452</v>
      </c>
      <c r="V49"/>
      <c r="AE49"/>
      <c r="AF49"/>
      <c r="AG49"/>
      <c r="AH49"/>
      <c r="AI49"/>
      <c r="AJ49"/>
      <c r="AK49"/>
    </row>
    <row r="50" spans="1:37">
      <c r="A50" s="279" t="s">
        <v>251</v>
      </c>
      <c r="B50" s="290">
        <f>COS(Q38)*Q29*D12^2-$D12*$C12*$Q29*COS($C14-$D14+$Q38)</f>
        <v>0.63380068644692211</v>
      </c>
      <c r="C50" s="279"/>
      <c r="D50" s="279"/>
      <c r="E50" s="279" t="s">
        <v>252</v>
      </c>
      <c r="F50" s="290">
        <f>SIN(Q38)*Q29*D12^2-$D12*$C12*$Q29*SIN($C14-$D14+$Q38)</f>
        <v>-4.5984334850688313E-2</v>
      </c>
      <c r="G50" s="279"/>
      <c r="H50" s="279"/>
      <c r="I50" s="383">
        <f t="shared" si="3"/>
        <v>0.63546665466588403</v>
      </c>
      <c r="J50" s="32"/>
      <c r="K50" s="32"/>
      <c r="L50" s="32"/>
      <c r="M50" s="32"/>
      <c r="O50"/>
      <c r="P50" s="41" t="s">
        <v>569</v>
      </c>
      <c r="Q50" s="41" t="s">
        <v>530</v>
      </c>
      <c r="R50" s="41">
        <v>1.0000000000027334</v>
      </c>
      <c r="S50" s="41">
        <v>37.67189305984796</v>
      </c>
      <c r="T50"/>
      <c r="U50">
        <f>S50</f>
        <v>37.67189305984796</v>
      </c>
      <c r="V50"/>
      <c r="AE50"/>
      <c r="AF50"/>
      <c r="AG50"/>
      <c r="AH50"/>
      <c r="AI50"/>
      <c r="AJ50"/>
      <c r="AK50"/>
    </row>
    <row r="51" spans="1:37">
      <c r="A51" s="279" t="s">
        <v>253</v>
      </c>
      <c r="B51" s="290">
        <f>COS(S38)*S29*D12^2-$D12*$E12*$S29*COS($E14-$D14+S38)</f>
        <v>0.83449696673777485</v>
      </c>
      <c r="C51" s="279"/>
      <c r="D51" s="279"/>
      <c r="E51" s="279" t="s">
        <v>254</v>
      </c>
      <c r="F51" s="290">
        <f>SIN(S38)*S29*D12^2-$D12*$E12*$S29*SIN($E14-$D14+S38)</f>
        <v>-0.10528019597138183</v>
      </c>
      <c r="G51" s="279"/>
      <c r="H51" s="279"/>
      <c r="I51" s="383">
        <f t="shared" si="3"/>
        <v>0.84111182797433037</v>
      </c>
      <c r="J51" s="32"/>
      <c r="K51" s="32"/>
      <c r="L51" s="32"/>
      <c r="M51" s="32"/>
      <c r="O51"/>
      <c r="P51" s="41" t="s">
        <v>570</v>
      </c>
      <c r="Q51" s="41" t="s">
        <v>531</v>
      </c>
      <c r="R51" s="41">
        <v>1.6999999998500286</v>
      </c>
      <c r="S51" s="41">
        <v>41.244950879231872</v>
      </c>
      <c r="T51"/>
      <c r="U51">
        <f t="shared" ref="U51:U59" si="4">S51</f>
        <v>41.244950879231872</v>
      </c>
      <c r="V51"/>
      <c r="AE51"/>
      <c r="AF51"/>
      <c r="AG51"/>
      <c r="AH51"/>
      <c r="AI51"/>
      <c r="AJ51"/>
      <c r="AK51"/>
    </row>
    <row r="52" spans="1:37">
      <c r="A52" s="279" t="s">
        <v>255</v>
      </c>
      <c r="B52" s="290">
        <f>COS(U38)*U29*D12^2-$D12*$G12*$U29*COS($G14-$D14+$U38)</f>
        <v>0.41624873034553822</v>
      </c>
      <c r="C52" s="279"/>
      <c r="D52" s="279" t="s">
        <v>232</v>
      </c>
      <c r="E52" s="279" t="s">
        <v>256</v>
      </c>
      <c r="F52" s="290">
        <f>SIN(U38)*U29*D12^2-$D12*$G12*$U29*SIN($G14-$D14+$U38)</f>
        <v>-2.0178263032878618E-2</v>
      </c>
      <c r="G52" s="279"/>
      <c r="H52" s="279"/>
      <c r="I52" s="383">
        <f t="shared" si="3"/>
        <v>0.41673752868357877</v>
      </c>
      <c r="J52" s="32"/>
      <c r="K52" s="32"/>
      <c r="L52" s="32"/>
      <c r="M52" s="32"/>
      <c r="O52"/>
      <c r="P52" s="41" t="s">
        <v>571</v>
      </c>
      <c r="Q52" s="41" t="s">
        <v>532</v>
      </c>
      <c r="R52" s="41">
        <v>5.4869220278419562E-11</v>
      </c>
      <c r="S52" s="41">
        <v>39.994726784103094</v>
      </c>
      <c r="T52"/>
      <c r="U52">
        <f t="shared" si="4"/>
        <v>39.994726784103094</v>
      </c>
      <c r="V52"/>
      <c r="AE52"/>
      <c r="AF52"/>
      <c r="AG52"/>
      <c r="AH52"/>
      <c r="AI52"/>
      <c r="AJ52"/>
      <c r="AK52"/>
    </row>
    <row r="53" spans="1:37">
      <c r="A53" s="279" t="s">
        <v>257</v>
      </c>
      <c r="B53" s="290">
        <f>COS(W38)*W29*D12^2-$D12*$I12*$W29*COS($K17-$D14+$W38)</f>
        <v>-8.5058966200517228E-2</v>
      </c>
      <c r="C53" s="279" t="s">
        <v>226</v>
      </c>
      <c r="D53" s="279">
        <f>SUM(B50:B53)</f>
        <v>1.799487417329718</v>
      </c>
      <c r="E53" s="279" t="s">
        <v>258</v>
      </c>
      <c r="F53" s="290">
        <f>SIN(W38)*W29*D12^2-$D12*$I12*$W29*SIN($K17-$D14+$W38)</f>
        <v>-1.8657740836443892E-2</v>
      </c>
      <c r="G53" s="279" t="s">
        <v>42</v>
      </c>
      <c r="H53" s="279">
        <f>SUM(F50:F53)</f>
        <v>-0.19010053469139265</v>
      </c>
      <c r="I53" s="383">
        <f t="shared" si="3"/>
        <v>8.7081220847095603E-2</v>
      </c>
      <c r="J53" s="32"/>
      <c r="K53" s="32"/>
      <c r="L53" s="32"/>
      <c r="M53" s="32"/>
      <c r="O53"/>
      <c r="P53" s="41" t="s">
        <v>572</v>
      </c>
      <c r="Q53" s="41" t="s">
        <v>533</v>
      </c>
      <c r="R53" s="41">
        <v>3.0000000000507607</v>
      </c>
      <c r="S53" s="41">
        <v>39.827378442067136</v>
      </c>
      <c r="T53"/>
      <c r="U53">
        <f t="shared" si="4"/>
        <v>39.827378442067136</v>
      </c>
      <c r="V53"/>
      <c r="AE53"/>
      <c r="AF53"/>
      <c r="AG53"/>
      <c r="AH53"/>
      <c r="AI53"/>
      <c r="AJ53"/>
      <c r="AK53"/>
    </row>
    <row r="54" spans="1:37">
      <c r="A54" s="287" t="s">
        <v>260</v>
      </c>
      <c r="B54" s="292">
        <f>COS(V39)*V30*E12^2-$E12*$H12*$V30*COS($H14-$E14+$V39)</f>
        <v>0.3999516939160328</v>
      </c>
      <c r="C54" s="287"/>
      <c r="D54" s="287"/>
      <c r="E54" s="287" t="s">
        <v>261</v>
      </c>
      <c r="F54" s="292">
        <f>SIN(V39)*V30*E12^2-$E12*$H12*$V30*SIN($H14-$E14+$V39)</f>
        <v>4.6974598341005702E-2</v>
      </c>
      <c r="G54" s="287"/>
      <c r="H54" s="287"/>
      <c r="I54" s="383">
        <f t="shared" si="3"/>
        <v>0.40270084474160572</v>
      </c>
      <c r="J54" s="32"/>
      <c r="K54" s="32"/>
      <c r="L54" s="32"/>
      <c r="M54" s="32"/>
      <c r="O54"/>
      <c r="P54" s="41" t="s">
        <v>573</v>
      </c>
      <c r="Q54" s="41" t="s">
        <v>534</v>
      </c>
      <c r="R54" s="41">
        <v>2.4575363966050645E-10</v>
      </c>
      <c r="S54" s="41">
        <v>41.830687351410432</v>
      </c>
      <c r="T54"/>
      <c r="U54">
        <f t="shared" si="4"/>
        <v>41.830687351410432</v>
      </c>
      <c r="V54"/>
      <c r="AE54"/>
      <c r="AF54"/>
      <c r="AG54"/>
      <c r="AH54"/>
      <c r="AI54"/>
      <c r="AJ54"/>
      <c r="AK54"/>
    </row>
    <row r="55" spans="1:37">
      <c r="A55" s="287" t="s">
        <v>262</v>
      </c>
      <c r="B55" s="292">
        <f>COS(R39)*R30*E12^2-$E12*$D12*$R30*COS($D14-$E14+$R39)</f>
        <v>-0.83284632921167034</v>
      </c>
      <c r="C55" s="287"/>
      <c r="D55" s="287"/>
      <c r="E55" s="287" t="s">
        <v>263</v>
      </c>
      <c r="F55" s="292">
        <f>SIN(R39)*R30*E12^2-$E12*$D12*$R30*SIN($D14-$E14+$R39)</f>
        <v>8.8773820297674888E-2</v>
      </c>
      <c r="G55" s="287"/>
      <c r="H55" s="287"/>
      <c r="I55" s="383">
        <f t="shared" si="3"/>
        <v>0.83756420604727244</v>
      </c>
      <c r="J55" s="32"/>
      <c r="K55" s="32"/>
      <c r="L55" s="32"/>
      <c r="M55" s="32"/>
      <c r="O55"/>
      <c r="P55" s="41" t="s">
        <v>574</v>
      </c>
      <c r="Q55" s="41" t="s">
        <v>535</v>
      </c>
      <c r="R55" s="41">
        <v>-0.20000000033905166</v>
      </c>
      <c r="S55" s="41">
        <v>42.394185990225452</v>
      </c>
      <c r="T55"/>
      <c r="U55">
        <f t="shared" si="4"/>
        <v>42.394185990225452</v>
      </c>
      <c r="V55"/>
      <c r="AE55"/>
      <c r="AF55"/>
      <c r="AG55"/>
      <c r="AH55"/>
      <c r="AI55"/>
      <c r="AJ55"/>
      <c r="AK55"/>
    </row>
    <row r="56" spans="1:37">
      <c r="A56" s="287" t="s">
        <v>264</v>
      </c>
      <c r="B56" s="292">
        <f>COS(T39)*T30*E12^2-$E12*$F12*$T30*COS($F14-$E14+$T39)</f>
        <v>-6.7105364723197614E-2</v>
      </c>
      <c r="C56" s="287" t="s">
        <v>227</v>
      </c>
      <c r="D56" s="287">
        <f>SUM(B54:B56)</f>
        <v>-0.50000000001883516</v>
      </c>
      <c r="E56" s="287" t="s">
        <v>265</v>
      </c>
      <c r="F56" s="292">
        <f>SIN(T39)*T30*E12^2-$E12*$F12*$T30*SIN($F14-$E14+$T39)</f>
        <v>-3.5748418302354423E-2</v>
      </c>
      <c r="G56" s="287" t="s">
        <v>43</v>
      </c>
      <c r="H56" s="287">
        <f>SUM(F54:F56)</f>
        <v>0.10000000033632617</v>
      </c>
      <c r="I56" s="383">
        <f t="shared" si="3"/>
        <v>7.6033409668076077E-2</v>
      </c>
      <c r="J56" s="32"/>
      <c r="K56" s="32"/>
      <c r="L56" s="32"/>
      <c r="M56" s="32"/>
      <c r="O56"/>
      <c r="P56" s="41" t="s">
        <v>575</v>
      </c>
      <c r="Q56" s="41" t="s">
        <v>536</v>
      </c>
      <c r="R56" s="41">
        <v>0.2499999999260521</v>
      </c>
      <c r="S56" s="41">
        <v>41.720575468231139</v>
      </c>
      <c r="T56"/>
      <c r="U56">
        <f t="shared" si="4"/>
        <v>41.720575468231139</v>
      </c>
      <c r="V56"/>
      <c r="AE56"/>
      <c r="AF56"/>
      <c r="AG56"/>
      <c r="AH56"/>
      <c r="AI56"/>
      <c r="AJ56"/>
      <c r="AK56"/>
    </row>
    <row r="57" spans="1:37">
      <c r="A57" s="279" t="s">
        <v>266</v>
      </c>
      <c r="B57" s="290">
        <f>COS(P40)*P31*F12^2-$F12*$B12*$P31*COS($B14-$F14+$P40)</f>
        <v>0.63883406237328821</v>
      </c>
      <c r="C57" s="279"/>
      <c r="D57" s="279"/>
      <c r="E57" s="279" t="s">
        <v>267</v>
      </c>
      <c r="F57" s="290">
        <f>SIN(P40)*P31*F12^2-$F12*$B12*$P31*SIN($B14-$F14+$P40)</f>
        <v>-5.6073038208911186E-2</v>
      </c>
      <c r="G57" s="279"/>
      <c r="H57" s="279"/>
      <c r="I57" s="383">
        <f t="shared" si="3"/>
        <v>0.64129021890430882</v>
      </c>
      <c r="J57" s="32"/>
      <c r="K57" s="32"/>
      <c r="L57" s="32"/>
      <c r="M57" s="32"/>
      <c r="O57"/>
      <c r="P57" s="41" t="s">
        <v>576</v>
      </c>
      <c r="Q57" s="41" t="s">
        <v>537</v>
      </c>
      <c r="R57" s="41">
        <v>-3.7487075249531543E-10</v>
      </c>
      <c r="S57" s="41">
        <v>42.205716522255834</v>
      </c>
      <c r="T57"/>
      <c r="U57">
        <f t="shared" si="4"/>
        <v>42.205716522255834</v>
      </c>
      <c r="V57"/>
      <c r="AE57"/>
      <c r="AF57"/>
      <c r="AG57"/>
      <c r="AH57"/>
      <c r="AI57"/>
      <c r="AJ57"/>
      <c r="AK57"/>
    </row>
    <row r="58" spans="1:37">
      <c r="A58" s="279" t="s">
        <v>268</v>
      </c>
      <c r="B58" s="290">
        <f>COS(Q40)*Q31*F12^2-$F12*$C12*$Q31*COS($C14-$F14+$Q40)</f>
        <v>0.61581364249428194</v>
      </c>
      <c r="C58" s="279"/>
      <c r="D58" s="279"/>
      <c r="E58" s="279" t="s">
        <v>269</v>
      </c>
      <c r="F58" s="290">
        <f>SIN(Q40)*Q31*F12^2-$F12*$C12*$Q31*SIN($C14-$F14+$Q40)</f>
        <v>4.2062614217265093E-2</v>
      </c>
      <c r="G58" s="279"/>
      <c r="H58" s="279"/>
      <c r="I58" s="383">
        <f t="shared" si="3"/>
        <v>0.61724849598590825</v>
      </c>
      <c r="J58" s="32"/>
      <c r="K58" s="32"/>
      <c r="L58" s="32"/>
      <c r="M58" s="32"/>
      <c r="O58"/>
      <c r="P58" s="41" t="s">
        <v>577</v>
      </c>
      <c r="Q58" s="41" t="s">
        <v>538</v>
      </c>
      <c r="R58" s="41">
        <v>0.10000000221301178</v>
      </c>
      <c r="S58" s="41">
        <v>41.936790740761154</v>
      </c>
      <c r="T58"/>
      <c r="U58">
        <f t="shared" si="4"/>
        <v>41.936790740761154</v>
      </c>
      <c r="V58"/>
      <c r="AE58"/>
      <c r="AF58"/>
      <c r="AG58"/>
      <c r="AH58"/>
      <c r="AI58"/>
      <c r="AJ58"/>
      <c r="AK58"/>
    </row>
    <row r="59" spans="1:37">
      <c r="A59" s="279" t="s">
        <v>270</v>
      </c>
      <c r="B59" s="290">
        <f>COS(S40)*S31*F12^2-$F12*$E12*$S31*COS($E14-$F14+$S40)</f>
        <v>6.7132570079242893E-2</v>
      </c>
      <c r="C59" s="279" t="s">
        <v>228</v>
      </c>
      <c r="D59" s="279">
        <f>SUM(B57:B59)</f>
        <v>1.321780274946813</v>
      </c>
      <c r="E59" s="279" t="s">
        <v>271</v>
      </c>
      <c r="F59" s="290">
        <f>SIN(S40)*S31*F12^2-$F12*$E12*$S31*SIN($E14-$F14+$S40)</f>
        <v>3.5476364728303622E-2</v>
      </c>
      <c r="G59" s="279" t="s">
        <v>44</v>
      </c>
      <c r="H59" s="279">
        <f>SUM(F57:F59)</f>
        <v>2.1465940736657529E-2</v>
      </c>
      <c r="I59" s="383">
        <f t="shared" si="3"/>
        <v>7.5929930987589364E-2</v>
      </c>
      <c r="J59" s="32"/>
      <c r="K59" s="32"/>
      <c r="L59" s="32"/>
      <c r="O59"/>
      <c r="P59" s="41" t="s">
        <v>578</v>
      </c>
      <c r="Q59" s="41" t="s">
        <v>539</v>
      </c>
      <c r="R59" s="41">
        <v>-9.5893411267145012E-10</v>
      </c>
      <c r="S59" s="41">
        <v>42.060143248666463</v>
      </c>
      <c r="T59"/>
      <c r="U59">
        <f t="shared" si="4"/>
        <v>42.060143248666463</v>
      </c>
      <c r="V59"/>
      <c r="AE59"/>
      <c r="AF59"/>
      <c r="AG59"/>
      <c r="AH59"/>
      <c r="AI59"/>
      <c r="AJ59"/>
      <c r="AK59"/>
    </row>
    <row r="60" spans="1:37">
      <c r="A60" s="287" t="s">
        <v>272</v>
      </c>
      <c r="B60" s="292">
        <f>COS(Q41)*Q32*G12^2-$G12*$C12*$Q32*COS($C14-$G14+$Q41)</f>
        <v>0.40336461662926237</v>
      </c>
      <c r="C60" s="287"/>
      <c r="D60" s="287"/>
      <c r="E60" s="287" t="s">
        <v>273</v>
      </c>
      <c r="F60" s="292">
        <f>SIN(Q41)*Q32*G12^2-$G12*$C12*$Q32*SIN($C14-$G14+$Q41)</f>
        <v>-3.0348421432243811E-2</v>
      </c>
      <c r="G60" s="287"/>
      <c r="H60" s="287"/>
      <c r="I60" s="383">
        <f t="shared" si="3"/>
        <v>0.40450468554999569</v>
      </c>
      <c r="J60" s="32"/>
      <c r="K60" s="32"/>
      <c r="L60" s="32"/>
      <c r="O60"/>
      <c r="P60" s="41" t="s">
        <v>579</v>
      </c>
      <c r="Q60" s="41" t="s">
        <v>580</v>
      </c>
      <c r="R60" s="41">
        <v>3.3224671386183235E-14</v>
      </c>
      <c r="S60" s="41">
        <v>0</v>
      </c>
      <c r="T60"/>
      <c r="U60"/>
      <c r="V60"/>
      <c r="AE60"/>
      <c r="AF60"/>
      <c r="AG60"/>
      <c r="AH60"/>
      <c r="AI60"/>
      <c r="AJ60"/>
      <c r="AK60"/>
    </row>
    <row r="61" spans="1:37">
      <c r="A61" s="287" t="s">
        <v>274</v>
      </c>
      <c r="B61" s="292">
        <f>COS(R41)*R32*G12^2-$G12*$D12*$R32*COS($D14-$G14+$R41)</f>
        <v>-0.41547692080149012</v>
      </c>
      <c r="C61" s="287" t="s">
        <v>232</v>
      </c>
      <c r="D61" s="287" t="s">
        <v>232</v>
      </c>
      <c r="E61" s="287" t="s">
        <v>275</v>
      </c>
      <c r="F61" s="292">
        <f>SIN(R41)*R32*G12^2-$G12*$D12*$R32*SIN($D14-$G14+$R41)</f>
        <v>1.2460167224869423E-2</v>
      </c>
      <c r="G61" s="287"/>
      <c r="H61" s="287"/>
      <c r="I61" s="383">
        <f t="shared" si="3"/>
        <v>0.41566371923221712</v>
      </c>
      <c r="J61" s="32"/>
      <c r="K61" s="32"/>
      <c r="L61" s="32"/>
      <c r="O61"/>
      <c r="P61" s="41" t="s">
        <v>581</v>
      </c>
      <c r="Q61" s="41" t="s">
        <v>582</v>
      </c>
      <c r="R61" s="41">
        <v>12.250000128934772</v>
      </c>
      <c r="S61" s="41">
        <v>-2.7501387492769025</v>
      </c>
      <c r="T61"/>
      <c r="U61"/>
      <c r="V61"/>
      <c r="AE61"/>
      <c r="AF61"/>
      <c r="AG61"/>
      <c r="AH61"/>
      <c r="AI61"/>
      <c r="AJ61"/>
      <c r="AK61"/>
    </row>
    <row r="62" spans="1:37">
      <c r="A62" s="287" t="s">
        <v>276</v>
      </c>
      <c r="B62" s="292">
        <f>COS(W41)*W32*G12^2-$G12*$I12*$W32*COS($K17-$G14+$W41)</f>
        <v>-0.98814809692601413</v>
      </c>
      <c r="C62" s="287" t="s">
        <v>229</v>
      </c>
      <c r="D62" s="287">
        <f>SUM(B60:B62)</f>
        <v>-1.0002604010982419</v>
      </c>
      <c r="E62" s="287" t="s">
        <v>277</v>
      </c>
      <c r="F62" s="292">
        <f>SIN(W41)*W32*G12^2-$G12*$I12*$W32*SIN($K17-$G14+$W41)</f>
        <v>-4.9836234168679994E-2</v>
      </c>
      <c r="G62" s="287" t="s">
        <v>45</v>
      </c>
      <c r="H62" s="287">
        <f>SUM(F60:F62)</f>
        <v>-6.7724488376054381E-2</v>
      </c>
      <c r="I62" s="383">
        <f t="shared" si="3"/>
        <v>0.98940401843464276</v>
      </c>
      <c r="J62" s="32"/>
      <c r="K62" s="32"/>
      <c r="L62" s="32"/>
      <c r="O62"/>
      <c r="P62" s="41" t="s">
        <v>583</v>
      </c>
      <c r="Q62" s="41" t="s">
        <v>584</v>
      </c>
      <c r="R62" s="41">
        <v>1.7475638819791386</v>
      </c>
      <c r="S62" s="41">
        <v>0</v>
      </c>
      <c r="T62"/>
      <c r="U62"/>
      <c r="V62"/>
      <c r="AE62"/>
      <c r="AF62"/>
      <c r="AG62"/>
      <c r="AH62"/>
      <c r="AI62"/>
      <c r="AJ62"/>
      <c r="AK62"/>
    </row>
    <row r="63" spans="1:37">
      <c r="A63" s="279" t="s">
        <v>278</v>
      </c>
      <c r="B63" s="290">
        <f>COS(P42)*P33*H12^2-H12*B12*P33*COS(B14-H14+P42)</f>
        <v>0.21542675455465332</v>
      </c>
      <c r="C63" s="279"/>
      <c r="D63" s="279"/>
      <c r="E63" s="279" t="s">
        <v>279</v>
      </c>
      <c r="F63" s="290">
        <f>SIN(P42)*P33*H12^2-H12*B12*P33*SIN(B14-H14+P42)</f>
        <v>-8.205628152268396E-2</v>
      </c>
      <c r="G63" s="279"/>
      <c r="H63" s="279"/>
      <c r="I63" s="383">
        <f t="shared" si="3"/>
        <v>0.23052531295994549</v>
      </c>
      <c r="J63" s="26"/>
      <c r="K63" s="26"/>
      <c r="L63" s="32"/>
      <c r="O63"/>
      <c r="P63" s="41" t="s">
        <v>585</v>
      </c>
      <c r="Q63" s="41" t="s">
        <v>586</v>
      </c>
      <c r="R63" s="41">
        <v>4.0000001724122205</v>
      </c>
      <c r="S63" s="41">
        <v>-1.2081396095451469</v>
      </c>
      <c r="T63"/>
      <c r="U63"/>
      <c r="V63"/>
      <c r="AE63"/>
      <c r="AF63"/>
      <c r="AG63"/>
      <c r="AH63"/>
      <c r="AI63"/>
      <c r="AJ63"/>
      <c r="AK63"/>
    </row>
    <row r="64" spans="1:37">
      <c r="A64" s="279" t="s">
        <v>280</v>
      </c>
      <c r="B64" s="290">
        <f>COS(S42)*S33*H12^2-H12*E12*S33*COS(E14-H14+S42)</f>
        <v>-0.39944292647533874</v>
      </c>
      <c r="C64" s="279"/>
      <c r="D64" s="279"/>
      <c r="E64" s="279" t="s">
        <v>281</v>
      </c>
      <c r="F64" s="290">
        <f>SIN(S42)*S33*H12^2-H12*E12*S33*SIN(E14-H14+S42)</f>
        <v>-5.2062272917538621E-2</v>
      </c>
      <c r="G64" s="279"/>
      <c r="H64" s="279"/>
      <c r="I64" s="383">
        <f t="shared" si="3"/>
        <v>0.40282146389253282</v>
      </c>
      <c r="J64"/>
      <c r="K64"/>
      <c r="O64"/>
      <c r="P64" s="41" t="s">
        <v>587</v>
      </c>
      <c r="Q64" s="41" t="s">
        <v>588</v>
      </c>
      <c r="R64" s="41">
        <v>9.0000000000116636</v>
      </c>
      <c r="S64" s="41">
        <v>-1.6394359108679646</v>
      </c>
      <c r="T64"/>
      <c r="U64"/>
      <c r="V64"/>
      <c r="AE64"/>
      <c r="AF64"/>
      <c r="AG64"/>
      <c r="AH64"/>
      <c r="AI64"/>
      <c r="AJ64"/>
      <c r="AK64"/>
    </row>
    <row r="65" spans="1:37">
      <c r="A65" s="279" t="s">
        <v>282</v>
      </c>
      <c r="B65" s="290">
        <f>COS(W42)*W33*H12^2-H12*I12*W33*COS(K17-H14+W42)</f>
        <v>-1.9159838280188728</v>
      </c>
      <c r="C65" s="279" t="s">
        <v>230</v>
      </c>
      <c r="D65" s="279">
        <f>SUM(B63:B65)</f>
        <v>-2.0999999999395582</v>
      </c>
      <c r="E65" s="279" t="s">
        <v>283</v>
      </c>
      <c r="F65" s="290">
        <f>SIN(W42)*W33*H12^2-H12*I12*W33*SIN(K17-H14+W42)</f>
        <v>-8.5881444873535884E-2</v>
      </c>
      <c r="G65" s="279" t="s">
        <v>234</v>
      </c>
      <c r="H65" s="279">
        <f>SUM(F63:F65)</f>
        <v>-0.21999999931375847</v>
      </c>
      <c r="I65" s="383">
        <f t="shared" si="3"/>
        <v>1.9179076233759069</v>
      </c>
      <c r="J65"/>
      <c r="K65"/>
      <c r="O65"/>
      <c r="P65" s="41" t="s">
        <v>589</v>
      </c>
      <c r="Q65" s="41" t="s">
        <v>225</v>
      </c>
      <c r="R65" s="41">
        <v>5.4206639177323268E-11</v>
      </c>
      <c r="S65" s="41">
        <v>-38.219584587374705</v>
      </c>
      <c r="T65"/>
      <c r="U65">
        <f>-S65</f>
        <v>38.219584587374705</v>
      </c>
      <c r="V65"/>
      <c r="AE65"/>
      <c r="AF65"/>
      <c r="AG65"/>
      <c r="AH65"/>
      <c r="AI65"/>
      <c r="AJ65"/>
      <c r="AK65"/>
    </row>
    <row r="66" spans="1:37">
      <c r="A66" s="287" t="s">
        <v>284</v>
      </c>
      <c r="B66" s="292">
        <f>COS(R43)*R34*I12^2-I12*D12*R34*COS(D14-K17+R43)</f>
        <v>8.5129736854856364E-2</v>
      </c>
      <c r="C66" s="287"/>
      <c r="D66" s="287"/>
      <c r="E66" s="287" t="s">
        <v>285</v>
      </c>
      <c r="F66" s="292">
        <f>SIN(R43)*R34*I12^2-I12*D12*R34*SIN(D14-K17+R43)</f>
        <v>1.7950034222284472E-2</v>
      </c>
      <c r="G66" s="287"/>
      <c r="H66" s="287"/>
      <c r="I66" s="383">
        <f t="shared" si="3"/>
        <v>8.7001585189916353E-2</v>
      </c>
      <c r="J66"/>
      <c r="K66"/>
      <c r="O66"/>
      <c r="P66" s="41" t="s">
        <v>590</v>
      </c>
      <c r="Q66" s="41" t="s">
        <v>41</v>
      </c>
      <c r="R66" s="41">
        <v>5.6084950572632408E-10</v>
      </c>
      <c r="S66" s="41">
        <v>-42.050286718717871</v>
      </c>
      <c r="T66"/>
      <c r="U66">
        <f t="shared" ref="U66:U70" si="5">-S66</f>
        <v>42.050286718717871</v>
      </c>
      <c r="V66"/>
      <c r="AE66"/>
      <c r="AF66"/>
      <c r="AG66"/>
      <c r="AH66"/>
      <c r="AI66"/>
      <c r="AJ66"/>
      <c r="AK66"/>
    </row>
    <row r="67" spans="1:37">
      <c r="A67" s="287" t="s">
        <v>286</v>
      </c>
      <c r="B67" s="292">
        <f>COS(U43)*U34*I12^2-I12*G12*U34*COS(G14-K17+U43)</f>
        <v>0.99077185932912926</v>
      </c>
      <c r="C67" s="287"/>
      <c r="D67" s="287"/>
      <c r="E67" s="287" t="s">
        <v>287</v>
      </c>
      <c r="F67" s="292">
        <f>SIN(U43)*U34*I12^2-I12*G12*U34*SIN(G14-K17+U43)</f>
        <v>2.3598609387882163E-2</v>
      </c>
      <c r="G67" s="287"/>
      <c r="H67" s="287"/>
      <c r="I67" s="383">
        <f t="shared" si="3"/>
        <v>0.99105286014598726</v>
      </c>
      <c r="J67"/>
      <c r="K67"/>
      <c r="O67"/>
      <c r="P67" s="41" t="s">
        <v>410</v>
      </c>
      <c r="Q67" s="41" t="s">
        <v>227</v>
      </c>
      <c r="R67" s="41">
        <v>-1.8835155657370706E-11</v>
      </c>
      <c r="S67" s="41">
        <v>-39.755582182010876</v>
      </c>
      <c r="T67"/>
      <c r="U67">
        <f t="shared" si="5"/>
        <v>39.755582182010876</v>
      </c>
      <c r="V67"/>
      <c r="AE67"/>
      <c r="AF67"/>
      <c r="AG67"/>
      <c r="AH67"/>
      <c r="AI67"/>
      <c r="AJ67"/>
      <c r="AK67"/>
    </row>
    <row r="68" spans="1:37">
      <c r="A68" s="287" t="s">
        <v>288</v>
      </c>
      <c r="B68" s="292">
        <f>COS(V43)*V34*I12^2-I12*H12*V34*COS(H14-K17+V43)</f>
        <v>1.9236726219239233</v>
      </c>
      <c r="C68" s="287" t="s">
        <v>231</v>
      </c>
      <c r="D68" s="287">
        <f>SUM(B66:B68)</f>
        <v>2.999574218107909</v>
      </c>
      <c r="E68" s="287" t="s">
        <v>289</v>
      </c>
      <c r="F68" s="292">
        <f>SIN(V43)*V34*I12^2-I12*H12*V34*SIN(H14-K17+V43)</f>
        <v>8.9935041143860417E-3</v>
      </c>
      <c r="G68" s="287" t="s">
        <v>235</v>
      </c>
      <c r="H68" s="287">
        <f>SUM(F66:F68)</f>
        <v>5.0542147724552677E-2</v>
      </c>
      <c r="I68" s="384">
        <f t="shared" si="3"/>
        <v>1.9236936449070878</v>
      </c>
      <c r="J68"/>
      <c r="K68"/>
      <c r="O68"/>
      <c r="P68" s="41" t="s">
        <v>541</v>
      </c>
      <c r="Q68" s="41" t="s">
        <v>43</v>
      </c>
      <c r="R68" s="41">
        <v>3.3632616136536342E-10</v>
      </c>
      <c r="S68" s="41">
        <v>-42.013431324188232</v>
      </c>
      <c r="T68"/>
      <c r="U68">
        <f t="shared" si="5"/>
        <v>42.013431324188232</v>
      </c>
      <c r="V68"/>
      <c r="AE68"/>
      <c r="AF68"/>
      <c r="AG68"/>
      <c r="AH68"/>
      <c r="AI68"/>
      <c r="AJ68"/>
      <c r="AK68"/>
    </row>
    <row r="69" spans="1:37">
      <c r="A69" s="203"/>
      <c r="C69"/>
      <c r="D69"/>
      <c r="E69"/>
      <c r="F69"/>
      <c r="G69"/>
      <c r="H69"/>
      <c r="I69"/>
      <c r="J69"/>
      <c r="K69"/>
      <c r="O69"/>
      <c r="P69" s="41" t="s">
        <v>540</v>
      </c>
      <c r="Q69" s="41" t="s">
        <v>230</v>
      </c>
      <c r="R69" s="41">
        <v>6.0441873728223072E-11</v>
      </c>
      <c r="S69" s="41">
        <v>-38.789228652563018</v>
      </c>
      <c r="T69"/>
      <c r="U69">
        <f t="shared" si="5"/>
        <v>38.789228652563018</v>
      </c>
      <c r="V69"/>
      <c r="AE69"/>
      <c r="AF69"/>
      <c r="AG69"/>
      <c r="AH69"/>
      <c r="AI69"/>
      <c r="AJ69"/>
      <c r="AK69"/>
    </row>
    <row r="70" spans="1:37" ht="13.5" thickBot="1">
      <c r="A70" s="203"/>
      <c r="C70"/>
      <c r="D70"/>
      <c r="E70"/>
      <c r="F70"/>
      <c r="G70"/>
      <c r="H70"/>
      <c r="I70"/>
      <c r="J70"/>
      <c r="K70"/>
      <c r="O70"/>
      <c r="P70" s="42" t="s">
        <v>542</v>
      </c>
      <c r="Q70" s="42" t="s">
        <v>234</v>
      </c>
      <c r="R70" s="42">
        <v>6.862415358188656E-10</v>
      </c>
      <c r="S70" s="42">
        <v>-41.987727456434591</v>
      </c>
      <c r="T70"/>
      <c r="U70">
        <f t="shared" si="5"/>
        <v>41.987727456434591</v>
      </c>
      <c r="V70"/>
      <c r="AE70"/>
      <c r="AF70"/>
      <c r="AG70"/>
      <c r="AH70"/>
      <c r="AI70"/>
      <c r="AJ70"/>
      <c r="AK70"/>
    </row>
    <row r="71" spans="1:37">
      <c r="A71" s="203"/>
      <c r="B71"/>
      <c r="C71"/>
      <c r="D71"/>
      <c r="E71"/>
      <c r="F71"/>
      <c r="G71"/>
      <c r="H71"/>
      <c r="I71"/>
      <c r="J71"/>
      <c r="K71"/>
      <c r="O71"/>
      <c r="P71"/>
      <c r="Q71"/>
      <c r="R71"/>
      <c r="S71"/>
      <c r="T71"/>
      <c r="U71"/>
      <c r="V71"/>
      <c r="AE71"/>
      <c r="AF71"/>
      <c r="AG71"/>
      <c r="AH71"/>
      <c r="AI71"/>
      <c r="AJ71"/>
      <c r="AK71"/>
    </row>
    <row r="72" spans="1:37">
      <c r="A72" s="203"/>
      <c r="B72"/>
      <c r="C72"/>
      <c r="D72"/>
      <c r="E72"/>
      <c r="F72"/>
      <c r="G72"/>
      <c r="H72"/>
      <c r="I72"/>
      <c r="J72"/>
      <c r="K72"/>
      <c r="O72"/>
      <c r="P72"/>
      <c r="Q72"/>
      <c r="R72"/>
      <c r="S72"/>
      <c r="T72"/>
      <c r="U72"/>
      <c r="V72"/>
      <c r="AE72"/>
      <c r="AF72"/>
      <c r="AG72"/>
      <c r="AH72"/>
      <c r="AI72"/>
      <c r="AJ72"/>
      <c r="AK72"/>
    </row>
    <row r="73" spans="1:37">
      <c r="B73"/>
      <c r="C73"/>
      <c r="D73"/>
      <c r="E73"/>
      <c r="F73"/>
      <c r="G73"/>
      <c r="H73"/>
      <c r="I73"/>
      <c r="J73"/>
      <c r="K73"/>
      <c r="O73"/>
      <c r="P73"/>
      <c r="Q73"/>
      <c r="R73"/>
      <c r="S73"/>
      <c r="T73"/>
      <c r="U73"/>
      <c r="V73"/>
      <c r="AE73"/>
      <c r="AF73"/>
      <c r="AG73"/>
      <c r="AH73"/>
      <c r="AI73"/>
      <c r="AJ73"/>
      <c r="AK73"/>
    </row>
    <row r="74" spans="1:37">
      <c r="B74"/>
      <c r="C74"/>
      <c r="D74"/>
      <c r="E74"/>
      <c r="F74"/>
      <c r="G74"/>
      <c r="H74"/>
      <c r="I74"/>
      <c r="J74"/>
      <c r="K74"/>
      <c r="O74"/>
      <c r="P74"/>
      <c r="Q74"/>
      <c r="R74"/>
      <c r="S74"/>
      <c r="T74"/>
      <c r="U74"/>
      <c r="V74"/>
      <c r="AE74"/>
      <c r="AF74"/>
      <c r="AG74"/>
      <c r="AH74"/>
      <c r="AI74"/>
      <c r="AJ74"/>
      <c r="AK74"/>
    </row>
    <row r="75" spans="1:37">
      <c r="B75"/>
      <c r="C75"/>
      <c r="D75"/>
      <c r="E75"/>
      <c r="F75"/>
      <c r="G75"/>
      <c r="H75"/>
      <c r="I75"/>
      <c r="J75"/>
      <c r="K75"/>
      <c r="O75"/>
      <c r="P75"/>
      <c r="Q75"/>
      <c r="R75"/>
      <c r="S75"/>
      <c r="T75"/>
      <c r="U75"/>
      <c r="V75"/>
      <c r="AE75"/>
      <c r="AF75"/>
      <c r="AG75"/>
      <c r="AH75"/>
      <c r="AI75"/>
      <c r="AJ75"/>
      <c r="AK75"/>
    </row>
    <row r="76" spans="1:37">
      <c r="B76"/>
      <c r="C76"/>
      <c r="D76"/>
      <c r="E76"/>
      <c r="F76"/>
      <c r="G76"/>
      <c r="H76"/>
      <c r="I76"/>
      <c r="J76"/>
      <c r="K76"/>
      <c r="O76"/>
      <c r="P76"/>
      <c r="Q76"/>
      <c r="R76"/>
      <c r="S76"/>
      <c r="T76"/>
      <c r="U76"/>
      <c r="V76"/>
      <c r="AE76"/>
      <c r="AF76"/>
      <c r="AG76"/>
      <c r="AH76"/>
      <c r="AI76"/>
      <c r="AJ76"/>
      <c r="AK76"/>
    </row>
    <row r="77" spans="1:37">
      <c r="B77"/>
      <c r="C77"/>
      <c r="D77"/>
      <c r="E77"/>
      <c r="F77"/>
      <c r="G77"/>
      <c r="H77"/>
      <c r="I77"/>
      <c r="J77"/>
      <c r="K77"/>
      <c r="O77"/>
      <c r="P77"/>
      <c r="Q77"/>
      <c r="R77"/>
      <c r="S77"/>
      <c r="T77"/>
      <c r="U77"/>
      <c r="V77"/>
      <c r="AE77"/>
      <c r="AF77"/>
      <c r="AG77"/>
      <c r="AH77"/>
      <c r="AI77"/>
      <c r="AJ77"/>
      <c r="AK77"/>
    </row>
    <row r="78" spans="1:37">
      <c r="B78"/>
      <c r="C78"/>
      <c r="D78"/>
      <c r="E78"/>
      <c r="F78"/>
      <c r="G78"/>
      <c r="H78"/>
      <c r="I78"/>
      <c r="J78"/>
      <c r="K78"/>
      <c r="O78"/>
      <c r="P78"/>
      <c r="Q78"/>
      <c r="R78"/>
      <c r="S78"/>
      <c r="T78"/>
      <c r="U78"/>
      <c r="V78"/>
      <c r="AE78"/>
      <c r="AF78"/>
      <c r="AG78"/>
      <c r="AH78"/>
      <c r="AI78"/>
      <c r="AJ78"/>
      <c r="AK78"/>
    </row>
    <row r="79" spans="1:37">
      <c r="B79"/>
      <c r="C79"/>
      <c r="D79"/>
      <c r="E79"/>
      <c r="F79"/>
      <c r="G79"/>
      <c r="H79"/>
      <c r="I79"/>
      <c r="J79"/>
      <c r="K79"/>
      <c r="O79"/>
      <c r="P79"/>
      <c r="Q79"/>
      <c r="R79"/>
      <c r="S79"/>
      <c r="T79"/>
      <c r="U79"/>
      <c r="V79"/>
      <c r="AE79"/>
      <c r="AF79"/>
      <c r="AG79"/>
      <c r="AH79"/>
      <c r="AI79"/>
      <c r="AJ79"/>
      <c r="AK79"/>
    </row>
    <row r="80" spans="1:37">
      <c r="B80"/>
      <c r="C80"/>
      <c r="D80"/>
      <c r="E80"/>
      <c r="F80"/>
      <c r="G80"/>
      <c r="H80"/>
      <c r="I80"/>
      <c r="J80"/>
      <c r="K80"/>
      <c r="L80"/>
      <c r="M80"/>
      <c r="N80"/>
      <c r="O80"/>
      <c r="P80"/>
      <c r="Q80"/>
      <c r="R80"/>
      <c r="S80"/>
      <c r="T80"/>
      <c r="U80"/>
      <c r="V80"/>
      <c r="AE80"/>
      <c r="AF80"/>
      <c r="AG80"/>
      <c r="AH80"/>
      <c r="AI80"/>
      <c r="AJ80"/>
      <c r="AK80"/>
    </row>
    <row r="81" spans="3:37">
      <c r="C81"/>
      <c r="D81"/>
      <c r="E81"/>
      <c r="F81"/>
      <c r="G81"/>
      <c r="H81"/>
      <c r="I81"/>
      <c r="J81"/>
      <c r="K81"/>
      <c r="L81"/>
      <c r="M81"/>
      <c r="N81"/>
      <c r="O81"/>
      <c r="P81"/>
      <c r="Q81"/>
      <c r="R81"/>
      <c r="S81"/>
      <c r="T81"/>
      <c r="U81"/>
      <c r="V81"/>
      <c r="AE81"/>
      <c r="AF81"/>
      <c r="AG81"/>
      <c r="AH81"/>
      <c r="AI81"/>
      <c r="AJ81"/>
      <c r="AK81"/>
    </row>
    <row r="82" spans="3:37">
      <c r="C82"/>
      <c r="D82"/>
      <c r="E82"/>
      <c r="F82"/>
      <c r="G82"/>
      <c r="H82"/>
      <c r="I82"/>
      <c r="J82"/>
      <c r="K82"/>
      <c r="L82"/>
      <c r="M82"/>
      <c r="N82"/>
      <c r="O82"/>
      <c r="P82"/>
      <c r="Q82"/>
      <c r="R82"/>
      <c r="S82"/>
      <c r="T82"/>
      <c r="U82"/>
      <c r="V82"/>
      <c r="AE82"/>
      <c r="AF82"/>
      <c r="AG82"/>
      <c r="AH82"/>
      <c r="AI82"/>
      <c r="AJ82"/>
      <c r="AK82"/>
    </row>
    <row r="83" spans="3:37">
      <c r="C83"/>
      <c r="D83"/>
      <c r="E83"/>
      <c r="F83"/>
      <c r="G83"/>
      <c r="H83"/>
      <c r="I83"/>
      <c r="J83"/>
      <c r="K83"/>
      <c r="L83"/>
      <c r="M83"/>
      <c r="N83"/>
      <c r="O83"/>
      <c r="P83"/>
      <c r="Q83"/>
      <c r="R83"/>
      <c r="S83"/>
      <c r="T83"/>
      <c r="U83"/>
      <c r="V83"/>
      <c r="AE83"/>
      <c r="AF83"/>
      <c r="AG83"/>
      <c r="AH83"/>
      <c r="AI83"/>
      <c r="AJ83"/>
      <c r="AK83"/>
    </row>
    <row r="84" spans="3:37">
      <c r="C84"/>
      <c r="D84"/>
      <c r="E84"/>
      <c r="F84"/>
      <c r="G84"/>
      <c r="H84"/>
      <c r="I84"/>
      <c r="J84"/>
      <c r="K84"/>
      <c r="L84"/>
      <c r="M84"/>
      <c r="N84"/>
      <c r="O84"/>
      <c r="P84"/>
      <c r="Q84"/>
      <c r="R84"/>
      <c r="S84"/>
      <c r="T84"/>
      <c r="U84"/>
      <c r="V84"/>
      <c r="AE84"/>
      <c r="AF84"/>
      <c r="AG84"/>
      <c r="AH84"/>
      <c r="AI84"/>
      <c r="AJ84"/>
      <c r="AK84"/>
    </row>
    <row r="85" spans="3:37">
      <c r="C85"/>
      <c r="D85"/>
      <c r="E85"/>
      <c r="F85"/>
      <c r="G85"/>
      <c r="H85"/>
      <c r="I85"/>
      <c r="J85"/>
      <c r="K85"/>
      <c r="L85"/>
      <c r="M85"/>
      <c r="N85"/>
      <c r="O85"/>
      <c r="P85"/>
      <c r="Q85"/>
      <c r="R85"/>
      <c r="S85"/>
      <c r="T85"/>
      <c r="U85"/>
      <c r="V85"/>
      <c r="AE85"/>
      <c r="AF85"/>
      <c r="AG85"/>
      <c r="AH85"/>
      <c r="AI85"/>
      <c r="AJ85"/>
      <c r="AK85"/>
    </row>
    <row r="86" spans="3:37">
      <c r="C86"/>
      <c r="D86"/>
      <c r="E86"/>
      <c r="F86"/>
      <c r="G86"/>
      <c r="H86"/>
      <c r="I86"/>
      <c r="J86"/>
      <c r="K86"/>
      <c r="L86"/>
      <c r="M86"/>
      <c r="N86"/>
      <c r="O86"/>
      <c r="P86"/>
      <c r="Q86"/>
      <c r="R86"/>
      <c r="S86"/>
      <c r="T86"/>
      <c r="U86"/>
      <c r="V86"/>
      <c r="AE86"/>
      <c r="AF86"/>
      <c r="AG86"/>
      <c r="AH86"/>
      <c r="AI86"/>
      <c r="AJ86"/>
      <c r="AK86"/>
    </row>
    <row r="87" spans="3:37">
      <c r="C87"/>
      <c r="D87"/>
      <c r="E87"/>
      <c r="F87"/>
      <c r="G87"/>
      <c r="H87"/>
      <c r="I87"/>
      <c r="J87"/>
      <c r="K87"/>
      <c r="L87"/>
      <c r="M87"/>
      <c r="N87"/>
      <c r="O87"/>
      <c r="P87"/>
      <c r="Q87"/>
      <c r="R87"/>
      <c r="S87"/>
      <c r="T87"/>
      <c r="U87"/>
      <c r="V87"/>
      <c r="AE87"/>
      <c r="AF87"/>
      <c r="AG87"/>
      <c r="AH87"/>
      <c r="AI87"/>
      <c r="AJ87"/>
      <c r="AK87"/>
    </row>
    <row r="88" spans="3:37">
      <c r="C88"/>
      <c r="D88"/>
      <c r="E88"/>
      <c r="F88"/>
      <c r="G88"/>
      <c r="H88"/>
      <c r="I88"/>
      <c r="J88"/>
      <c r="K88"/>
      <c r="L88"/>
      <c r="M88"/>
      <c r="N88"/>
      <c r="O88"/>
      <c r="P88"/>
      <c r="Q88"/>
      <c r="R88"/>
      <c r="S88"/>
      <c r="T88"/>
      <c r="U88"/>
      <c r="V88"/>
      <c r="AE88"/>
      <c r="AF88"/>
      <c r="AG88"/>
      <c r="AH88"/>
      <c r="AI88"/>
      <c r="AJ88"/>
      <c r="AK88"/>
    </row>
    <row r="89" spans="3:37">
      <c r="C89"/>
      <c r="D89"/>
      <c r="E89"/>
      <c r="F89"/>
      <c r="G89"/>
      <c r="H89"/>
      <c r="I89"/>
      <c r="J89"/>
      <c r="K89"/>
      <c r="L89"/>
      <c r="M89"/>
      <c r="N89"/>
      <c r="O89"/>
      <c r="P89"/>
      <c r="Q89"/>
      <c r="R89"/>
      <c r="S89"/>
      <c r="T89"/>
      <c r="U89"/>
      <c r="V89"/>
      <c r="AE89"/>
      <c r="AF89"/>
      <c r="AG89"/>
      <c r="AH89"/>
      <c r="AI89"/>
      <c r="AJ89"/>
      <c r="AK89"/>
    </row>
    <row r="90" spans="3:37">
      <c r="C90"/>
      <c r="D90"/>
      <c r="E90"/>
      <c r="F90"/>
      <c r="G90"/>
      <c r="H90"/>
      <c r="I90"/>
      <c r="J90"/>
      <c r="K90"/>
      <c r="L90"/>
      <c r="M90"/>
      <c r="N90"/>
      <c r="O90"/>
      <c r="P90"/>
      <c r="Q90"/>
      <c r="R90"/>
      <c r="S90"/>
      <c r="T90"/>
      <c r="U90"/>
      <c r="V90"/>
      <c r="AE90"/>
      <c r="AF90"/>
      <c r="AG90"/>
      <c r="AH90"/>
      <c r="AI90"/>
      <c r="AJ90"/>
      <c r="AK90"/>
    </row>
    <row r="91" spans="3:37">
      <c r="J91"/>
      <c r="K91"/>
      <c r="L91"/>
      <c r="M91"/>
      <c r="N91"/>
      <c r="O91"/>
      <c r="P91"/>
      <c r="Q91"/>
      <c r="R91"/>
      <c r="S91"/>
      <c r="T91"/>
      <c r="U91"/>
      <c r="V91"/>
      <c r="AE91"/>
      <c r="AF91"/>
      <c r="AG91"/>
      <c r="AH91"/>
      <c r="AI91"/>
      <c r="AJ91"/>
      <c r="AK91"/>
    </row>
    <row r="92" spans="3:37">
      <c r="J92"/>
      <c r="K92"/>
      <c r="L92"/>
      <c r="M92"/>
      <c r="N92"/>
      <c r="O92"/>
      <c r="P92"/>
      <c r="Q92"/>
      <c r="R92"/>
      <c r="S92"/>
      <c r="T92"/>
      <c r="U92"/>
      <c r="V92"/>
      <c r="AE92"/>
      <c r="AF92"/>
      <c r="AG92"/>
      <c r="AH92"/>
      <c r="AI92"/>
      <c r="AJ92"/>
      <c r="AK92"/>
    </row>
    <row r="93" spans="3:37">
      <c r="J93"/>
      <c r="K93"/>
      <c r="L93"/>
      <c r="M93"/>
      <c r="N93"/>
      <c r="O93"/>
      <c r="P93"/>
      <c r="Q93"/>
      <c r="R93"/>
      <c r="S93"/>
      <c r="T93"/>
      <c r="U93"/>
      <c r="V93"/>
      <c r="AE93"/>
      <c r="AF93"/>
      <c r="AG93"/>
      <c r="AH93"/>
      <c r="AI93"/>
      <c r="AJ93"/>
      <c r="AK93"/>
    </row>
    <row r="94" spans="3:37">
      <c r="J94"/>
      <c r="K94"/>
      <c r="L94"/>
      <c r="M94"/>
      <c r="N94"/>
      <c r="O94"/>
      <c r="P94"/>
      <c r="Q94"/>
      <c r="R94"/>
      <c r="S94"/>
      <c r="T94"/>
      <c r="U94"/>
      <c r="V94"/>
      <c r="AE94"/>
      <c r="AF94"/>
      <c r="AG94"/>
      <c r="AH94"/>
      <c r="AI94"/>
      <c r="AJ94"/>
      <c r="AK94"/>
    </row>
    <row r="95" spans="3:37">
      <c r="J95"/>
      <c r="K95"/>
      <c r="L95"/>
      <c r="M95"/>
      <c r="N95"/>
      <c r="O95"/>
      <c r="P95"/>
      <c r="Q95"/>
      <c r="R95"/>
      <c r="S95"/>
      <c r="T95"/>
      <c r="U95"/>
      <c r="V95"/>
      <c r="AE95"/>
      <c r="AF95"/>
      <c r="AG95"/>
      <c r="AH95"/>
      <c r="AI95"/>
      <c r="AJ95"/>
      <c r="AK95"/>
    </row>
    <row r="96" spans="3:37">
      <c r="J96"/>
      <c r="K96"/>
      <c r="L96"/>
      <c r="M96"/>
      <c r="N96"/>
      <c r="O96"/>
      <c r="P96"/>
      <c r="Q96"/>
      <c r="R96"/>
      <c r="S96"/>
      <c r="T96"/>
      <c r="U96"/>
      <c r="V96"/>
      <c r="AE96"/>
      <c r="AF96"/>
      <c r="AG96"/>
      <c r="AH96"/>
      <c r="AI96"/>
      <c r="AJ96"/>
      <c r="AK96"/>
    </row>
    <row r="97" spans="2:37">
      <c r="B97"/>
      <c r="C97"/>
      <c r="D97"/>
      <c r="J97"/>
      <c r="K97"/>
      <c r="L97"/>
      <c r="M97"/>
      <c r="N97"/>
      <c r="O97"/>
      <c r="P97"/>
      <c r="Q97"/>
      <c r="R97"/>
      <c r="S97"/>
      <c r="T97"/>
      <c r="U97"/>
      <c r="V97"/>
      <c r="AE97"/>
      <c r="AF97"/>
      <c r="AG97"/>
      <c r="AH97"/>
      <c r="AI97"/>
      <c r="AJ97"/>
      <c r="AK97"/>
    </row>
    <row r="98" spans="2:37">
      <c r="B98"/>
      <c r="C98"/>
      <c r="D98"/>
      <c r="J98"/>
      <c r="K98"/>
      <c r="L98"/>
      <c r="M98"/>
      <c r="N98"/>
      <c r="O98"/>
      <c r="P98"/>
      <c r="Q98"/>
      <c r="R98"/>
      <c r="S98"/>
      <c r="T98"/>
      <c r="U98"/>
      <c r="V98"/>
      <c r="AE98"/>
      <c r="AF98"/>
      <c r="AG98"/>
      <c r="AH98"/>
      <c r="AI98"/>
      <c r="AJ98"/>
      <c r="AK98"/>
    </row>
    <row r="99" spans="2:37">
      <c r="B99"/>
      <c r="C99"/>
      <c r="D99"/>
      <c r="J99"/>
      <c r="K99"/>
      <c r="L99"/>
      <c r="M99"/>
      <c r="N99"/>
      <c r="O99"/>
      <c r="P99"/>
      <c r="Q99"/>
      <c r="R99"/>
      <c r="S99"/>
      <c r="T99"/>
      <c r="U99"/>
      <c r="V99"/>
      <c r="AE99"/>
      <c r="AF99"/>
      <c r="AG99"/>
      <c r="AH99"/>
      <c r="AI99"/>
      <c r="AJ99"/>
      <c r="AK99"/>
    </row>
    <row r="100" spans="2:37">
      <c r="B100"/>
      <c r="C100"/>
      <c r="D100"/>
      <c r="J100"/>
      <c r="K100"/>
      <c r="L100"/>
      <c r="M100"/>
      <c r="N100"/>
      <c r="O100"/>
      <c r="P100"/>
      <c r="Q100"/>
      <c r="R100"/>
      <c r="S100"/>
      <c r="T100"/>
      <c r="U100"/>
      <c r="V100"/>
      <c r="AE100"/>
      <c r="AF100"/>
      <c r="AG100"/>
      <c r="AH100"/>
      <c r="AI100"/>
      <c r="AJ100"/>
      <c r="AK100"/>
    </row>
    <row r="101" spans="2:37">
      <c r="B101"/>
      <c r="C101"/>
      <c r="D101"/>
      <c r="J101"/>
      <c r="K101"/>
      <c r="L101"/>
      <c r="M101"/>
      <c r="N101"/>
      <c r="O101"/>
      <c r="P101"/>
      <c r="Q101"/>
      <c r="R101"/>
      <c r="S101"/>
      <c r="T101"/>
      <c r="U101"/>
      <c r="V101"/>
      <c r="W101"/>
      <c r="X101"/>
      <c r="AE101"/>
      <c r="AF101"/>
      <c r="AG101"/>
      <c r="AH101"/>
      <c r="AI101"/>
      <c r="AJ101"/>
      <c r="AK101"/>
    </row>
    <row r="102" spans="2:37">
      <c r="B102"/>
      <c r="C102"/>
      <c r="D102"/>
      <c r="J102"/>
      <c r="K102"/>
      <c r="L102"/>
      <c r="M102"/>
      <c r="N102"/>
      <c r="O102"/>
      <c r="P102"/>
      <c r="Q102"/>
      <c r="R102"/>
      <c r="S102"/>
      <c r="T102"/>
      <c r="U102"/>
      <c r="V102"/>
      <c r="W102"/>
      <c r="X102"/>
      <c r="AE102"/>
      <c r="AF102"/>
      <c r="AG102"/>
      <c r="AH102"/>
      <c r="AI102"/>
      <c r="AJ102"/>
      <c r="AK102"/>
    </row>
    <row r="103" spans="2:37">
      <c r="B103"/>
      <c r="C103"/>
      <c r="D103"/>
      <c r="J103"/>
      <c r="K103"/>
      <c r="L103"/>
      <c r="M103"/>
      <c r="N103"/>
      <c r="O103"/>
      <c r="P103"/>
      <c r="Q103"/>
      <c r="R103"/>
      <c r="S103"/>
      <c r="T103"/>
      <c r="U103"/>
      <c r="V103"/>
      <c r="W103"/>
      <c r="X103"/>
      <c r="AE103"/>
      <c r="AF103"/>
      <c r="AG103"/>
      <c r="AH103"/>
      <c r="AI103"/>
      <c r="AJ103"/>
      <c r="AK103"/>
    </row>
    <row r="104" spans="2:37">
      <c r="B104"/>
      <c r="C104"/>
      <c r="D104"/>
      <c r="J104"/>
      <c r="K104"/>
      <c r="L104"/>
      <c r="M104"/>
      <c r="N104"/>
      <c r="O104"/>
      <c r="P104"/>
      <c r="Q104"/>
      <c r="R104"/>
      <c r="S104"/>
      <c r="T104"/>
      <c r="U104"/>
      <c r="V104"/>
      <c r="W104"/>
      <c r="X104"/>
      <c r="AE104"/>
      <c r="AF104"/>
      <c r="AG104"/>
      <c r="AH104"/>
      <c r="AI104"/>
      <c r="AJ104"/>
      <c r="AK104"/>
    </row>
    <row r="105" spans="2:37">
      <c r="B105"/>
      <c r="C105"/>
      <c r="D105"/>
      <c r="J105"/>
      <c r="K105"/>
      <c r="L105"/>
      <c r="M105"/>
      <c r="N105"/>
      <c r="O105"/>
      <c r="P105"/>
      <c r="Q105"/>
      <c r="R105"/>
      <c r="S105"/>
      <c r="T105"/>
      <c r="U105"/>
      <c r="V105"/>
      <c r="W105"/>
      <c r="X105"/>
      <c r="AE105"/>
      <c r="AF105"/>
      <c r="AG105"/>
      <c r="AH105"/>
      <c r="AI105"/>
      <c r="AJ105"/>
      <c r="AK105"/>
    </row>
    <row r="106" spans="2:37">
      <c r="B106"/>
      <c r="C106"/>
      <c r="D106"/>
      <c r="J106"/>
      <c r="K106"/>
      <c r="L106"/>
      <c r="M106"/>
      <c r="N106"/>
      <c r="O106"/>
      <c r="P106"/>
      <c r="Q106"/>
      <c r="R106"/>
      <c r="S106"/>
      <c r="T106"/>
      <c r="U106"/>
      <c r="V106"/>
      <c r="W106"/>
      <c r="X106"/>
      <c r="AE106"/>
      <c r="AF106"/>
      <c r="AG106"/>
      <c r="AH106"/>
      <c r="AI106"/>
      <c r="AJ106"/>
      <c r="AK106"/>
    </row>
    <row r="107" spans="2:37">
      <c r="B107"/>
      <c r="C107"/>
      <c r="D107"/>
      <c r="J107"/>
      <c r="K107"/>
      <c r="L107"/>
      <c r="M107"/>
      <c r="N107"/>
      <c r="O107"/>
      <c r="P107"/>
      <c r="Q107"/>
      <c r="R107"/>
      <c r="S107"/>
      <c r="T107"/>
      <c r="U107"/>
      <c r="V107"/>
      <c r="W107"/>
      <c r="X107"/>
      <c r="AE107"/>
      <c r="AF107"/>
      <c r="AG107"/>
      <c r="AH107"/>
      <c r="AI107"/>
      <c r="AJ107"/>
      <c r="AK107"/>
    </row>
    <row r="108" spans="2:37">
      <c r="B108"/>
      <c r="C108"/>
      <c r="D108"/>
      <c r="J108"/>
      <c r="K108"/>
      <c r="L108"/>
      <c r="M108"/>
      <c r="N108"/>
      <c r="O108"/>
      <c r="P108"/>
      <c r="Q108"/>
      <c r="R108"/>
      <c r="S108"/>
      <c r="T108"/>
      <c r="U108"/>
      <c r="V108"/>
      <c r="W108"/>
      <c r="X108"/>
      <c r="AE108"/>
      <c r="AF108"/>
      <c r="AG108"/>
      <c r="AH108"/>
      <c r="AI108"/>
      <c r="AJ108"/>
      <c r="AK108"/>
    </row>
    <row r="109" spans="2:37">
      <c r="B109"/>
      <c r="C109"/>
      <c r="D109"/>
      <c r="J109"/>
      <c r="K109"/>
      <c r="L109"/>
      <c r="M109"/>
      <c r="N109"/>
      <c r="O109"/>
      <c r="P109"/>
      <c r="Q109"/>
      <c r="R109"/>
      <c r="S109"/>
      <c r="T109"/>
      <c r="U109"/>
      <c r="V109"/>
      <c r="W109"/>
      <c r="X109"/>
      <c r="AE109"/>
      <c r="AF109"/>
      <c r="AG109"/>
      <c r="AH109"/>
      <c r="AI109"/>
      <c r="AJ109"/>
      <c r="AK109"/>
    </row>
    <row r="110" spans="2:37">
      <c r="B110"/>
      <c r="C110"/>
      <c r="D110"/>
      <c r="J110"/>
      <c r="K110"/>
      <c r="L110"/>
      <c r="M110"/>
      <c r="N110"/>
      <c r="O110"/>
      <c r="P110"/>
      <c r="Q110"/>
      <c r="R110"/>
      <c r="S110"/>
      <c r="T110"/>
      <c r="U110"/>
      <c r="V110"/>
      <c r="W110"/>
      <c r="X110"/>
      <c r="AE110"/>
      <c r="AF110"/>
      <c r="AG110"/>
      <c r="AH110"/>
      <c r="AI110"/>
      <c r="AJ110"/>
      <c r="AK110"/>
    </row>
    <row r="111" spans="2:37">
      <c r="B111"/>
      <c r="C111"/>
      <c r="D111"/>
      <c r="J111"/>
      <c r="K111"/>
      <c r="L111"/>
      <c r="M111"/>
      <c r="N111"/>
      <c r="O111"/>
      <c r="P111"/>
      <c r="Q111"/>
      <c r="R111"/>
      <c r="S111"/>
      <c r="T111"/>
      <c r="U111"/>
      <c r="V111"/>
      <c r="W111"/>
      <c r="X111"/>
      <c r="AE111"/>
      <c r="AF111"/>
      <c r="AG111"/>
      <c r="AH111"/>
      <c r="AI111"/>
      <c r="AJ111"/>
      <c r="AK111"/>
    </row>
    <row r="112" spans="2:37">
      <c r="J112"/>
      <c r="K112"/>
      <c r="L112"/>
      <c r="M112"/>
      <c r="N112"/>
      <c r="O112"/>
      <c r="P112"/>
      <c r="Q112"/>
      <c r="R112"/>
      <c r="S112"/>
      <c r="T112"/>
      <c r="U112"/>
      <c r="V112"/>
      <c r="W112"/>
      <c r="X112"/>
      <c r="AE112"/>
      <c r="AF112"/>
      <c r="AG112"/>
      <c r="AH112"/>
      <c r="AI112"/>
      <c r="AJ112"/>
      <c r="AK112"/>
    </row>
    <row r="113" spans="10:37">
      <c r="J113"/>
      <c r="K113"/>
      <c r="L113"/>
      <c r="M113"/>
      <c r="N113"/>
      <c r="O113"/>
      <c r="P113"/>
      <c r="Q113"/>
      <c r="R113"/>
      <c r="S113"/>
      <c r="T113"/>
      <c r="U113"/>
      <c r="V113"/>
      <c r="W113"/>
      <c r="X113"/>
      <c r="AE113"/>
      <c r="AF113"/>
      <c r="AG113"/>
      <c r="AH113"/>
      <c r="AI113"/>
      <c r="AJ113"/>
      <c r="AK113"/>
    </row>
    <row r="114" spans="10:37">
      <c r="J114"/>
      <c r="K114"/>
      <c r="L114"/>
      <c r="M114"/>
      <c r="N114"/>
      <c r="O114"/>
      <c r="P114"/>
      <c r="Q114"/>
      <c r="R114"/>
      <c r="S114"/>
      <c r="T114"/>
      <c r="U114"/>
      <c r="V114"/>
      <c r="W114"/>
      <c r="X114"/>
      <c r="AE114"/>
      <c r="AF114"/>
      <c r="AG114"/>
      <c r="AH114"/>
      <c r="AI114"/>
      <c r="AJ114"/>
      <c r="AK114"/>
    </row>
    <row r="115" spans="10:37">
      <c r="J115"/>
      <c r="K115"/>
      <c r="L115"/>
      <c r="M115"/>
      <c r="N115"/>
      <c r="O115"/>
      <c r="P115"/>
      <c r="Q115"/>
      <c r="R115"/>
      <c r="S115"/>
      <c r="T115"/>
      <c r="U115"/>
      <c r="V115"/>
      <c r="W115"/>
      <c r="X115"/>
      <c r="AE115"/>
      <c r="AF115"/>
      <c r="AG115"/>
      <c r="AH115"/>
      <c r="AI115"/>
      <c r="AJ115"/>
      <c r="AK115"/>
    </row>
    <row r="116" spans="10:37">
      <c r="J116"/>
      <c r="K116"/>
      <c r="L116"/>
      <c r="M116"/>
      <c r="N116"/>
      <c r="O116"/>
      <c r="P116"/>
      <c r="Q116"/>
      <c r="R116"/>
      <c r="S116"/>
      <c r="T116"/>
      <c r="U116"/>
      <c r="V116"/>
      <c r="W116"/>
      <c r="X116"/>
      <c r="AE116"/>
      <c r="AF116"/>
      <c r="AG116"/>
      <c r="AH116"/>
      <c r="AI116"/>
      <c r="AJ116"/>
      <c r="AK116"/>
    </row>
    <row r="117" spans="10:37">
      <c r="J117"/>
      <c r="K117"/>
      <c r="L117"/>
      <c r="M117"/>
      <c r="N117"/>
      <c r="O117"/>
      <c r="P117"/>
      <c r="Q117"/>
      <c r="R117"/>
      <c r="S117"/>
      <c r="T117"/>
      <c r="U117"/>
      <c r="V117"/>
      <c r="W117"/>
      <c r="X117"/>
      <c r="AE117"/>
      <c r="AF117"/>
      <c r="AG117"/>
      <c r="AH117"/>
      <c r="AI117"/>
      <c r="AJ117"/>
      <c r="AK117"/>
    </row>
    <row r="118" spans="10:37">
      <c r="J118"/>
      <c r="K118"/>
      <c r="L118"/>
      <c r="M118"/>
      <c r="N118"/>
      <c r="O118"/>
      <c r="P118"/>
      <c r="Q118"/>
      <c r="R118"/>
      <c r="S118"/>
      <c r="T118"/>
      <c r="U118"/>
      <c r="V118"/>
      <c r="W118"/>
      <c r="X118"/>
      <c r="AE118"/>
      <c r="AF118"/>
      <c r="AG118"/>
      <c r="AH118"/>
      <c r="AI118"/>
      <c r="AJ118"/>
      <c r="AK118"/>
    </row>
    <row r="119" spans="10:37">
      <c r="J119"/>
      <c r="K119"/>
      <c r="L119"/>
      <c r="M119"/>
      <c r="N119"/>
      <c r="O119"/>
      <c r="P119"/>
      <c r="Q119"/>
      <c r="R119"/>
      <c r="S119"/>
      <c r="T119"/>
      <c r="U119"/>
      <c r="V119"/>
      <c r="W119"/>
      <c r="X119"/>
      <c r="AE119"/>
      <c r="AF119"/>
      <c r="AG119"/>
      <c r="AH119"/>
      <c r="AI119"/>
      <c r="AJ119"/>
      <c r="AK119"/>
    </row>
    <row r="120" spans="10:37">
      <c r="J120"/>
      <c r="K120"/>
      <c r="L120"/>
      <c r="M120"/>
      <c r="N120"/>
      <c r="O120"/>
      <c r="P120"/>
      <c r="Q120"/>
      <c r="R120"/>
      <c r="S120"/>
      <c r="T120"/>
      <c r="U120"/>
      <c r="V120"/>
      <c r="W120"/>
      <c r="X120"/>
      <c r="AE120"/>
      <c r="AF120"/>
      <c r="AG120"/>
      <c r="AH120"/>
      <c r="AI120"/>
      <c r="AJ120"/>
      <c r="AK120"/>
    </row>
    <row r="121" spans="10:37">
      <c r="J121"/>
      <c r="K121"/>
      <c r="L121"/>
      <c r="M121"/>
      <c r="N121"/>
      <c r="O121"/>
      <c r="P121"/>
      <c r="Q121"/>
      <c r="R121"/>
      <c r="S121"/>
      <c r="T121"/>
      <c r="U121"/>
      <c r="V121"/>
      <c r="W121"/>
      <c r="X121"/>
      <c r="AE121"/>
      <c r="AF121"/>
      <c r="AG121"/>
      <c r="AH121"/>
      <c r="AI121"/>
      <c r="AJ121"/>
      <c r="AK121"/>
    </row>
    <row r="122" spans="10:37">
      <c r="J122"/>
      <c r="K122"/>
      <c r="L122"/>
      <c r="M122"/>
      <c r="N122"/>
      <c r="O122"/>
      <c r="P122"/>
      <c r="Q122"/>
      <c r="R122"/>
      <c r="S122"/>
      <c r="T122"/>
      <c r="U122"/>
      <c r="V122"/>
      <c r="W122"/>
      <c r="X122"/>
      <c r="AE122"/>
      <c r="AF122"/>
      <c r="AG122"/>
      <c r="AH122"/>
      <c r="AI122"/>
      <c r="AJ122"/>
      <c r="AK122"/>
    </row>
    <row r="123" spans="10:37">
      <c r="J123"/>
      <c r="K123"/>
      <c r="L123"/>
      <c r="M123"/>
      <c r="N123"/>
      <c r="O123"/>
      <c r="P123"/>
      <c r="Q123"/>
      <c r="R123"/>
      <c r="S123"/>
      <c r="T123"/>
      <c r="U123"/>
      <c r="V123"/>
      <c r="W123"/>
      <c r="X123"/>
      <c r="AE123"/>
      <c r="AF123"/>
      <c r="AG123"/>
      <c r="AH123"/>
      <c r="AI123"/>
      <c r="AJ123"/>
      <c r="AK123"/>
    </row>
    <row r="124" spans="10:37">
      <c r="J124"/>
      <c r="K124"/>
      <c r="L124"/>
      <c r="M124"/>
      <c r="N124"/>
      <c r="O124"/>
      <c r="P124"/>
      <c r="Q124"/>
      <c r="R124"/>
      <c r="S124"/>
      <c r="T124"/>
      <c r="U124"/>
      <c r="V124"/>
      <c r="W124"/>
      <c r="X124"/>
      <c r="AE124"/>
      <c r="AF124"/>
      <c r="AG124"/>
      <c r="AH124"/>
      <c r="AI124"/>
      <c r="AJ124"/>
      <c r="AK124"/>
    </row>
    <row r="125" spans="10:37">
      <c r="J125"/>
      <c r="K125"/>
      <c r="L125"/>
      <c r="M125"/>
      <c r="N125"/>
      <c r="O125"/>
      <c r="P125"/>
      <c r="Q125"/>
      <c r="R125"/>
      <c r="S125"/>
      <c r="T125"/>
      <c r="U125"/>
      <c r="V125"/>
      <c r="W125"/>
      <c r="X125"/>
      <c r="AE125"/>
      <c r="AF125"/>
      <c r="AG125"/>
      <c r="AH125"/>
      <c r="AI125"/>
      <c r="AJ125"/>
      <c r="AK125"/>
    </row>
    <row r="126" spans="10:37">
      <c r="J126"/>
      <c r="K126"/>
      <c r="L126"/>
      <c r="M126"/>
      <c r="N126"/>
      <c r="O126"/>
      <c r="P126"/>
      <c r="Q126"/>
      <c r="R126"/>
      <c r="S126"/>
      <c r="T126"/>
      <c r="U126"/>
      <c r="V126"/>
      <c r="W126"/>
      <c r="X126"/>
      <c r="AE126"/>
      <c r="AF126"/>
      <c r="AG126"/>
      <c r="AH126"/>
      <c r="AI126"/>
      <c r="AJ126"/>
      <c r="AK126"/>
    </row>
    <row r="127" spans="10:37">
      <c r="J127"/>
      <c r="K127"/>
      <c r="L127"/>
      <c r="M127"/>
      <c r="N127"/>
      <c r="O127"/>
      <c r="P127"/>
      <c r="Q127"/>
      <c r="R127"/>
      <c r="S127"/>
      <c r="T127"/>
      <c r="U127"/>
      <c r="V127"/>
      <c r="W127"/>
      <c r="X127"/>
      <c r="AE127"/>
      <c r="AF127"/>
      <c r="AG127"/>
      <c r="AH127"/>
      <c r="AI127"/>
      <c r="AJ127"/>
      <c r="AK127"/>
    </row>
    <row r="128" spans="10:37">
      <c r="J128"/>
      <c r="K128"/>
      <c r="L128"/>
      <c r="M128"/>
      <c r="N128"/>
      <c r="O128"/>
      <c r="P128"/>
      <c r="Q128"/>
      <c r="R128"/>
      <c r="S128"/>
      <c r="T128"/>
      <c r="U128"/>
      <c r="V128"/>
      <c r="W128"/>
      <c r="X128"/>
      <c r="AE128"/>
      <c r="AF128"/>
      <c r="AG128"/>
      <c r="AH128"/>
      <c r="AI128"/>
      <c r="AJ128"/>
      <c r="AK128"/>
    </row>
    <row r="129" spans="10:37">
      <c r="J129"/>
      <c r="K129"/>
      <c r="L129"/>
      <c r="M129"/>
      <c r="N129"/>
      <c r="O129"/>
      <c r="P129"/>
      <c r="Q129"/>
      <c r="R129"/>
      <c r="S129"/>
      <c r="T129"/>
      <c r="U129"/>
      <c r="V129"/>
      <c r="W129"/>
      <c r="X129"/>
      <c r="AE129"/>
      <c r="AF129"/>
      <c r="AG129"/>
      <c r="AH129"/>
      <c r="AI129"/>
      <c r="AJ129"/>
      <c r="AK129"/>
    </row>
    <row r="130" spans="10:37">
      <c r="J130"/>
      <c r="K130"/>
      <c r="L130"/>
      <c r="M130"/>
      <c r="N130"/>
      <c r="O130"/>
      <c r="P130"/>
      <c r="Q130"/>
      <c r="R130"/>
      <c r="S130"/>
      <c r="T130"/>
      <c r="U130"/>
      <c r="V130"/>
      <c r="W130"/>
      <c r="X130"/>
      <c r="AE130"/>
      <c r="AF130"/>
      <c r="AG130"/>
      <c r="AH130"/>
      <c r="AI130"/>
      <c r="AJ130"/>
      <c r="AK130"/>
    </row>
    <row r="131" spans="10:37">
      <c r="J131"/>
      <c r="K131"/>
      <c r="L131"/>
      <c r="M131"/>
      <c r="N131"/>
      <c r="O131"/>
      <c r="P131"/>
      <c r="Q131"/>
      <c r="R131"/>
      <c r="S131"/>
      <c r="T131"/>
      <c r="U131"/>
      <c r="V131"/>
      <c r="W131"/>
      <c r="X131"/>
      <c r="AE131"/>
      <c r="AF131"/>
      <c r="AG131"/>
      <c r="AH131"/>
      <c r="AI131"/>
      <c r="AJ131"/>
      <c r="AK131"/>
    </row>
    <row r="132" spans="10:37">
      <c r="J132"/>
      <c r="K132"/>
      <c r="L132"/>
      <c r="M132"/>
      <c r="N132"/>
      <c r="O132"/>
      <c r="P132"/>
      <c r="Q132"/>
      <c r="R132"/>
      <c r="S132"/>
      <c r="T132"/>
      <c r="U132"/>
      <c r="V132"/>
      <c r="W132"/>
      <c r="X132"/>
      <c r="AE132"/>
      <c r="AF132"/>
      <c r="AG132"/>
      <c r="AH132"/>
      <c r="AI132"/>
      <c r="AJ132"/>
      <c r="AK132"/>
    </row>
    <row r="133" spans="10:37">
      <c r="J133"/>
      <c r="K133"/>
      <c r="L133"/>
      <c r="M133"/>
      <c r="N133"/>
      <c r="O133"/>
      <c r="P133"/>
      <c r="Q133"/>
      <c r="R133"/>
      <c r="S133"/>
      <c r="T133"/>
      <c r="U133"/>
      <c r="V133"/>
      <c r="W133"/>
      <c r="X133"/>
      <c r="AE133"/>
      <c r="AF133"/>
      <c r="AG133"/>
      <c r="AH133"/>
      <c r="AI133"/>
      <c r="AJ133"/>
      <c r="AK133"/>
    </row>
    <row r="134" spans="10:37">
      <c r="J134"/>
      <c r="K134"/>
      <c r="L134"/>
      <c r="M134"/>
      <c r="N134"/>
      <c r="O134"/>
      <c r="P134"/>
      <c r="Q134"/>
      <c r="R134"/>
      <c r="S134"/>
      <c r="T134"/>
      <c r="U134"/>
      <c r="V134"/>
      <c r="W134"/>
      <c r="X134"/>
      <c r="AE134"/>
      <c r="AF134"/>
      <c r="AG134"/>
      <c r="AH134"/>
      <c r="AI134"/>
      <c r="AJ134"/>
      <c r="AK134"/>
    </row>
    <row r="135" spans="10:37">
      <c r="J135"/>
      <c r="K135"/>
      <c r="L135"/>
      <c r="M135"/>
      <c r="N135"/>
      <c r="O135"/>
      <c r="P135"/>
      <c r="Q135"/>
      <c r="R135"/>
      <c r="S135"/>
      <c r="T135"/>
      <c r="U135"/>
      <c r="V135"/>
      <c r="W135"/>
      <c r="X135"/>
      <c r="AE135"/>
      <c r="AF135"/>
      <c r="AG135"/>
      <c r="AH135"/>
      <c r="AI135"/>
      <c r="AJ135"/>
      <c r="AK135"/>
    </row>
    <row r="136" spans="10:37">
      <c r="J136"/>
      <c r="K136"/>
      <c r="L136"/>
      <c r="M136"/>
      <c r="N136"/>
      <c r="O136"/>
      <c r="P136"/>
      <c r="Q136"/>
      <c r="R136"/>
      <c r="S136"/>
      <c r="T136"/>
      <c r="U136"/>
      <c r="V136"/>
      <c r="W136"/>
      <c r="X136"/>
      <c r="AE136"/>
      <c r="AF136"/>
      <c r="AG136"/>
      <c r="AH136"/>
      <c r="AI136"/>
      <c r="AJ136"/>
      <c r="AK136"/>
    </row>
    <row r="137" spans="10:37">
      <c r="J137"/>
      <c r="K137"/>
      <c r="L137"/>
      <c r="M137"/>
      <c r="N137"/>
      <c r="O137"/>
      <c r="P137"/>
      <c r="Q137"/>
      <c r="R137"/>
      <c r="S137"/>
      <c r="T137"/>
      <c r="U137"/>
      <c r="V137"/>
      <c r="W137"/>
      <c r="X137"/>
      <c r="AE137"/>
      <c r="AF137"/>
      <c r="AG137"/>
      <c r="AH137"/>
      <c r="AI137"/>
      <c r="AJ137"/>
      <c r="AK137"/>
    </row>
    <row r="138" spans="10:37">
      <c r="J138"/>
      <c r="K138"/>
      <c r="L138"/>
      <c r="M138"/>
      <c r="N138"/>
      <c r="O138"/>
      <c r="P138"/>
      <c r="Q138"/>
      <c r="R138"/>
      <c r="S138"/>
      <c r="T138"/>
      <c r="U138"/>
      <c r="V138"/>
      <c r="W138"/>
      <c r="X138"/>
      <c r="AE138"/>
      <c r="AF138"/>
      <c r="AG138"/>
      <c r="AH138"/>
      <c r="AI138"/>
      <c r="AJ138"/>
      <c r="AK138"/>
    </row>
    <row r="139" spans="10:37">
      <c r="J139"/>
      <c r="K139"/>
      <c r="L139"/>
      <c r="M139"/>
      <c r="N139"/>
      <c r="O139"/>
      <c r="P139"/>
      <c r="Q139"/>
      <c r="R139"/>
      <c r="S139"/>
      <c r="T139"/>
      <c r="U139"/>
      <c r="V139"/>
      <c r="W139"/>
      <c r="X139"/>
      <c r="AE139"/>
      <c r="AF139"/>
      <c r="AG139"/>
      <c r="AH139"/>
      <c r="AI139"/>
      <c r="AJ139"/>
      <c r="AK139"/>
    </row>
    <row r="140" spans="10:37">
      <c r="J140"/>
      <c r="K140"/>
      <c r="L140"/>
      <c r="M140"/>
      <c r="N140"/>
      <c r="O140"/>
      <c r="P140"/>
      <c r="Q140"/>
      <c r="R140"/>
      <c r="S140"/>
      <c r="T140"/>
      <c r="U140"/>
      <c r="V140"/>
      <c r="W140"/>
      <c r="X140"/>
      <c r="AE140"/>
      <c r="AF140"/>
      <c r="AG140"/>
      <c r="AH140"/>
      <c r="AI140"/>
      <c r="AJ140"/>
      <c r="AK140"/>
    </row>
    <row r="141" spans="10:37">
      <c r="J141"/>
      <c r="K141"/>
      <c r="L141"/>
      <c r="M141"/>
      <c r="N141"/>
      <c r="O141"/>
      <c r="P141"/>
      <c r="Q141"/>
      <c r="R141"/>
      <c r="S141"/>
      <c r="T141"/>
      <c r="U141"/>
      <c r="V141"/>
      <c r="W141"/>
      <c r="X141"/>
      <c r="AE141"/>
      <c r="AF141"/>
      <c r="AG141"/>
      <c r="AH141"/>
      <c r="AI141"/>
      <c r="AJ141"/>
      <c r="AK141"/>
    </row>
    <row r="142" spans="10:37">
      <c r="J142"/>
      <c r="K142"/>
      <c r="L142"/>
      <c r="M142"/>
      <c r="N142"/>
      <c r="O142"/>
      <c r="P142"/>
      <c r="Q142"/>
      <c r="R142"/>
      <c r="S142"/>
      <c r="T142"/>
      <c r="U142"/>
      <c r="V142"/>
      <c r="W142"/>
      <c r="X142"/>
      <c r="AE142"/>
      <c r="AF142"/>
      <c r="AG142"/>
      <c r="AH142"/>
      <c r="AI142"/>
      <c r="AJ142"/>
      <c r="AK142"/>
    </row>
    <row r="143" spans="10:37">
      <c r="J143"/>
      <c r="K143"/>
      <c r="L143"/>
      <c r="M143"/>
      <c r="N143"/>
      <c r="O143"/>
      <c r="P143"/>
      <c r="Q143"/>
      <c r="R143"/>
      <c r="S143"/>
      <c r="T143"/>
      <c r="U143"/>
      <c r="V143"/>
      <c r="W143"/>
      <c r="X143"/>
      <c r="AE143"/>
      <c r="AF143"/>
      <c r="AG143"/>
      <c r="AH143"/>
      <c r="AI143"/>
      <c r="AJ143"/>
      <c r="AK143"/>
    </row>
    <row r="144" spans="10:37">
      <c r="J144"/>
      <c r="K144"/>
      <c r="L144"/>
      <c r="M144"/>
      <c r="N144"/>
      <c r="O144"/>
      <c r="P144"/>
      <c r="Q144"/>
      <c r="R144"/>
      <c r="S144"/>
      <c r="T144"/>
      <c r="U144"/>
      <c r="V144"/>
      <c r="W144"/>
      <c r="X144"/>
      <c r="AE144"/>
      <c r="AF144"/>
      <c r="AG144"/>
      <c r="AH144"/>
      <c r="AI144"/>
      <c r="AJ144"/>
      <c r="AK144"/>
    </row>
    <row r="145" spans="10:37">
      <c r="J145"/>
      <c r="K145"/>
      <c r="L145"/>
      <c r="M145"/>
      <c r="N145"/>
      <c r="O145"/>
      <c r="P145"/>
      <c r="Q145"/>
      <c r="R145"/>
      <c r="S145"/>
      <c r="T145"/>
      <c r="U145"/>
      <c r="V145"/>
      <c r="W145"/>
      <c r="X145"/>
      <c r="AE145"/>
      <c r="AF145"/>
      <c r="AG145"/>
      <c r="AH145"/>
      <c r="AI145"/>
      <c r="AJ145"/>
      <c r="AK145"/>
    </row>
    <row r="146" spans="10:37">
      <c r="J146"/>
      <c r="K146"/>
      <c r="L146"/>
      <c r="M146"/>
      <c r="N146"/>
      <c r="O146"/>
      <c r="P146"/>
      <c r="Q146"/>
      <c r="R146"/>
      <c r="S146"/>
      <c r="T146"/>
      <c r="U146"/>
      <c r="V146"/>
      <c r="W146"/>
      <c r="X146"/>
      <c r="AE146"/>
      <c r="AF146"/>
      <c r="AG146"/>
      <c r="AH146"/>
      <c r="AI146"/>
      <c r="AJ146"/>
      <c r="AK146"/>
    </row>
    <row r="147" spans="10:37">
      <c r="J147"/>
      <c r="K147"/>
      <c r="L147"/>
      <c r="M147"/>
      <c r="N147"/>
      <c r="O147"/>
      <c r="P147"/>
      <c r="Q147"/>
      <c r="R147"/>
      <c r="S147"/>
      <c r="T147"/>
      <c r="U147"/>
      <c r="V147"/>
      <c r="W147"/>
      <c r="X147"/>
      <c r="AE147"/>
      <c r="AF147"/>
      <c r="AG147"/>
      <c r="AH147"/>
      <c r="AI147"/>
      <c r="AJ147"/>
      <c r="AK147"/>
    </row>
    <row r="148" spans="10:37">
      <c r="J148"/>
      <c r="K148"/>
      <c r="L148"/>
      <c r="M148"/>
      <c r="N148"/>
      <c r="O148"/>
      <c r="P148"/>
      <c r="Q148"/>
      <c r="R148"/>
      <c r="S148"/>
      <c r="T148"/>
      <c r="U148"/>
      <c r="V148"/>
      <c r="W148"/>
      <c r="X148"/>
      <c r="AE148"/>
      <c r="AF148"/>
      <c r="AG148"/>
      <c r="AH148"/>
      <c r="AI148"/>
      <c r="AJ148"/>
      <c r="AK148"/>
    </row>
    <row r="149" spans="10:37">
      <c r="J149"/>
      <c r="K149"/>
      <c r="L149"/>
      <c r="M149"/>
      <c r="N149"/>
      <c r="O149"/>
      <c r="P149"/>
      <c r="Q149"/>
      <c r="R149"/>
      <c r="S149"/>
      <c r="T149"/>
      <c r="U149"/>
      <c r="V149"/>
      <c r="W149"/>
      <c r="X149"/>
      <c r="AE149"/>
      <c r="AF149"/>
      <c r="AG149"/>
      <c r="AH149"/>
      <c r="AI149"/>
      <c r="AJ149"/>
      <c r="AK149"/>
    </row>
    <row r="150" spans="10:37">
      <c r="J150"/>
      <c r="K150"/>
      <c r="L150"/>
      <c r="M150"/>
      <c r="N150"/>
      <c r="O150"/>
      <c r="P150"/>
      <c r="Q150"/>
      <c r="R150"/>
      <c r="S150"/>
      <c r="T150"/>
      <c r="U150"/>
      <c r="V150"/>
      <c r="W150"/>
      <c r="X150"/>
      <c r="AE150"/>
      <c r="AF150"/>
      <c r="AG150"/>
      <c r="AH150"/>
      <c r="AI150"/>
      <c r="AJ150"/>
      <c r="AK150"/>
    </row>
    <row r="151" spans="10:37">
      <c r="J151"/>
      <c r="K151"/>
      <c r="L151"/>
      <c r="M151"/>
      <c r="N151"/>
      <c r="O151"/>
      <c r="P151"/>
      <c r="Q151"/>
      <c r="R151"/>
      <c r="S151"/>
      <c r="T151"/>
      <c r="U151"/>
      <c r="V151"/>
      <c r="W151"/>
      <c r="X151"/>
      <c r="AE151"/>
      <c r="AF151"/>
      <c r="AG151"/>
      <c r="AH151"/>
      <c r="AI151"/>
      <c r="AJ151"/>
      <c r="AK151"/>
    </row>
    <row r="152" spans="10:37">
      <c r="J152"/>
      <c r="K152"/>
      <c r="L152"/>
      <c r="M152"/>
      <c r="N152"/>
      <c r="O152"/>
      <c r="P152"/>
      <c r="Q152"/>
      <c r="R152"/>
      <c r="S152"/>
      <c r="T152"/>
      <c r="U152"/>
      <c r="V152"/>
      <c r="W152"/>
      <c r="X152"/>
      <c r="AE152"/>
      <c r="AF152"/>
      <c r="AG152"/>
      <c r="AH152"/>
      <c r="AI152"/>
      <c r="AJ152"/>
      <c r="AK152"/>
    </row>
    <row r="153" spans="10:37">
      <c r="J153"/>
      <c r="K153"/>
      <c r="L153"/>
      <c r="M153"/>
      <c r="N153"/>
      <c r="O153"/>
      <c r="P153"/>
      <c r="Q153"/>
      <c r="R153"/>
      <c r="S153"/>
      <c r="T153"/>
      <c r="U153"/>
      <c r="V153"/>
      <c r="W153"/>
      <c r="X153"/>
      <c r="AE153"/>
      <c r="AF153"/>
      <c r="AG153"/>
      <c r="AH153"/>
      <c r="AI153"/>
      <c r="AJ153"/>
      <c r="AK153"/>
    </row>
    <row r="154" spans="10:37">
      <c r="J154"/>
      <c r="K154"/>
      <c r="L154"/>
      <c r="M154"/>
      <c r="N154"/>
      <c r="O154"/>
      <c r="P154"/>
      <c r="Q154"/>
      <c r="R154"/>
      <c r="S154"/>
      <c r="T154"/>
      <c r="U154"/>
      <c r="V154"/>
      <c r="W154"/>
      <c r="X154"/>
      <c r="AE154"/>
      <c r="AF154"/>
      <c r="AG154"/>
      <c r="AH154"/>
      <c r="AI154"/>
      <c r="AJ154"/>
      <c r="AK154"/>
    </row>
    <row r="155" spans="10:37">
      <c r="J155"/>
      <c r="K155"/>
      <c r="L155"/>
      <c r="M155"/>
      <c r="N155"/>
      <c r="O155"/>
      <c r="P155"/>
      <c r="Q155"/>
      <c r="R155"/>
      <c r="S155"/>
      <c r="T155"/>
      <c r="U155"/>
      <c r="V155"/>
      <c r="W155"/>
      <c r="X155"/>
      <c r="AE155"/>
      <c r="AF155"/>
      <c r="AG155"/>
      <c r="AH155"/>
      <c r="AI155"/>
      <c r="AJ155"/>
      <c r="AK155"/>
    </row>
    <row r="156" spans="10:37">
      <c r="J156"/>
      <c r="K156"/>
      <c r="L156"/>
      <c r="M156"/>
      <c r="N156"/>
      <c r="O156"/>
      <c r="P156"/>
      <c r="Q156"/>
      <c r="R156"/>
      <c r="S156"/>
      <c r="T156"/>
      <c r="U156"/>
      <c r="V156"/>
      <c r="W156"/>
      <c r="X156"/>
      <c r="AE156"/>
      <c r="AF156"/>
      <c r="AG156"/>
      <c r="AH156"/>
      <c r="AI156"/>
      <c r="AJ156"/>
      <c r="AK156"/>
    </row>
    <row r="157" spans="10:37">
      <c r="J157"/>
      <c r="K157"/>
      <c r="L157"/>
      <c r="M157"/>
      <c r="N157"/>
      <c r="O157"/>
      <c r="P157"/>
      <c r="Q157"/>
      <c r="R157"/>
      <c r="S157"/>
      <c r="T157"/>
      <c r="U157"/>
      <c r="V157"/>
      <c r="W157"/>
      <c r="X157"/>
      <c r="AE157"/>
      <c r="AF157"/>
      <c r="AG157"/>
      <c r="AH157"/>
      <c r="AI157"/>
      <c r="AJ157"/>
      <c r="AK157"/>
    </row>
    <row r="158" spans="10:37">
      <c r="J158"/>
      <c r="K158"/>
      <c r="L158"/>
      <c r="M158"/>
      <c r="N158"/>
      <c r="O158"/>
      <c r="P158"/>
      <c r="Q158"/>
      <c r="R158"/>
      <c r="S158"/>
      <c r="T158"/>
      <c r="U158"/>
      <c r="V158"/>
      <c r="W158"/>
      <c r="X158"/>
      <c r="AE158"/>
      <c r="AF158"/>
      <c r="AG158"/>
      <c r="AH158"/>
      <c r="AI158"/>
      <c r="AJ158"/>
      <c r="AK158"/>
    </row>
    <row r="159" spans="10:37">
      <c r="J159"/>
      <c r="K159"/>
      <c r="L159"/>
      <c r="M159"/>
      <c r="N159"/>
      <c r="O159"/>
      <c r="P159"/>
      <c r="Q159"/>
      <c r="R159"/>
      <c r="S159"/>
      <c r="T159"/>
      <c r="U159"/>
      <c r="V159"/>
      <c r="W159"/>
      <c r="X159"/>
      <c r="AE159"/>
      <c r="AF159"/>
      <c r="AG159"/>
      <c r="AH159"/>
      <c r="AI159"/>
      <c r="AJ159"/>
      <c r="AK159"/>
    </row>
    <row r="160" spans="10:37">
      <c r="J160"/>
      <c r="K160"/>
      <c r="L160"/>
      <c r="M160"/>
      <c r="N160"/>
      <c r="O160"/>
      <c r="P160"/>
      <c r="Q160"/>
      <c r="R160"/>
      <c r="S160"/>
      <c r="T160"/>
      <c r="U160"/>
      <c r="V160"/>
      <c r="W160"/>
      <c r="X160"/>
      <c r="AE160"/>
      <c r="AF160"/>
      <c r="AG160"/>
      <c r="AH160"/>
      <c r="AI160"/>
      <c r="AJ160"/>
      <c r="AK160"/>
    </row>
    <row r="161" spans="10:37">
      <c r="J161"/>
      <c r="K161"/>
      <c r="L161"/>
      <c r="M161"/>
      <c r="N161"/>
      <c r="O161"/>
      <c r="P161"/>
      <c r="Q161"/>
      <c r="R161"/>
      <c r="S161"/>
      <c r="T161"/>
      <c r="U161"/>
      <c r="V161"/>
      <c r="W161"/>
      <c r="X161"/>
      <c r="AE161"/>
      <c r="AF161"/>
      <c r="AG161"/>
      <c r="AH161"/>
      <c r="AI161"/>
      <c r="AJ161"/>
      <c r="AK161"/>
    </row>
    <row r="162" spans="10:37">
      <c r="J162"/>
      <c r="K162"/>
      <c r="L162"/>
      <c r="M162"/>
      <c r="N162"/>
      <c r="O162"/>
      <c r="P162"/>
      <c r="Q162"/>
      <c r="R162"/>
      <c r="S162"/>
      <c r="T162"/>
      <c r="U162"/>
      <c r="V162"/>
      <c r="W162"/>
      <c r="X162"/>
      <c r="AE162"/>
      <c r="AF162"/>
      <c r="AG162"/>
      <c r="AH162"/>
      <c r="AI162"/>
      <c r="AJ162"/>
      <c r="AK162"/>
    </row>
    <row r="163" spans="10:37">
      <c r="J163"/>
      <c r="K163"/>
      <c r="L163"/>
      <c r="M163"/>
      <c r="N163"/>
      <c r="O163"/>
      <c r="P163"/>
      <c r="Q163"/>
      <c r="R163"/>
      <c r="S163"/>
      <c r="T163"/>
      <c r="U163"/>
      <c r="V163"/>
      <c r="W163"/>
      <c r="X163"/>
      <c r="AE163"/>
      <c r="AF163"/>
      <c r="AG163"/>
      <c r="AH163"/>
      <c r="AI163"/>
      <c r="AJ163"/>
      <c r="AK163"/>
    </row>
    <row r="164" spans="10:37">
      <c r="J164"/>
      <c r="K164"/>
      <c r="L164"/>
      <c r="M164"/>
      <c r="N164"/>
      <c r="O164"/>
      <c r="P164"/>
      <c r="Q164"/>
      <c r="R164"/>
      <c r="S164"/>
      <c r="T164"/>
      <c r="U164"/>
      <c r="V164"/>
      <c r="W164"/>
      <c r="X164"/>
      <c r="AE164"/>
      <c r="AF164"/>
      <c r="AG164"/>
      <c r="AH164"/>
      <c r="AI164"/>
      <c r="AJ164"/>
      <c r="AK164"/>
    </row>
    <row r="165" spans="10:37">
      <c r="J165"/>
      <c r="K165"/>
      <c r="L165"/>
      <c r="M165"/>
      <c r="N165"/>
      <c r="O165"/>
      <c r="P165"/>
      <c r="Q165"/>
      <c r="R165"/>
      <c r="S165"/>
      <c r="T165"/>
      <c r="U165"/>
      <c r="V165"/>
      <c r="W165"/>
      <c r="X165"/>
      <c r="AE165"/>
      <c r="AF165"/>
      <c r="AG165"/>
      <c r="AH165"/>
      <c r="AI165"/>
      <c r="AJ165"/>
      <c r="AK165"/>
    </row>
    <row r="166" spans="10:37">
      <c r="J166"/>
      <c r="K166"/>
      <c r="L166"/>
      <c r="M166"/>
      <c r="N166"/>
      <c r="O166"/>
      <c r="P166"/>
      <c r="Q166"/>
      <c r="R166"/>
      <c r="S166"/>
      <c r="T166"/>
      <c r="U166"/>
      <c r="V166"/>
      <c r="W166"/>
      <c r="X166"/>
      <c r="AE166"/>
      <c r="AF166"/>
      <c r="AG166"/>
      <c r="AH166"/>
      <c r="AI166"/>
      <c r="AJ166"/>
      <c r="AK166"/>
    </row>
    <row r="167" spans="10:37">
      <c r="J167"/>
      <c r="K167"/>
      <c r="L167"/>
      <c r="M167"/>
      <c r="N167"/>
      <c r="O167"/>
      <c r="P167"/>
      <c r="Q167"/>
      <c r="R167"/>
      <c r="S167"/>
      <c r="T167"/>
      <c r="U167"/>
      <c r="V167"/>
      <c r="W167"/>
      <c r="X167"/>
      <c r="AE167"/>
      <c r="AF167"/>
      <c r="AG167"/>
      <c r="AH167"/>
      <c r="AI167"/>
      <c r="AJ167"/>
      <c r="AK167"/>
    </row>
    <row r="168" spans="10:37">
      <c r="J168"/>
      <c r="K168"/>
      <c r="L168"/>
      <c r="M168"/>
      <c r="N168"/>
      <c r="O168"/>
      <c r="P168"/>
      <c r="Q168"/>
      <c r="R168"/>
      <c r="S168"/>
      <c r="T168"/>
      <c r="U168"/>
      <c r="V168"/>
      <c r="W168"/>
      <c r="X168"/>
      <c r="AE168"/>
      <c r="AF168"/>
      <c r="AG168"/>
      <c r="AH168"/>
      <c r="AI168"/>
      <c r="AJ168"/>
      <c r="AK168"/>
    </row>
    <row r="169" spans="10:37">
      <c r="J169"/>
      <c r="K169"/>
      <c r="L169"/>
      <c r="M169"/>
      <c r="N169"/>
      <c r="O169"/>
      <c r="P169"/>
      <c r="Q169"/>
      <c r="R169"/>
      <c r="S169"/>
      <c r="T169"/>
      <c r="U169"/>
      <c r="V169"/>
      <c r="AE169"/>
      <c r="AF169"/>
      <c r="AG169"/>
      <c r="AH169"/>
      <c r="AI169"/>
      <c r="AJ169"/>
      <c r="AK169"/>
    </row>
    <row r="170" spans="10:37">
      <c r="J170"/>
      <c r="K170"/>
      <c r="L170"/>
      <c r="M170"/>
      <c r="N170"/>
      <c r="O170"/>
      <c r="P170"/>
      <c r="Q170"/>
      <c r="R170"/>
      <c r="S170"/>
      <c r="T170"/>
      <c r="U170"/>
      <c r="V170"/>
      <c r="AE170"/>
      <c r="AF170"/>
      <c r="AG170"/>
      <c r="AH170"/>
      <c r="AI170"/>
      <c r="AJ170"/>
      <c r="AK170"/>
    </row>
    <row r="171" spans="10:37">
      <c r="J171"/>
      <c r="K171"/>
      <c r="L171"/>
      <c r="M171"/>
      <c r="N171"/>
      <c r="O171"/>
      <c r="P171"/>
      <c r="Q171"/>
      <c r="R171"/>
      <c r="S171"/>
      <c r="T171"/>
      <c r="U171"/>
      <c r="V171"/>
      <c r="AE171"/>
      <c r="AF171"/>
      <c r="AG171"/>
      <c r="AH171"/>
      <c r="AI171"/>
      <c r="AJ171"/>
      <c r="AK171"/>
    </row>
    <row r="172" spans="10:37">
      <c r="J172"/>
      <c r="K172"/>
      <c r="L172"/>
      <c r="M172"/>
      <c r="N172"/>
      <c r="O172"/>
      <c r="P172"/>
      <c r="Q172"/>
      <c r="R172"/>
      <c r="S172"/>
      <c r="T172"/>
      <c r="U172"/>
      <c r="V172"/>
      <c r="AE172"/>
      <c r="AF172"/>
      <c r="AG172"/>
      <c r="AH172"/>
      <c r="AI172"/>
      <c r="AJ172"/>
      <c r="AK172"/>
    </row>
    <row r="173" spans="10:37">
      <c r="J173"/>
      <c r="K173"/>
      <c r="L173"/>
      <c r="M173"/>
      <c r="N173"/>
      <c r="O173"/>
      <c r="P173"/>
      <c r="Q173"/>
      <c r="R173"/>
      <c r="S173"/>
      <c r="T173"/>
      <c r="U173"/>
      <c r="V173"/>
      <c r="AE173"/>
      <c r="AF173"/>
      <c r="AG173"/>
      <c r="AH173"/>
      <c r="AI173"/>
      <c r="AJ173"/>
      <c r="AK173"/>
    </row>
    <row r="174" spans="10:37">
      <c r="J174"/>
      <c r="K174"/>
      <c r="L174"/>
      <c r="M174"/>
      <c r="N174"/>
      <c r="O174"/>
      <c r="P174"/>
      <c r="Q174"/>
      <c r="R174"/>
      <c r="S174"/>
      <c r="T174"/>
      <c r="U174"/>
      <c r="V174"/>
      <c r="AE174"/>
      <c r="AF174"/>
      <c r="AG174"/>
      <c r="AH174"/>
      <c r="AI174"/>
      <c r="AJ174"/>
      <c r="AK174"/>
    </row>
    <row r="175" spans="10:37">
      <c r="J175"/>
      <c r="K175"/>
      <c r="L175"/>
      <c r="M175"/>
      <c r="N175"/>
      <c r="O175"/>
      <c r="P175"/>
      <c r="Q175"/>
      <c r="R175"/>
      <c r="S175"/>
      <c r="T175"/>
      <c r="U175"/>
      <c r="V175"/>
      <c r="AE175"/>
      <c r="AF175"/>
      <c r="AG175"/>
      <c r="AH175"/>
      <c r="AI175"/>
      <c r="AJ175"/>
      <c r="AK175"/>
    </row>
    <row r="176" spans="10:37">
      <c r="J176"/>
      <c r="K176"/>
      <c r="L176"/>
      <c r="M176"/>
      <c r="N176"/>
      <c r="O176"/>
      <c r="P176"/>
      <c r="Q176"/>
      <c r="R176"/>
      <c r="S176"/>
      <c r="T176"/>
      <c r="U176"/>
      <c r="V176"/>
      <c r="AE176"/>
      <c r="AF176"/>
      <c r="AG176"/>
      <c r="AH176"/>
      <c r="AI176"/>
      <c r="AJ176"/>
      <c r="AK176"/>
    </row>
    <row r="177" spans="10:37">
      <c r="J177"/>
      <c r="K177"/>
      <c r="L177"/>
      <c r="M177"/>
      <c r="N177"/>
      <c r="O177"/>
      <c r="P177"/>
      <c r="Q177"/>
      <c r="R177"/>
      <c r="S177"/>
      <c r="T177"/>
      <c r="U177"/>
      <c r="V177"/>
      <c r="AE177"/>
      <c r="AF177"/>
      <c r="AG177"/>
      <c r="AH177"/>
      <c r="AI177"/>
      <c r="AJ177"/>
      <c r="AK177"/>
    </row>
    <row r="178" spans="10:37">
      <c r="J178"/>
      <c r="K178"/>
      <c r="L178"/>
      <c r="M178"/>
      <c r="N178"/>
      <c r="O178"/>
      <c r="P178"/>
      <c r="Q178"/>
      <c r="R178"/>
      <c r="S178"/>
      <c r="T178"/>
      <c r="U178"/>
      <c r="V178"/>
      <c r="AE178"/>
      <c r="AF178"/>
      <c r="AG178"/>
      <c r="AH178"/>
      <c r="AI178"/>
      <c r="AJ178"/>
      <c r="AK178"/>
    </row>
    <row r="179" spans="10:37">
      <c r="J179"/>
      <c r="K179"/>
      <c r="L179"/>
      <c r="M179"/>
      <c r="N179"/>
      <c r="O179"/>
      <c r="P179"/>
      <c r="Q179"/>
      <c r="R179"/>
      <c r="S179"/>
      <c r="T179"/>
      <c r="U179"/>
      <c r="V179"/>
      <c r="AE179"/>
      <c r="AF179"/>
      <c r="AG179"/>
      <c r="AH179"/>
      <c r="AI179"/>
      <c r="AJ179"/>
      <c r="AK179"/>
    </row>
    <row r="180" spans="10:37">
      <c r="J180"/>
      <c r="K180"/>
      <c r="L180"/>
      <c r="M180"/>
      <c r="N180"/>
      <c r="O180"/>
      <c r="P180"/>
      <c r="Q180"/>
      <c r="R180"/>
      <c r="S180"/>
      <c r="T180"/>
      <c r="U180"/>
      <c r="V180"/>
      <c r="AE180"/>
      <c r="AF180"/>
      <c r="AG180"/>
      <c r="AH180"/>
      <c r="AI180"/>
      <c r="AJ180"/>
      <c r="AK180"/>
    </row>
    <row r="181" spans="10:37">
      <c r="J181"/>
      <c r="K181"/>
      <c r="L181"/>
      <c r="M181"/>
      <c r="N181"/>
      <c r="O181"/>
      <c r="P181"/>
      <c r="Q181"/>
      <c r="R181"/>
      <c r="S181"/>
      <c r="T181"/>
      <c r="U181"/>
      <c r="V181"/>
      <c r="AE181"/>
      <c r="AF181"/>
      <c r="AG181"/>
      <c r="AH181"/>
      <c r="AI181"/>
      <c r="AJ181"/>
      <c r="AK181"/>
    </row>
    <row r="182" spans="10:37">
      <c r="J182"/>
      <c r="K182"/>
      <c r="L182"/>
      <c r="M182"/>
      <c r="N182"/>
      <c r="O182"/>
      <c r="P182"/>
      <c r="Q182"/>
      <c r="R182"/>
      <c r="S182"/>
      <c r="T182"/>
      <c r="U182"/>
      <c r="V182"/>
      <c r="AE182"/>
      <c r="AF182"/>
      <c r="AG182"/>
      <c r="AH182"/>
      <c r="AI182"/>
      <c r="AJ182"/>
      <c r="AK182"/>
    </row>
    <row r="183" spans="10:37">
      <c r="J183"/>
      <c r="K183"/>
      <c r="L183"/>
      <c r="M183"/>
      <c r="N183"/>
      <c r="O183"/>
      <c r="P183"/>
      <c r="Q183"/>
      <c r="R183"/>
      <c r="S183"/>
      <c r="T183"/>
      <c r="U183"/>
      <c r="V183"/>
      <c r="AE183"/>
      <c r="AF183"/>
      <c r="AG183"/>
      <c r="AH183"/>
      <c r="AI183"/>
      <c r="AJ183"/>
      <c r="AK183"/>
    </row>
    <row r="184" spans="10:37">
      <c r="J184"/>
      <c r="K184"/>
      <c r="L184"/>
      <c r="M184"/>
      <c r="N184"/>
      <c r="O184"/>
      <c r="P184"/>
      <c r="Q184"/>
      <c r="R184"/>
      <c r="S184"/>
      <c r="T184"/>
      <c r="U184"/>
      <c r="V184"/>
      <c r="AE184"/>
      <c r="AF184"/>
      <c r="AG184"/>
      <c r="AH184"/>
      <c r="AI184"/>
      <c r="AJ184"/>
      <c r="AK184"/>
    </row>
    <row r="185" spans="10:37">
      <c r="J185"/>
      <c r="K185"/>
      <c r="L185"/>
      <c r="M185"/>
      <c r="N185"/>
      <c r="O185"/>
      <c r="P185"/>
      <c r="Q185"/>
      <c r="R185"/>
      <c r="S185"/>
      <c r="T185"/>
      <c r="U185"/>
      <c r="V185"/>
      <c r="AE185"/>
      <c r="AF185"/>
      <c r="AG185"/>
      <c r="AH185"/>
      <c r="AI185"/>
      <c r="AJ185"/>
      <c r="AK185"/>
    </row>
    <row r="186" spans="10:37">
      <c r="J186"/>
      <c r="K186"/>
      <c r="L186"/>
      <c r="M186"/>
      <c r="N186"/>
      <c r="O186"/>
      <c r="P186"/>
      <c r="Q186"/>
      <c r="R186"/>
      <c r="S186"/>
      <c r="T186"/>
      <c r="U186"/>
      <c r="V186"/>
      <c r="AE186"/>
      <c r="AF186"/>
      <c r="AG186"/>
      <c r="AH186"/>
      <c r="AI186"/>
      <c r="AJ186"/>
      <c r="AK186"/>
    </row>
    <row r="187" spans="10:37">
      <c r="J187"/>
      <c r="K187"/>
      <c r="L187"/>
      <c r="M187"/>
      <c r="N187"/>
      <c r="O187"/>
      <c r="P187"/>
      <c r="Q187"/>
      <c r="R187"/>
      <c r="S187"/>
      <c r="T187"/>
      <c r="U187"/>
      <c r="V187"/>
      <c r="AE187"/>
      <c r="AF187"/>
      <c r="AG187"/>
      <c r="AH187"/>
      <c r="AI187"/>
      <c r="AJ187"/>
      <c r="AK187"/>
    </row>
    <row r="188" spans="10:37">
      <c r="J188"/>
      <c r="K188"/>
      <c r="L188"/>
      <c r="M188"/>
      <c r="N188"/>
      <c r="O188"/>
      <c r="P188"/>
      <c r="Q188"/>
      <c r="R188"/>
      <c r="S188"/>
      <c r="T188"/>
      <c r="U188"/>
      <c r="V188"/>
      <c r="AE188"/>
      <c r="AF188"/>
      <c r="AG188"/>
      <c r="AH188"/>
      <c r="AI188"/>
      <c r="AJ188"/>
      <c r="AK188"/>
    </row>
    <row r="189" spans="10:37">
      <c r="J189"/>
      <c r="K189"/>
      <c r="L189"/>
      <c r="M189"/>
      <c r="N189"/>
      <c r="O189"/>
      <c r="P189"/>
      <c r="Q189"/>
      <c r="R189"/>
      <c r="S189"/>
      <c r="T189"/>
      <c r="U189"/>
      <c r="V189"/>
      <c r="AE189"/>
      <c r="AF189"/>
      <c r="AG189"/>
      <c r="AH189"/>
      <c r="AI189"/>
      <c r="AJ189"/>
      <c r="AK189"/>
    </row>
    <row r="190" spans="10:37">
      <c r="J190"/>
      <c r="K190"/>
      <c r="L190"/>
      <c r="M190"/>
      <c r="N190"/>
      <c r="O190"/>
      <c r="P190"/>
      <c r="Q190"/>
      <c r="R190"/>
      <c r="S190"/>
      <c r="T190"/>
      <c r="U190"/>
      <c r="V190"/>
      <c r="AE190"/>
      <c r="AF190"/>
      <c r="AG190"/>
      <c r="AH190"/>
      <c r="AI190"/>
      <c r="AJ190"/>
      <c r="AK190"/>
    </row>
    <row r="191" spans="10:37">
      <c r="AE191"/>
      <c r="AF191"/>
      <c r="AG191"/>
      <c r="AH191"/>
      <c r="AI191"/>
      <c r="AJ191"/>
      <c r="AK191"/>
    </row>
    <row r="192" spans="10:37">
      <c r="AE192"/>
      <c r="AF192"/>
      <c r="AG192"/>
      <c r="AH192"/>
      <c r="AI192"/>
      <c r="AJ192"/>
      <c r="AK192"/>
    </row>
    <row r="193" spans="31:37">
      <c r="AE193"/>
      <c r="AF193"/>
      <c r="AG193"/>
      <c r="AH193"/>
      <c r="AI193"/>
      <c r="AJ193"/>
      <c r="AK193"/>
    </row>
    <row r="194" spans="31:37">
      <c r="AE194"/>
      <c r="AF194"/>
      <c r="AG194"/>
      <c r="AH194"/>
      <c r="AI194"/>
      <c r="AJ194"/>
      <c r="AK194"/>
    </row>
    <row r="195" spans="31:37">
      <c r="AE195"/>
      <c r="AF195"/>
      <c r="AG195"/>
      <c r="AH195"/>
      <c r="AI195"/>
      <c r="AJ195"/>
      <c r="AK195"/>
    </row>
    <row r="196" spans="31:37">
      <c r="AE196"/>
      <c r="AF196"/>
      <c r="AG196"/>
      <c r="AH196"/>
      <c r="AI196"/>
      <c r="AJ196"/>
      <c r="AK196"/>
    </row>
    <row r="197" spans="31:37">
      <c r="AE197"/>
      <c r="AF197"/>
      <c r="AG197"/>
      <c r="AH197"/>
      <c r="AI197"/>
      <c r="AJ197"/>
      <c r="AK197"/>
    </row>
    <row r="198" spans="31:37">
      <c r="AE198"/>
      <c r="AF198"/>
      <c r="AG198"/>
      <c r="AH198"/>
      <c r="AI198"/>
      <c r="AJ198"/>
      <c r="AK198"/>
    </row>
    <row r="199" spans="31:37">
      <c r="AE199"/>
      <c r="AF199"/>
      <c r="AG199"/>
      <c r="AH199"/>
      <c r="AI199"/>
      <c r="AJ199"/>
      <c r="AK199"/>
    </row>
    <row r="200" spans="31:37">
      <c r="AE200"/>
      <c r="AF200"/>
      <c r="AG200"/>
      <c r="AH200"/>
      <c r="AI200"/>
      <c r="AJ200"/>
      <c r="AK200"/>
    </row>
    <row r="201" spans="31:37">
      <c r="AE201"/>
      <c r="AF201"/>
      <c r="AG201"/>
      <c r="AH201"/>
      <c r="AI201"/>
      <c r="AJ201"/>
      <c r="AK201"/>
    </row>
    <row r="202" spans="31:37">
      <c r="AE202"/>
      <c r="AF202"/>
      <c r="AG202"/>
      <c r="AH202"/>
      <c r="AI202"/>
      <c r="AJ202"/>
      <c r="AK202"/>
    </row>
    <row r="203" spans="31:37">
      <c r="AE203"/>
      <c r="AF203"/>
      <c r="AG203"/>
      <c r="AH203"/>
      <c r="AI203"/>
      <c r="AJ203"/>
      <c r="AK203"/>
    </row>
    <row r="204" spans="31:37">
      <c r="AE204"/>
      <c r="AF204"/>
      <c r="AG204"/>
      <c r="AH204"/>
      <c r="AI204"/>
      <c r="AJ204"/>
      <c r="AK204"/>
    </row>
    <row r="205" spans="31:37">
      <c r="AE205"/>
      <c r="AF205"/>
      <c r="AG205"/>
      <c r="AH205"/>
      <c r="AI205"/>
      <c r="AJ205"/>
      <c r="AK205"/>
    </row>
    <row r="206" spans="31:37">
      <c r="AE206"/>
      <c r="AF206"/>
      <c r="AG206"/>
      <c r="AH206"/>
      <c r="AI206"/>
      <c r="AJ206"/>
      <c r="AK206"/>
    </row>
    <row r="207" spans="31:37">
      <c r="AE207"/>
      <c r="AF207"/>
      <c r="AG207"/>
      <c r="AH207"/>
      <c r="AI207"/>
      <c r="AJ207"/>
      <c r="AK207"/>
    </row>
    <row r="208" spans="31:37">
      <c r="AE208"/>
      <c r="AF208"/>
      <c r="AG208"/>
      <c r="AH208"/>
      <c r="AI208"/>
      <c r="AJ208"/>
      <c r="AK208"/>
    </row>
    <row r="209" spans="31:37">
      <c r="AE209"/>
      <c r="AF209"/>
      <c r="AG209"/>
      <c r="AH209"/>
      <c r="AI209"/>
      <c r="AJ209"/>
      <c r="AK209"/>
    </row>
    <row r="210" spans="31:37">
      <c r="AE210"/>
      <c r="AF210"/>
      <c r="AG210"/>
      <c r="AH210"/>
      <c r="AI210"/>
      <c r="AJ210"/>
      <c r="AK210"/>
    </row>
    <row r="211" spans="31:37">
      <c r="AE211"/>
      <c r="AF211"/>
      <c r="AG211"/>
      <c r="AH211"/>
      <c r="AI211"/>
      <c r="AJ211"/>
      <c r="AK211"/>
    </row>
    <row r="212" spans="31:37">
      <c r="AE212"/>
      <c r="AF212"/>
      <c r="AG212"/>
      <c r="AH212"/>
      <c r="AI212"/>
      <c r="AJ212"/>
      <c r="AK212"/>
    </row>
    <row r="213" spans="31:37">
      <c r="AE213"/>
      <c r="AF213"/>
      <c r="AG213"/>
      <c r="AH213"/>
      <c r="AI213"/>
      <c r="AJ213"/>
      <c r="AK213"/>
    </row>
    <row r="214" spans="31:37">
      <c r="AE214"/>
      <c r="AF214"/>
      <c r="AG214"/>
      <c r="AH214"/>
      <c r="AI214"/>
      <c r="AJ214"/>
      <c r="AK214"/>
    </row>
    <row r="215" spans="31:37">
      <c r="AE215"/>
      <c r="AF215"/>
      <c r="AG215"/>
      <c r="AH215"/>
      <c r="AI215"/>
      <c r="AJ215"/>
      <c r="AK215"/>
    </row>
    <row r="216" spans="31:37">
      <c r="AE216"/>
      <c r="AF216"/>
      <c r="AG216"/>
      <c r="AH216"/>
      <c r="AI216"/>
      <c r="AJ216"/>
      <c r="AK216"/>
    </row>
    <row r="217" spans="31:37">
      <c r="AE217"/>
      <c r="AF217"/>
      <c r="AG217"/>
      <c r="AH217"/>
      <c r="AI217"/>
      <c r="AJ217"/>
      <c r="AK217"/>
    </row>
    <row r="218" spans="31:37">
      <c r="AE218"/>
      <c r="AF218"/>
      <c r="AG218"/>
      <c r="AH218"/>
      <c r="AI218"/>
      <c r="AJ218"/>
      <c r="AK218"/>
    </row>
    <row r="219" spans="31:37">
      <c r="AE219"/>
      <c r="AF219"/>
      <c r="AG219"/>
      <c r="AH219"/>
      <c r="AI219"/>
      <c r="AJ219"/>
      <c r="AK219"/>
    </row>
    <row r="220" spans="31:37">
      <c r="AE220"/>
      <c r="AF220"/>
      <c r="AG220"/>
      <c r="AH220"/>
      <c r="AI220"/>
      <c r="AJ220"/>
      <c r="AK220"/>
    </row>
    <row r="221" spans="31:37">
      <c r="AE221"/>
      <c r="AF221"/>
      <c r="AG221"/>
      <c r="AH221"/>
      <c r="AI221"/>
      <c r="AJ221"/>
      <c r="AK221"/>
    </row>
    <row r="222" spans="31:37">
      <c r="AE222"/>
      <c r="AF222"/>
      <c r="AG222"/>
      <c r="AH222"/>
      <c r="AI222"/>
      <c r="AJ222"/>
      <c r="AK222"/>
    </row>
    <row r="223" spans="31:37">
      <c r="AE223"/>
      <c r="AF223"/>
      <c r="AG223"/>
      <c r="AH223"/>
      <c r="AI223"/>
      <c r="AJ223"/>
      <c r="AK223"/>
    </row>
    <row r="224" spans="31:37">
      <c r="AE224"/>
      <c r="AF224"/>
      <c r="AG224"/>
      <c r="AH224"/>
      <c r="AI224"/>
      <c r="AJ224"/>
      <c r="AK224"/>
    </row>
    <row r="225" spans="31:37">
      <c r="AE225"/>
      <c r="AF225"/>
      <c r="AG225"/>
      <c r="AH225"/>
      <c r="AI225"/>
      <c r="AJ225"/>
      <c r="AK225"/>
    </row>
    <row r="226" spans="31:37">
      <c r="AE226"/>
      <c r="AF226"/>
      <c r="AG226"/>
      <c r="AH226"/>
      <c r="AI226"/>
      <c r="AJ226"/>
      <c r="AK226"/>
    </row>
    <row r="227" spans="31:37">
      <c r="AE227"/>
      <c r="AF227"/>
      <c r="AG227"/>
      <c r="AH227"/>
      <c r="AI227"/>
      <c r="AJ227"/>
      <c r="AK227"/>
    </row>
    <row r="228" spans="31:37">
      <c r="AE228"/>
      <c r="AF228"/>
      <c r="AG228"/>
      <c r="AH228"/>
      <c r="AI228"/>
      <c r="AJ228"/>
      <c r="AK228"/>
    </row>
    <row r="229" spans="31:37">
      <c r="AE229"/>
      <c r="AF229"/>
      <c r="AG229"/>
      <c r="AH229"/>
      <c r="AI229"/>
      <c r="AJ229"/>
      <c r="AK229"/>
    </row>
    <row r="230" spans="31:37">
      <c r="AE230"/>
      <c r="AF230"/>
      <c r="AG230"/>
      <c r="AH230"/>
      <c r="AI230"/>
      <c r="AJ230"/>
      <c r="AK230"/>
    </row>
    <row r="231" spans="31:37">
      <c r="AE231"/>
      <c r="AF231"/>
      <c r="AG231"/>
      <c r="AH231"/>
      <c r="AI231"/>
      <c r="AJ231"/>
      <c r="AK231"/>
    </row>
    <row r="232" spans="31:37">
      <c r="AE232"/>
      <c r="AF232"/>
      <c r="AG232"/>
      <c r="AH232"/>
      <c r="AI232"/>
      <c r="AJ232"/>
      <c r="AK232"/>
    </row>
    <row r="233" spans="31:37">
      <c r="AE233"/>
      <c r="AF233"/>
      <c r="AG233"/>
      <c r="AH233"/>
      <c r="AI233"/>
      <c r="AJ233"/>
      <c r="AK233"/>
    </row>
    <row r="234" spans="31:37">
      <c r="AE234"/>
      <c r="AF234"/>
      <c r="AG234"/>
      <c r="AH234"/>
      <c r="AI234"/>
      <c r="AJ234"/>
      <c r="AK234"/>
    </row>
    <row r="235" spans="31:37">
      <c r="AE235"/>
      <c r="AF235"/>
      <c r="AG235"/>
      <c r="AH235"/>
      <c r="AI235"/>
      <c r="AJ235"/>
      <c r="AK235"/>
    </row>
    <row r="236" spans="31:37">
      <c r="AE236"/>
      <c r="AF236"/>
      <c r="AG236"/>
      <c r="AH236"/>
      <c r="AI236"/>
      <c r="AJ236"/>
      <c r="AK236"/>
    </row>
    <row r="237" spans="31:37">
      <c r="AE237"/>
      <c r="AF237"/>
      <c r="AG237"/>
      <c r="AH237"/>
      <c r="AI237"/>
      <c r="AJ237"/>
      <c r="AK237"/>
    </row>
    <row r="238" spans="31:37">
      <c r="AE238"/>
      <c r="AF238"/>
      <c r="AG238"/>
      <c r="AH238"/>
      <c r="AI238"/>
      <c r="AJ238"/>
      <c r="AK238"/>
    </row>
    <row r="239" spans="31:37">
      <c r="AE239"/>
      <c r="AF239"/>
      <c r="AG239"/>
      <c r="AH239"/>
      <c r="AI239"/>
      <c r="AJ239"/>
      <c r="AK239"/>
    </row>
    <row r="240" spans="31:37">
      <c r="AE240"/>
      <c r="AF240"/>
      <c r="AG240"/>
      <c r="AH240"/>
      <c r="AI240"/>
      <c r="AJ240"/>
      <c r="AK240"/>
    </row>
    <row r="241" spans="31:37">
      <c r="AE241"/>
      <c r="AF241"/>
      <c r="AG241"/>
      <c r="AH241"/>
      <c r="AI241"/>
      <c r="AJ241"/>
      <c r="AK241"/>
    </row>
    <row r="242" spans="31:37">
      <c r="AE242"/>
      <c r="AF242"/>
      <c r="AG242"/>
      <c r="AH242"/>
      <c r="AI242"/>
      <c r="AJ242"/>
      <c r="AK242"/>
    </row>
    <row r="243" spans="31:37">
      <c r="AE243"/>
      <c r="AF243"/>
      <c r="AG243"/>
      <c r="AH243"/>
      <c r="AI243"/>
      <c r="AJ243"/>
      <c r="AK243"/>
    </row>
    <row r="244" spans="31:37">
      <c r="AE244"/>
      <c r="AF244"/>
      <c r="AG244"/>
      <c r="AH244"/>
      <c r="AI244"/>
      <c r="AJ244"/>
      <c r="AK244"/>
    </row>
    <row r="245" spans="31:37">
      <c r="AE245"/>
      <c r="AF245"/>
      <c r="AG245"/>
      <c r="AH245"/>
      <c r="AI245"/>
      <c r="AJ245"/>
      <c r="AK245"/>
    </row>
    <row r="246" spans="31:37">
      <c r="AE246"/>
      <c r="AF246"/>
      <c r="AG246"/>
      <c r="AH246"/>
      <c r="AI246"/>
      <c r="AJ246"/>
      <c r="AK246"/>
    </row>
    <row r="247" spans="31:37">
      <c r="AE247"/>
      <c r="AF247"/>
      <c r="AG247"/>
      <c r="AH247"/>
      <c r="AI247"/>
      <c r="AJ247"/>
      <c r="AK247"/>
    </row>
    <row r="248" spans="31:37">
      <c r="AE248"/>
      <c r="AF248"/>
      <c r="AG248"/>
      <c r="AH248"/>
      <c r="AI248"/>
      <c r="AJ248"/>
      <c r="AK248"/>
    </row>
    <row r="249" spans="31:37">
      <c r="AE249"/>
      <c r="AF249"/>
      <c r="AG249"/>
      <c r="AH249"/>
      <c r="AI249"/>
      <c r="AJ249"/>
      <c r="AK249"/>
    </row>
    <row r="250" spans="31:37">
      <c r="AE250"/>
      <c r="AF250"/>
      <c r="AG250"/>
      <c r="AH250"/>
      <c r="AI250"/>
      <c r="AJ250"/>
      <c r="AK250"/>
    </row>
    <row r="251" spans="31:37">
      <c r="AE251"/>
      <c r="AF251"/>
      <c r="AG251"/>
      <c r="AH251"/>
      <c r="AI251"/>
      <c r="AJ251"/>
      <c r="AK251"/>
    </row>
    <row r="252" spans="31:37">
      <c r="AE252"/>
      <c r="AF252"/>
      <c r="AG252"/>
      <c r="AH252"/>
      <c r="AI252"/>
      <c r="AJ252"/>
      <c r="AK252"/>
    </row>
    <row r="253" spans="31:37">
      <c r="AE253"/>
      <c r="AF253"/>
      <c r="AG253"/>
      <c r="AH253"/>
      <c r="AI253"/>
      <c r="AJ253"/>
      <c r="AK253"/>
    </row>
    <row r="254" spans="31:37">
      <c r="AE254"/>
      <c r="AF254"/>
      <c r="AG254"/>
      <c r="AH254"/>
      <c r="AI254"/>
      <c r="AJ254"/>
      <c r="AK254"/>
    </row>
    <row r="255" spans="31:37">
      <c r="AE255"/>
      <c r="AF255"/>
      <c r="AG255"/>
      <c r="AH255"/>
      <c r="AI255"/>
      <c r="AJ255"/>
      <c r="AK255"/>
    </row>
    <row r="256" spans="31:37">
      <c r="AE256"/>
      <c r="AF256"/>
      <c r="AG256"/>
      <c r="AH256"/>
      <c r="AI256"/>
      <c r="AJ256"/>
      <c r="AK256"/>
    </row>
    <row r="257" spans="31:37">
      <c r="AE257"/>
      <c r="AF257"/>
      <c r="AG257"/>
      <c r="AH257"/>
      <c r="AI257"/>
      <c r="AJ257"/>
      <c r="AK257"/>
    </row>
    <row r="258" spans="31:37">
      <c r="AE258"/>
      <c r="AF258"/>
      <c r="AG258"/>
      <c r="AH258"/>
      <c r="AI258"/>
      <c r="AJ258"/>
      <c r="AK258"/>
    </row>
    <row r="259" spans="31:37">
      <c r="AE259"/>
      <c r="AF259"/>
      <c r="AG259"/>
      <c r="AH259"/>
      <c r="AI259"/>
      <c r="AJ259"/>
      <c r="AK259"/>
    </row>
    <row r="260" spans="31:37">
      <c r="AE260"/>
      <c r="AF260"/>
      <c r="AG260"/>
      <c r="AH260"/>
      <c r="AI260"/>
      <c r="AJ260"/>
      <c r="AK260"/>
    </row>
    <row r="261" spans="31:37">
      <c r="AE261"/>
      <c r="AF261"/>
      <c r="AG261"/>
      <c r="AH261"/>
      <c r="AI261"/>
      <c r="AJ261"/>
      <c r="AK261"/>
    </row>
    <row r="262" spans="31:37">
      <c r="AE262"/>
      <c r="AF262"/>
      <c r="AG262"/>
      <c r="AH262"/>
      <c r="AI262"/>
      <c r="AJ262"/>
      <c r="AK262"/>
    </row>
    <row r="263" spans="31:37">
      <c r="AE263"/>
      <c r="AF263"/>
      <c r="AG263"/>
      <c r="AH263"/>
      <c r="AI263"/>
      <c r="AJ263"/>
      <c r="AK263"/>
    </row>
    <row r="264" spans="31:37">
      <c r="AE264"/>
      <c r="AF264"/>
      <c r="AG264"/>
      <c r="AH264"/>
      <c r="AI264"/>
      <c r="AJ264"/>
      <c r="AK264"/>
    </row>
    <row r="265" spans="31:37">
      <c r="AE265"/>
      <c r="AF265"/>
      <c r="AG265"/>
      <c r="AH265"/>
      <c r="AI265"/>
      <c r="AJ265"/>
      <c r="AK265"/>
    </row>
    <row r="266" spans="31:37">
      <c r="AE266"/>
      <c r="AF266"/>
      <c r="AG266"/>
      <c r="AH266"/>
      <c r="AI266"/>
      <c r="AJ266"/>
      <c r="AK266"/>
    </row>
    <row r="267" spans="31:37">
      <c r="AE267"/>
      <c r="AF267"/>
      <c r="AG267"/>
      <c r="AH267"/>
      <c r="AI267"/>
      <c r="AJ267"/>
      <c r="AK267"/>
    </row>
    <row r="268" spans="31:37">
      <c r="AE268"/>
      <c r="AF268"/>
      <c r="AG268"/>
      <c r="AH268"/>
      <c r="AI268"/>
      <c r="AJ268"/>
      <c r="AK268"/>
    </row>
    <row r="269" spans="31:37">
      <c r="AE269"/>
      <c r="AF269"/>
      <c r="AG269"/>
      <c r="AH269"/>
      <c r="AI269"/>
      <c r="AJ269"/>
      <c r="AK269"/>
    </row>
    <row r="270" spans="31:37">
      <c r="AE270"/>
      <c r="AF270"/>
      <c r="AG270"/>
      <c r="AH270"/>
      <c r="AI270"/>
      <c r="AJ270"/>
      <c r="AK270"/>
    </row>
    <row r="271" spans="31:37">
      <c r="AE271"/>
      <c r="AF271"/>
      <c r="AG271"/>
      <c r="AH271"/>
      <c r="AI271"/>
      <c r="AJ271"/>
      <c r="AK271"/>
    </row>
    <row r="272" spans="31:37">
      <c r="AE272"/>
      <c r="AF272"/>
      <c r="AG272"/>
      <c r="AH272"/>
      <c r="AI272"/>
      <c r="AJ272"/>
      <c r="AK272"/>
    </row>
    <row r="273" spans="31:37">
      <c r="AE273"/>
      <c r="AF273"/>
      <c r="AG273"/>
      <c r="AH273"/>
      <c r="AI273"/>
      <c r="AJ273"/>
      <c r="AK273"/>
    </row>
    <row r="274" spans="31:37">
      <c r="AE274"/>
      <c r="AF274"/>
      <c r="AG274"/>
      <c r="AH274"/>
      <c r="AI274"/>
      <c r="AJ274"/>
      <c r="AK274"/>
    </row>
    <row r="275" spans="31:37">
      <c r="AE275"/>
      <c r="AF275"/>
      <c r="AG275"/>
      <c r="AH275"/>
      <c r="AI275"/>
      <c r="AJ275"/>
      <c r="AK275"/>
    </row>
    <row r="276" spans="31:37">
      <c r="AE276"/>
      <c r="AF276"/>
      <c r="AG276"/>
      <c r="AH276"/>
      <c r="AI276"/>
      <c r="AJ276"/>
      <c r="AK276"/>
    </row>
    <row r="277" spans="31:37">
      <c r="AE277"/>
      <c r="AF277"/>
      <c r="AG277"/>
      <c r="AH277"/>
      <c r="AI277"/>
      <c r="AJ277"/>
      <c r="AK277"/>
    </row>
    <row r="278" spans="31:37">
      <c r="AE278"/>
      <c r="AF278"/>
      <c r="AG278"/>
      <c r="AH278"/>
      <c r="AI278"/>
      <c r="AJ278"/>
      <c r="AK278"/>
    </row>
    <row r="279" spans="31:37">
      <c r="AE279"/>
      <c r="AF279"/>
      <c r="AG279"/>
      <c r="AH279"/>
      <c r="AI279"/>
      <c r="AJ279"/>
      <c r="AK279"/>
    </row>
    <row r="280" spans="31:37">
      <c r="AE280"/>
      <c r="AF280"/>
      <c r="AG280"/>
      <c r="AH280"/>
      <c r="AI280"/>
      <c r="AJ280"/>
      <c r="AK280"/>
    </row>
    <row r="281" spans="31:37">
      <c r="AE281"/>
      <c r="AF281"/>
      <c r="AG281"/>
      <c r="AH281"/>
      <c r="AI281"/>
      <c r="AJ281"/>
      <c r="AK281"/>
    </row>
    <row r="282" spans="31:37">
      <c r="AE282"/>
      <c r="AF282"/>
      <c r="AG282"/>
      <c r="AH282"/>
      <c r="AI282"/>
      <c r="AJ282"/>
      <c r="AK282"/>
    </row>
    <row r="283" spans="31:37">
      <c r="AE283"/>
      <c r="AF283"/>
      <c r="AG283"/>
      <c r="AH283"/>
      <c r="AI283"/>
      <c r="AJ283"/>
      <c r="AK283"/>
    </row>
    <row r="284" spans="31:37">
      <c r="AE284"/>
      <c r="AF284"/>
      <c r="AG284"/>
      <c r="AH284"/>
      <c r="AI284"/>
      <c r="AJ284"/>
      <c r="AK284"/>
    </row>
    <row r="285" spans="31:37">
      <c r="AE285"/>
      <c r="AF285"/>
      <c r="AG285"/>
      <c r="AH285"/>
      <c r="AI285"/>
      <c r="AJ285"/>
      <c r="AK285"/>
    </row>
    <row r="286" spans="31:37">
      <c r="AE286"/>
      <c r="AF286"/>
      <c r="AG286"/>
      <c r="AH286"/>
      <c r="AI286"/>
      <c r="AJ286"/>
      <c r="AK286"/>
    </row>
    <row r="287" spans="31:37">
      <c r="AE287"/>
      <c r="AF287"/>
      <c r="AG287"/>
      <c r="AH287"/>
      <c r="AI287"/>
      <c r="AJ287"/>
      <c r="AK287"/>
    </row>
    <row r="288" spans="31:37">
      <c r="AE288"/>
      <c r="AF288"/>
      <c r="AG288"/>
      <c r="AH288"/>
      <c r="AI288"/>
      <c r="AJ288"/>
      <c r="AK288"/>
    </row>
    <row r="289" spans="31:37">
      <c r="AE289"/>
      <c r="AF289"/>
      <c r="AG289"/>
      <c r="AH289"/>
      <c r="AI289"/>
      <c r="AJ289"/>
      <c r="AK289"/>
    </row>
    <row r="290" spans="31:37">
      <c r="AE290"/>
      <c r="AF290"/>
      <c r="AG290"/>
      <c r="AH290"/>
      <c r="AI290"/>
      <c r="AJ290"/>
      <c r="AK290"/>
    </row>
    <row r="291" spans="31:37">
      <c r="AE291"/>
      <c r="AF291"/>
      <c r="AG291"/>
      <c r="AH291"/>
      <c r="AI291"/>
      <c r="AJ291"/>
      <c r="AK291"/>
    </row>
    <row r="292" spans="31:37">
      <c r="AE292"/>
      <c r="AF292"/>
      <c r="AG292"/>
      <c r="AH292"/>
      <c r="AI292"/>
      <c r="AJ292"/>
      <c r="AK292"/>
    </row>
    <row r="293" spans="31:37">
      <c r="AE293"/>
      <c r="AF293"/>
      <c r="AG293"/>
      <c r="AH293"/>
      <c r="AI293"/>
      <c r="AJ293"/>
      <c r="AK293"/>
    </row>
    <row r="294" spans="31:37">
      <c r="AE294"/>
      <c r="AF294"/>
      <c r="AG294"/>
      <c r="AH294"/>
      <c r="AI294"/>
      <c r="AJ294"/>
      <c r="AK294"/>
    </row>
    <row r="295" spans="31:37">
      <c r="AE295"/>
      <c r="AF295"/>
      <c r="AG295"/>
      <c r="AH295"/>
      <c r="AI295"/>
      <c r="AJ295"/>
      <c r="AK295"/>
    </row>
    <row r="296" spans="31:37">
      <c r="AE296"/>
      <c r="AF296"/>
      <c r="AG296"/>
      <c r="AH296"/>
      <c r="AI296"/>
      <c r="AJ296"/>
      <c r="AK296"/>
    </row>
    <row r="297" spans="31:37">
      <c r="AE297"/>
      <c r="AF297"/>
      <c r="AG297"/>
      <c r="AH297"/>
      <c r="AI297"/>
      <c r="AJ297"/>
      <c r="AK297"/>
    </row>
    <row r="298" spans="31:37">
      <c r="AE298"/>
      <c r="AF298"/>
      <c r="AG298"/>
      <c r="AH298"/>
      <c r="AI298"/>
      <c r="AJ298"/>
      <c r="AK298"/>
    </row>
    <row r="299" spans="31:37">
      <c r="AE299"/>
      <c r="AF299"/>
      <c r="AG299"/>
      <c r="AH299"/>
      <c r="AI299"/>
      <c r="AJ299"/>
      <c r="AK299"/>
    </row>
    <row r="300" spans="31:37">
      <c r="AE300"/>
      <c r="AF300"/>
      <c r="AG300"/>
      <c r="AH300"/>
      <c r="AI300"/>
      <c r="AJ300"/>
      <c r="AK300"/>
    </row>
    <row r="301" spans="31:37">
      <c r="AE301"/>
      <c r="AF301"/>
      <c r="AG301"/>
      <c r="AH301"/>
      <c r="AI301"/>
      <c r="AJ301"/>
      <c r="AK301"/>
    </row>
    <row r="302" spans="31:37">
      <c r="AE302"/>
      <c r="AF302"/>
      <c r="AG302"/>
      <c r="AH302"/>
      <c r="AI302"/>
      <c r="AJ302"/>
      <c r="AK302"/>
    </row>
    <row r="303" spans="31:37">
      <c r="AE303"/>
      <c r="AF303"/>
      <c r="AG303"/>
      <c r="AH303"/>
      <c r="AI303"/>
      <c r="AJ303"/>
      <c r="AK303"/>
    </row>
    <row r="304" spans="31:37">
      <c r="AE304"/>
      <c r="AF304"/>
      <c r="AG304"/>
      <c r="AH304"/>
      <c r="AI304"/>
      <c r="AJ304"/>
      <c r="AK304"/>
    </row>
    <row r="305" spans="31:37">
      <c r="AE305"/>
      <c r="AF305"/>
      <c r="AG305"/>
      <c r="AH305"/>
      <c r="AI305"/>
      <c r="AJ305"/>
      <c r="AK305"/>
    </row>
    <row r="306" spans="31:37">
      <c r="AE306"/>
      <c r="AF306"/>
      <c r="AG306"/>
      <c r="AH306"/>
      <c r="AI306"/>
      <c r="AJ306"/>
      <c r="AK306"/>
    </row>
    <row r="307" spans="31:37">
      <c r="AE307"/>
      <c r="AF307"/>
      <c r="AG307"/>
      <c r="AH307"/>
      <c r="AI307"/>
      <c r="AJ307"/>
      <c r="AK307"/>
    </row>
    <row r="308" spans="31:37">
      <c r="AE308"/>
      <c r="AF308"/>
      <c r="AG308"/>
      <c r="AH308"/>
      <c r="AI308"/>
      <c r="AJ308"/>
      <c r="AK308"/>
    </row>
    <row r="309" spans="31:37">
      <c r="AE309"/>
      <c r="AF309"/>
      <c r="AG309"/>
      <c r="AH309"/>
      <c r="AI309"/>
      <c r="AJ309"/>
      <c r="AK309"/>
    </row>
    <row r="310" spans="31:37">
      <c r="AE310"/>
      <c r="AF310"/>
      <c r="AG310"/>
      <c r="AH310"/>
      <c r="AI310"/>
      <c r="AJ310"/>
      <c r="AK310"/>
    </row>
    <row r="311" spans="31:37">
      <c r="AE311"/>
      <c r="AF311"/>
      <c r="AG311"/>
      <c r="AH311"/>
      <c r="AI311"/>
      <c r="AJ311"/>
      <c r="AK311"/>
    </row>
    <row r="312" spans="31:37">
      <c r="AE312"/>
      <c r="AF312"/>
      <c r="AG312"/>
      <c r="AH312"/>
      <c r="AI312"/>
      <c r="AJ312"/>
      <c r="AK312"/>
    </row>
    <row r="313" spans="31:37">
      <c r="AE313"/>
      <c r="AF313"/>
      <c r="AG313"/>
      <c r="AH313"/>
      <c r="AI313"/>
      <c r="AJ313"/>
      <c r="AK313"/>
    </row>
    <row r="314" spans="31:37">
      <c r="AE314"/>
      <c r="AF314"/>
      <c r="AG314"/>
      <c r="AH314"/>
      <c r="AI314"/>
      <c r="AJ314"/>
      <c r="AK314"/>
    </row>
    <row r="315" spans="31:37">
      <c r="AE315"/>
      <c r="AF315"/>
      <c r="AG315"/>
      <c r="AH315"/>
      <c r="AI315"/>
      <c r="AJ315"/>
      <c r="AK315"/>
    </row>
    <row r="316" spans="31:37">
      <c r="AE316"/>
      <c r="AF316"/>
      <c r="AG316"/>
      <c r="AH316"/>
      <c r="AI316"/>
      <c r="AJ316"/>
      <c r="AK316"/>
    </row>
    <row r="317" spans="31:37">
      <c r="AE317"/>
      <c r="AF317"/>
      <c r="AG317"/>
      <c r="AH317"/>
      <c r="AI317"/>
      <c r="AJ317"/>
      <c r="AK317"/>
    </row>
    <row r="318" spans="31:37">
      <c r="AE318"/>
      <c r="AF318"/>
      <c r="AG318"/>
      <c r="AH318"/>
      <c r="AI318"/>
      <c r="AJ318"/>
      <c r="AK318"/>
    </row>
    <row r="319" spans="31:37">
      <c r="AE319"/>
      <c r="AF319"/>
      <c r="AG319"/>
      <c r="AH319"/>
      <c r="AI319"/>
      <c r="AJ319"/>
      <c r="AK319"/>
    </row>
    <row r="320" spans="31:37">
      <c r="AE320"/>
      <c r="AF320"/>
      <c r="AG320"/>
      <c r="AH320"/>
      <c r="AI320"/>
      <c r="AJ320"/>
      <c r="AK320"/>
    </row>
    <row r="321" spans="31:37">
      <c r="AE321"/>
      <c r="AF321"/>
      <c r="AG321"/>
      <c r="AH321"/>
      <c r="AI321"/>
      <c r="AJ321"/>
      <c r="AK321"/>
    </row>
    <row r="322" spans="31:37">
      <c r="AE322"/>
      <c r="AF322"/>
      <c r="AG322"/>
      <c r="AH322"/>
      <c r="AI322"/>
      <c r="AJ322"/>
      <c r="AK322"/>
    </row>
    <row r="323" spans="31:37">
      <c r="AE323"/>
      <c r="AF323"/>
      <c r="AG323"/>
      <c r="AH323"/>
      <c r="AI323"/>
      <c r="AJ323"/>
      <c r="AK323"/>
    </row>
    <row r="324" spans="31:37">
      <c r="AE324"/>
      <c r="AF324"/>
      <c r="AG324"/>
      <c r="AH324"/>
      <c r="AI324"/>
      <c r="AJ324"/>
      <c r="AK324"/>
    </row>
    <row r="325" spans="31:37">
      <c r="AE325"/>
      <c r="AF325"/>
      <c r="AG325"/>
      <c r="AH325"/>
      <c r="AI325"/>
      <c r="AJ325"/>
      <c r="AK325"/>
    </row>
    <row r="326" spans="31:37">
      <c r="AE326"/>
      <c r="AF326"/>
      <c r="AG326"/>
      <c r="AH326"/>
      <c r="AI326"/>
      <c r="AJ326"/>
      <c r="AK326"/>
    </row>
    <row r="327" spans="31:37">
      <c r="AE327"/>
      <c r="AF327"/>
      <c r="AG327"/>
      <c r="AH327"/>
      <c r="AI327"/>
      <c r="AJ327"/>
      <c r="AK327"/>
    </row>
    <row r="328" spans="31:37">
      <c r="AE328"/>
      <c r="AF328"/>
      <c r="AG328"/>
      <c r="AH328"/>
      <c r="AI328"/>
      <c r="AJ328"/>
      <c r="AK328"/>
    </row>
    <row r="329" spans="31:37">
      <c r="AE329"/>
      <c r="AF329"/>
      <c r="AG329"/>
      <c r="AH329"/>
      <c r="AI329"/>
      <c r="AJ329"/>
      <c r="AK329"/>
    </row>
    <row r="330" spans="31:37">
      <c r="AE330"/>
      <c r="AF330"/>
      <c r="AG330"/>
      <c r="AH330"/>
      <c r="AI330"/>
      <c r="AJ330"/>
      <c r="AK330"/>
    </row>
    <row r="331" spans="31:37">
      <c r="AE331"/>
      <c r="AF331"/>
      <c r="AG331"/>
      <c r="AH331"/>
      <c r="AI331"/>
      <c r="AJ331"/>
      <c r="AK331"/>
    </row>
    <row r="332" spans="31:37">
      <c r="AE332"/>
      <c r="AF332"/>
      <c r="AG332"/>
      <c r="AH332"/>
      <c r="AI332"/>
      <c r="AJ332"/>
      <c r="AK332"/>
    </row>
    <row r="333" spans="31:37">
      <c r="AE333"/>
      <c r="AF333"/>
      <c r="AG333"/>
      <c r="AH333"/>
      <c r="AI333"/>
      <c r="AJ333"/>
      <c r="AK333"/>
    </row>
    <row r="334" spans="31:37">
      <c r="AE334"/>
      <c r="AF334"/>
      <c r="AG334"/>
      <c r="AH334"/>
      <c r="AI334"/>
      <c r="AJ334"/>
      <c r="AK334"/>
    </row>
    <row r="335" spans="31:37">
      <c r="AE335"/>
      <c r="AF335"/>
      <c r="AG335"/>
      <c r="AH335"/>
      <c r="AI335"/>
      <c r="AJ335"/>
      <c r="AK335"/>
    </row>
    <row r="336" spans="31:37">
      <c r="AE336"/>
      <c r="AF336"/>
      <c r="AG336"/>
      <c r="AH336"/>
      <c r="AI336"/>
      <c r="AJ336"/>
      <c r="AK336"/>
    </row>
    <row r="337" spans="31:37">
      <c r="AE337"/>
      <c r="AF337"/>
      <c r="AG337"/>
      <c r="AH337"/>
      <c r="AI337"/>
      <c r="AJ337"/>
      <c r="AK337"/>
    </row>
    <row r="338" spans="31:37">
      <c r="AE338"/>
      <c r="AF338"/>
      <c r="AG338"/>
      <c r="AH338"/>
      <c r="AI338"/>
      <c r="AJ338"/>
      <c r="AK338"/>
    </row>
    <row r="339" spans="31:37">
      <c r="AE339"/>
      <c r="AF339"/>
      <c r="AG339"/>
      <c r="AH339"/>
      <c r="AI339"/>
      <c r="AJ339"/>
      <c r="AK339"/>
    </row>
    <row r="340" spans="31:37">
      <c r="AE340"/>
      <c r="AF340"/>
      <c r="AG340"/>
      <c r="AH340"/>
      <c r="AI340"/>
      <c r="AJ340"/>
      <c r="AK340"/>
    </row>
    <row r="341" spans="31:37">
      <c r="AE341"/>
      <c r="AF341"/>
      <c r="AG341"/>
      <c r="AH341"/>
      <c r="AI341"/>
      <c r="AJ341"/>
      <c r="AK341"/>
    </row>
    <row r="342" spans="31:37">
      <c r="AE342"/>
      <c r="AF342"/>
      <c r="AG342"/>
      <c r="AH342"/>
      <c r="AI342"/>
      <c r="AJ342"/>
      <c r="AK342"/>
    </row>
    <row r="343" spans="31:37">
      <c r="AE343"/>
      <c r="AF343"/>
      <c r="AG343"/>
      <c r="AH343"/>
      <c r="AI343"/>
      <c r="AJ343"/>
      <c r="AK343"/>
    </row>
    <row r="344" spans="31:37">
      <c r="AE344"/>
      <c r="AF344"/>
      <c r="AG344"/>
      <c r="AH344"/>
      <c r="AI344"/>
      <c r="AJ344"/>
      <c r="AK344"/>
    </row>
    <row r="345" spans="31:37">
      <c r="AE345"/>
      <c r="AF345"/>
      <c r="AG345"/>
      <c r="AH345"/>
      <c r="AI345"/>
      <c r="AJ345"/>
      <c r="AK345"/>
    </row>
    <row r="346" spans="31:37">
      <c r="AE346"/>
      <c r="AF346"/>
      <c r="AG346"/>
      <c r="AH346"/>
      <c r="AI346"/>
      <c r="AJ346"/>
      <c r="AK346"/>
    </row>
    <row r="347" spans="31:37">
      <c r="AE347"/>
      <c r="AF347"/>
      <c r="AG347"/>
      <c r="AH347"/>
      <c r="AI347"/>
      <c r="AJ347"/>
      <c r="AK347"/>
    </row>
    <row r="348" spans="31:37">
      <c r="AE348"/>
      <c r="AF348"/>
      <c r="AG348"/>
      <c r="AH348"/>
      <c r="AI348"/>
      <c r="AJ348"/>
      <c r="AK348"/>
    </row>
    <row r="349" spans="31:37">
      <c r="AE349"/>
      <c r="AF349"/>
      <c r="AG349"/>
      <c r="AH349"/>
      <c r="AI349"/>
      <c r="AJ349"/>
      <c r="AK349"/>
    </row>
    <row r="350" spans="31:37">
      <c r="AE350"/>
      <c r="AF350"/>
      <c r="AG350"/>
      <c r="AH350"/>
      <c r="AI350"/>
      <c r="AJ350"/>
      <c r="AK350"/>
    </row>
    <row r="351" spans="31:37">
      <c r="AE351"/>
      <c r="AF351"/>
      <c r="AG351"/>
      <c r="AH351"/>
      <c r="AI351"/>
      <c r="AJ351"/>
      <c r="AK351"/>
    </row>
    <row r="352" spans="31:37">
      <c r="AE352"/>
      <c r="AF352"/>
      <c r="AG352"/>
      <c r="AH352"/>
      <c r="AI352"/>
      <c r="AJ352"/>
      <c r="AK352"/>
    </row>
    <row r="353" spans="31:37">
      <c r="AE353"/>
      <c r="AF353"/>
      <c r="AG353"/>
      <c r="AH353"/>
      <c r="AI353"/>
      <c r="AJ353"/>
      <c r="AK353"/>
    </row>
    <row r="354" spans="31:37">
      <c r="AE354"/>
      <c r="AF354"/>
      <c r="AG354"/>
      <c r="AH354"/>
      <c r="AI354"/>
      <c r="AJ354"/>
      <c r="AK354"/>
    </row>
    <row r="355" spans="31:37">
      <c r="AE355"/>
      <c r="AF355"/>
      <c r="AG355"/>
      <c r="AH355"/>
      <c r="AI355"/>
      <c r="AJ355"/>
      <c r="AK355"/>
    </row>
    <row r="356" spans="31:37">
      <c r="AE356"/>
      <c r="AF356"/>
      <c r="AG356"/>
      <c r="AH356"/>
      <c r="AI356"/>
      <c r="AJ356"/>
      <c r="AK356"/>
    </row>
    <row r="357" spans="31:37">
      <c r="AE357"/>
      <c r="AF357"/>
      <c r="AG357"/>
      <c r="AH357"/>
      <c r="AI357"/>
      <c r="AJ357"/>
      <c r="AK357"/>
    </row>
    <row r="358" spans="31:37">
      <c r="AE358"/>
      <c r="AF358"/>
      <c r="AG358"/>
      <c r="AH358"/>
      <c r="AI358"/>
      <c r="AJ358"/>
      <c r="AK358"/>
    </row>
    <row r="359" spans="31:37">
      <c r="AE359"/>
      <c r="AF359"/>
      <c r="AG359"/>
      <c r="AH359"/>
      <c r="AI359"/>
      <c r="AJ359"/>
      <c r="AK359"/>
    </row>
    <row r="360" spans="31:37">
      <c r="AE360"/>
      <c r="AF360"/>
      <c r="AG360"/>
      <c r="AH360"/>
      <c r="AI360"/>
      <c r="AJ360"/>
      <c r="AK360"/>
    </row>
    <row r="361" spans="31:37">
      <c r="AE361"/>
      <c r="AF361"/>
      <c r="AG361"/>
      <c r="AH361"/>
      <c r="AI361"/>
      <c r="AJ361"/>
      <c r="AK361"/>
    </row>
    <row r="362" spans="31:37">
      <c r="AE362"/>
      <c r="AF362"/>
      <c r="AG362"/>
      <c r="AH362"/>
      <c r="AI362"/>
      <c r="AJ362"/>
      <c r="AK362"/>
    </row>
    <row r="363" spans="31:37">
      <c r="AE363"/>
      <c r="AF363"/>
      <c r="AG363"/>
      <c r="AH363"/>
      <c r="AI363"/>
      <c r="AJ363"/>
      <c r="AK363"/>
    </row>
    <row r="364" spans="31:37">
      <c r="AE364"/>
      <c r="AF364"/>
      <c r="AG364"/>
      <c r="AH364"/>
      <c r="AI364"/>
      <c r="AJ364"/>
      <c r="AK364"/>
    </row>
    <row r="365" spans="31:37">
      <c r="AE365"/>
      <c r="AF365"/>
      <c r="AG365"/>
      <c r="AH365"/>
      <c r="AI365"/>
      <c r="AJ365"/>
      <c r="AK365"/>
    </row>
    <row r="366" spans="31:37">
      <c r="AE366"/>
      <c r="AF366"/>
      <c r="AG366"/>
      <c r="AH366"/>
      <c r="AI366"/>
      <c r="AJ366"/>
      <c r="AK366"/>
    </row>
    <row r="367" spans="31:37">
      <c r="AE367"/>
      <c r="AF367"/>
      <c r="AG367"/>
      <c r="AH367"/>
      <c r="AI367"/>
      <c r="AJ367"/>
      <c r="AK367"/>
    </row>
    <row r="368" spans="31:37">
      <c r="AE368"/>
      <c r="AF368"/>
      <c r="AG368"/>
      <c r="AH368"/>
      <c r="AI368"/>
      <c r="AJ368"/>
      <c r="AK368"/>
    </row>
    <row r="369" spans="31:37">
      <c r="AE369"/>
      <c r="AF369"/>
      <c r="AG369"/>
      <c r="AH369"/>
      <c r="AI369"/>
      <c r="AJ369"/>
      <c r="AK369"/>
    </row>
    <row r="370" spans="31:37">
      <c r="AE370"/>
      <c r="AF370"/>
      <c r="AG370"/>
      <c r="AH370"/>
      <c r="AI370"/>
      <c r="AJ370"/>
      <c r="AK370"/>
    </row>
    <row r="371" spans="31:37">
      <c r="AE371"/>
      <c r="AF371"/>
      <c r="AG371"/>
      <c r="AH371"/>
      <c r="AI371"/>
      <c r="AJ371"/>
      <c r="AK371"/>
    </row>
    <row r="372" spans="31:37">
      <c r="AE372"/>
      <c r="AF372"/>
      <c r="AG372"/>
      <c r="AH372"/>
      <c r="AI372"/>
      <c r="AJ372"/>
      <c r="AK372"/>
    </row>
    <row r="373" spans="31:37">
      <c r="AE373"/>
      <c r="AF373"/>
      <c r="AG373"/>
      <c r="AH373"/>
      <c r="AI373"/>
      <c r="AJ373"/>
      <c r="AK373"/>
    </row>
    <row r="374" spans="31:37">
      <c r="AE374"/>
      <c r="AF374"/>
      <c r="AG374"/>
      <c r="AH374"/>
      <c r="AI374"/>
      <c r="AJ374"/>
      <c r="AK374"/>
    </row>
    <row r="375" spans="31:37">
      <c r="AE375"/>
      <c r="AF375"/>
      <c r="AG375"/>
      <c r="AH375"/>
      <c r="AI375"/>
      <c r="AJ375"/>
      <c r="AK375"/>
    </row>
    <row r="376" spans="31:37">
      <c r="AE376"/>
      <c r="AF376"/>
      <c r="AG376"/>
      <c r="AH376"/>
      <c r="AI376"/>
      <c r="AJ376"/>
      <c r="AK376"/>
    </row>
    <row r="377" spans="31:37">
      <c r="AE377"/>
      <c r="AF377"/>
      <c r="AG377"/>
      <c r="AH377"/>
      <c r="AI377"/>
      <c r="AJ377"/>
      <c r="AK377"/>
    </row>
    <row r="378" spans="31:37">
      <c r="AE378"/>
      <c r="AF378"/>
      <c r="AG378"/>
      <c r="AH378"/>
      <c r="AI378"/>
      <c r="AJ378"/>
      <c r="AK378"/>
    </row>
    <row r="379" spans="31:37">
      <c r="AE379"/>
      <c r="AF379"/>
      <c r="AG379"/>
      <c r="AH379"/>
      <c r="AI379"/>
      <c r="AJ379"/>
      <c r="AK379"/>
    </row>
    <row r="380" spans="31:37">
      <c r="AE380"/>
      <c r="AF380"/>
      <c r="AG380"/>
      <c r="AH380"/>
      <c r="AI380"/>
      <c r="AJ380"/>
      <c r="AK380"/>
    </row>
    <row r="381" spans="31:37">
      <c r="AE381"/>
      <c r="AF381"/>
      <c r="AG381"/>
      <c r="AH381"/>
      <c r="AI381"/>
      <c r="AJ381"/>
      <c r="AK381"/>
    </row>
    <row r="382" spans="31:37">
      <c r="AE382"/>
      <c r="AF382"/>
      <c r="AG382"/>
      <c r="AH382"/>
      <c r="AI382"/>
      <c r="AJ382"/>
      <c r="AK382"/>
    </row>
    <row r="383" spans="31:37">
      <c r="AE383"/>
      <c r="AF383"/>
      <c r="AG383"/>
      <c r="AH383"/>
      <c r="AI383"/>
      <c r="AJ383"/>
      <c r="AK383"/>
    </row>
    <row r="384" spans="31:37">
      <c r="AE384"/>
      <c r="AF384"/>
      <c r="AG384"/>
      <c r="AH384"/>
      <c r="AI384"/>
      <c r="AJ384"/>
      <c r="AK384"/>
    </row>
    <row r="385" spans="31:37">
      <c r="AE385"/>
      <c r="AF385"/>
      <c r="AG385"/>
      <c r="AH385"/>
      <c r="AI385"/>
      <c r="AJ385"/>
      <c r="AK385"/>
    </row>
    <row r="386" spans="31:37">
      <c r="AE386"/>
      <c r="AF386"/>
      <c r="AG386"/>
      <c r="AH386"/>
      <c r="AI386"/>
      <c r="AJ386"/>
      <c r="AK386"/>
    </row>
    <row r="387" spans="31:37">
      <c r="AE387"/>
      <c r="AF387"/>
      <c r="AG387"/>
      <c r="AH387"/>
      <c r="AI387"/>
      <c r="AJ387"/>
      <c r="AK387"/>
    </row>
    <row r="388" spans="31:37">
      <c r="AE388"/>
      <c r="AF388"/>
      <c r="AG388"/>
      <c r="AH388"/>
      <c r="AI388"/>
      <c r="AJ388"/>
      <c r="AK388"/>
    </row>
    <row r="389" spans="31:37">
      <c r="AE389"/>
      <c r="AF389"/>
      <c r="AG389"/>
      <c r="AH389"/>
      <c r="AI389"/>
      <c r="AJ389"/>
      <c r="AK389"/>
    </row>
    <row r="390" spans="31:37">
      <c r="AE390"/>
      <c r="AF390"/>
      <c r="AG390"/>
      <c r="AH390"/>
      <c r="AI390"/>
      <c r="AJ390"/>
      <c r="AK390"/>
    </row>
    <row r="391" spans="31:37">
      <c r="AE391"/>
      <c r="AF391"/>
      <c r="AG391"/>
      <c r="AH391"/>
      <c r="AI391"/>
      <c r="AJ391"/>
      <c r="AK391"/>
    </row>
    <row r="392" spans="31:37">
      <c r="AE392"/>
      <c r="AF392"/>
      <c r="AG392"/>
      <c r="AH392"/>
      <c r="AI392"/>
      <c r="AJ392"/>
      <c r="AK392"/>
    </row>
    <row r="393" spans="31:37">
      <c r="AE393"/>
      <c r="AF393"/>
      <c r="AG393"/>
      <c r="AH393"/>
      <c r="AI393"/>
      <c r="AJ393"/>
      <c r="AK393"/>
    </row>
    <row r="394" spans="31:37">
      <c r="AE394"/>
      <c r="AF394"/>
      <c r="AG394"/>
      <c r="AH394"/>
      <c r="AI394"/>
      <c r="AJ394"/>
      <c r="AK394"/>
    </row>
    <row r="395" spans="31:37">
      <c r="AE395"/>
      <c r="AF395"/>
      <c r="AG395"/>
      <c r="AH395"/>
      <c r="AI395"/>
      <c r="AJ395"/>
      <c r="AK395"/>
    </row>
    <row r="396" spans="31:37">
      <c r="AE396"/>
      <c r="AF396"/>
      <c r="AG396"/>
      <c r="AH396"/>
      <c r="AI396"/>
      <c r="AJ396"/>
      <c r="AK396"/>
    </row>
    <row r="397" spans="31:37">
      <c r="AE397"/>
      <c r="AF397"/>
      <c r="AG397"/>
      <c r="AH397"/>
      <c r="AI397"/>
      <c r="AJ397"/>
      <c r="AK397"/>
    </row>
    <row r="398" spans="31:37">
      <c r="AE398"/>
      <c r="AF398"/>
      <c r="AG398"/>
      <c r="AH398"/>
      <c r="AI398"/>
      <c r="AJ398"/>
      <c r="AK398"/>
    </row>
    <row r="399" spans="31:37">
      <c r="AE399"/>
      <c r="AF399"/>
      <c r="AG399"/>
      <c r="AH399"/>
      <c r="AI399"/>
      <c r="AJ399"/>
      <c r="AK399"/>
    </row>
    <row r="400" spans="31:37">
      <c r="AE400"/>
      <c r="AF400"/>
      <c r="AG400"/>
      <c r="AH400"/>
      <c r="AI400"/>
      <c r="AJ400"/>
      <c r="AK400"/>
    </row>
    <row r="401" spans="31:37">
      <c r="AE401"/>
      <c r="AF401"/>
      <c r="AG401"/>
      <c r="AH401"/>
      <c r="AI401"/>
      <c r="AJ401"/>
      <c r="AK401"/>
    </row>
    <row r="402" spans="31:37">
      <c r="AE402"/>
      <c r="AF402"/>
      <c r="AG402"/>
      <c r="AH402"/>
      <c r="AI402"/>
      <c r="AJ402"/>
      <c r="AK402"/>
    </row>
    <row r="403" spans="31:37">
      <c r="AE403"/>
      <c r="AF403"/>
      <c r="AG403"/>
      <c r="AH403"/>
      <c r="AI403"/>
      <c r="AJ403"/>
      <c r="AK403"/>
    </row>
    <row r="404" spans="31:37">
      <c r="AE404"/>
      <c r="AF404"/>
      <c r="AG404"/>
      <c r="AH404"/>
      <c r="AI404"/>
      <c r="AJ404"/>
      <c r="AK404"/>
    </row>
    <row r="405" spans="31:37">
      <c r="AE405"/>
      <c r="AF405"/>
      <c r="AG405"/>
      <c r="AH405"/>
      <c r="AI405"/>
      <c r="AJ405"/>
      <c r="AK405"/>
    </row>
    <row r="406" spans="31:37">
      <c r="AE406"/>
      <c r="AF406"/>
      <c r="AG406"/>
      <c r="AH406"/>
      <c r="AI406"/>
      <c r="AJ406"/>
      <c r="AK406"/>
    </row>
    <row r="407" spans="31:37">
      <c r="AE407"/>
      <c r="AF407"/>
      <c r="AG407"/>
      <c r="AH407"/>
      <c r="AI407"/>
      <c r="AJ407"/>
      <c r="AK407"/>
    </row>
    <row r="408" spans="31:37">
      <c r="AE408"/>
      <c r="AF408"/>
      <c r="AG408"/>
      <c r="AH408"/>
      <c r="AI408"/>
      <c r="AJ408"/>
      <c r="AK408"/>
    </row>
    <row r="409" spans="31:37">
      <c r="AE409"/>
      <c r="AF409"/>
      <c r="AG409"/>
      <c r="AH409"/>
      <c r="AI409"/>
      <c r="AJ409"/>
      <c r="AK409"/>
    </row>
    <row r="410" spans="31:37">
      <c r="AE410"/>
      <c r="AF410"/>
      <c r="AG410"/>
      <c r="AH410"/>
      <c r="AI410"/>
      <c r="AJ410"/>
      <c r="AK410"/>
    </row>
    <row r="411" spans="31:37">
      <c r="AE411"/>
      <c r="AF411"/>
      <c r="AG411"/>
      <c r="AH411"/>
      <c r="AI411"/>
      <c r="AJ411"/>
      <c r="AK411"/>
    </row>
    <row r="412" spans="31:37">
      <c r="AE412"/>
      <c r="AF412"/>
      <c r="AG412"/>
      <c r="AH412"/>
      <c r="AI412"/>
      <c r="AJ412"/>
      <c r="AK412"/>
    </row>
    <row r="413" spans="31:37">
      <c r="AE413"/>
      <c r="AF413"/>
      <c r="AG413"/>
      <c r="AH413"/>
      <c r="AI413"/>
      <c r="AJ413"/>
      <c r="AK413"/>
    </row>
    <row r="414" spans="31:37">
      <c r="AE414"/>
      <c r="AF414"/>
      <c r="AG414"/>
      <c r="AH414"/>
      <c r="AI414"/>
      <c r="AJ414"/>
      <c r="AK414"/>
    </row>
    <row r="415" spans="31:37">
      <c r="AE415"/>
      <c r="AF415"/>
      <c r="AG415"/>
      <c r="AH415"/>
      <c r="AI415"/>
      <c r="AJ415"/>
      <c r="AK415"/>
    </row>
    <row r="416" spans="31:37">
      <c r="AE416"/>
      <c r="AF416"/>
      <c r="AG416"/>
      <c r="AH416"/>
      <c r="AI416"/>
      <c r="AJ416"/>
      <c r="AK416"/>
    </row>
    <row r="417" spans="31:37">
      <c r="AE417"/>
      <c r="AF417"/>
      <c r="AG417"/>
      <c r="AH417"/>
      <c r="AI417"/>
      <c r="AJ417"/>
      <c r="AK417"/>
    </row>
    <row r="418" spans="31:37">
      <c r="AE418"/>
      <c r="AF418"/>
      <c r="AG418"/>
      <c r="AH418"/>
      <c r="AI418"/>
      <c r="AJ418"/>
      <c r="AK418"/>
    </row>
    <row r="419" spans="31:37">
      <c r="AE419"/>
      <c r="AF419"/>
      <c r="AG419"/>
      <c r="AH419"/>
      <c r="AI419"/>
      <c r="AJ419"/>
      <c r="AK419"/>
    </row>
    <row r="420" spans="31:37">
      <c r="AE420"/>
      <c r="AF420"/>
      <c r="AG420"/>
      <c r="AH420"/>
      <c r="AI420"/>
      <c r="AJ420"/>
      <c r="AK420"/>
    </row>
    <row r="421" spans="31:37">
      <c r="AE421"/>
      <c r="AF421"/>
      <c r="AG421"/>
      <c r="AH421"/>
      <c r="AI421"/>
      <c r="AJ421"/>
      <c r="AK421"/>
    </row>
    <row r="422" spans="31:37">
      <c r="AE422"/>
      <c r="AF422"/>
      <c r="AG422"/>
      <c r="AH422"/>
      <c r="AI422"/>
      <c r="AJ422"/>
      <c r="AK422"/>
    </row>
    <row r="423" spans="31:37">
      <c r="AE423"/>
      <c r="AF423"/>
      <c r="AG423"/>
      <c r="AH423"/>
      <c r="AI423"/>
      <c r="AJ423"/>
      <c r="AK423"/>
    </row>
    <row r="424" spans="31:37">
      <c r="AE424"/>
      <c r="AF424"/>
      <c r="AG424"/>
      <c r="AH424"/>
      <c r="AI424"/>
      <c r="AJ424"/>
      <c r="AK424"/>
    </row>
    <row r="425" spans="31:37">
      <c r="AE425"/>
      <c r="AF425"/>
      <c r="AG425"/>
      <c r="AH425"/>
      <c r="AI425"/>
      <c r="AJ425"/>
      <c r="AK425"/>
    </row>
    <row r="426" spans="31:37">
      <c r="AE426"/>
      <c r="AF426"/>
      <c r="AG426"/>
      <c r="AH426"/>
      <c r="AI426"/>
      <c r="AJ426"/>
      <c r="AK426"/>
    </row>
    <row r="427" spans="31:37">
      <c r="AE427"/>
      <c r="AF427"/>
      <c r="AG427"/>
      <c r="AH427"/>
      <c r="AI427"/>
      <c r="AJ427"/>
      <c r="AK427"/>
    </row>
    <row r="428" spans="31:37">
      <c r="AE428"/>
      <c r="AF428"/>
      <c r="AG428"/>
      <c r="AH428"/>
      <c r="AI428"/>
      <c r="AJ428"/>
      <c r="AK428"/>
    </row>
    <row r="429" spans="31:37">
      <c r="AE429"/>
      <c r="AF429"/>
      <c r="AG429"/>
      <c r="AH429"/>
      <c r="AI429"/>
      <c r="AJ429"/>
      <c r="AK429"/>
    </row>
    <row r="430" spans="31:37">
      <c r="AE430"/>
      <c r="AF430"/>
      <c r="AG430"/>
      <c r="AH430"/>
      <c r="AI430"/>
      <c r="AJ430"/>
      <c r="AK430"/>
    </row>
    <row r="431" spans="31:37">
      <c r="AE431"/>
      <c r="AF431"/>
      <c r="AG431"/>
      <c r="AH431"/>
      <c r="AI431"/>
      <c r="AJ431"/>
      <c r="AK431"/>
    </row>
    <row r="432" spans="31:37">
      <c r="AE432"/>
      <c r="AF432"/>
      <c r="AG432"/>
      <c r="AH432"/>
      <c r="AI432"/>
      <c r="AJ432"/>
      <c r="AK432"/>
    </row>
    <row r="433" spans="31:37">
      <c r="AE433"/>
      <c r="AF433"/>
      <c r="AG433"/>
      <c r="AH433"/>
      <c r="AI433"/>
      <c r="AJ433"/>
      <c r="AK433"/>
    </row>
    <row r="434" spans="31:37">
      <c r="AE434"/>
      <c r="AF434"/>
      <c r="AG434"/>
      <c r="AH434"/>
      <c r="AI434"/>
      <c r="AJ434"/>
      <c r="AK434"/>
    </row>
    <row r="435" spans="31:37">
      <c r="AE435"/>
      <c r="AF435"/>
      <c r="AG435"/>
      <c r="AH435"/>
      <c r="AI435"/>
      <c r="AJ435"/>
      <c r="AK435"/>
    </row>
    <row r="436" spans="31:37">
      <c r="AE436"/>
      <c r="AF436"/>
      <c r="AG436"/>
      <c r="AH436"/>
      <c r="AI436"/>
      <c r="AJ436"/>
      <c r="AK436"/>
    </row>
    <row r="437" spans="31:37">
      <c r="AE437"/>
      <c r="AF437"/>
      <c r="AG437"/>
      <c r="AH437"/>
      <c r="AI437"/>
      <c r="AJ437"/>
      <c r="AK437"/>
    </row>
    <row r="438" spans="31:37">
      <c r="AE438"/>
      <c r="AF438"/>
      <c r="AG438"/>
      <c r="AH438"/>
      <c r="AI438"/>
      <c r="AJ438"/>
      <c r="AK438"/>
    </row>
    <row r="439" spans="31:37">
      <c r="AE439"/>
      <c r="AF439"/>
      <c r="AG439"/>
      <c r="AH439"/>
      <c r="AI439"/>
      <c r="AJ439"/>
      <c r="AK439"/>
    </row>
    <row r="440" spans="31:37">
      <c r="AE440"/>
      <c r="AF440"/>
      <c r="AG440"/>
      <c r="AH440"/>
      <c r="AI440"/>
      <c r="AJ440"/>
      <c r="AK440"/>
    </row>
    <row r="441" spans="31:37">
      <c r="AE441"/>
      <c r="AF441"/>
      <c r="AG441"/>
      <c r="AH441"/>
      <c r="AI441"/>
      <c r="AJ441"/>
      <c r="AK441"/>
    </row>
    <row r="442" spans="31:37">
      <c r="AE442"/>
      <c r="AF442"/>
      <c r="AG442"/>
      <c r="AH442"/>
      <c r="AI442"/>
      <c r="AJ442"/>
      <c r="AK442"/>
    </row>
    <row r="443" spans="31:37">
      <c r="AE443"/>
      <c r="AF443"/>
      <c r="AG443"/>
      <c r="AH443"/>
      <c r="AI443"/>
      <c r="AJ443"/>
      <c r="AK443"/>
    </row>
    <row r="444" spans="31:37">
      <c r="AE444"/>
      <c r="AF444"/>
      <c r="AG444"/>
      <c r="AH444"/>
      <c r="AI444"/>
      <c r="AJ444"/>
      <c r="AK444"/>
    </row>
    <row r="445" spans="31:37">
      <c r="AE445"/>
      <c r="AF445"/>
      <c r="AG445"/>
      <c r="AH445"/>
      <c r="AI445"/>
      <c r="AJ445"/>
      <c r="AK445"/>
    </row>
    <row r="446" spans="31:37">
      <c r="AE446"/>
      <c r="AF446"/>
      <c r="AG446"/>
      <c r="AH446"/>
      <c r="AI446"/>
      <c r="AJ446"/>
      <c r="AK446"/>
    </row>
    <row r="447" spans="31:37">
      <c r="AE447"/>
      <c r="AF447"/>
      <c r="AG447"/>
      <c r="AH447"/>
      <c r="AI447"/>
      <c r="AJ447"/>
      <c r="AK447"/>
    </row>
    <row r="448" spans="31:37">
      <c r="AE448"/>
      <c r="AF448"/>
      <c r="AG448"/>
      <c r="AH448"/>
      <c r="AI448"/>
      <c r="AJ448"/>
      <c r="AK448"/>
    </row>
    <row r="449" spans="31:37">
      <c r="AE449"/>
      <c r="AF449"/>
      <c r="AG449"/>
      <c r="AH449"/>
      <c r="AI449"/>
      <c r="AJ449"/>
      <c r="AK449"/>
    </row>
    <row r="450" spans="31:37">
      <c r="AE450"/>
      <c r="AF450"/>
      <c r="AG450"/>
      <c r="AH450"/>
      <c r="AI450"/>
      <c r="AJ450"/>
      <c r="AK450"/>
    </row>
    <row r="451" spans="31:37">
      <c r="AE451"/>
      <c r="AF451"/>
      <c r="AG451"/>
      <c r="AH451"/>
      <c r="AI451"/>
      <c r="AJ451"/>
      <c r="AK451"/>
    </row>
    <row r="452" spans="31:37">
      <c r="AE452"/>
      <c r="AF452"/>
      <c r="AG452"/>
      <c r="AH452"/>
      <c r="AI452"/>
      <c r="AJ452"/>
      <c r="AK452"/>
    </row>
    <row r="453" spans="31:37">
      <c r="AE453"/>
      <c r="AF453"/>
      <c r="AG453"/>
      <c r="AH453"/>
      <c r="AI453"/>
      <c r="AJ453"/>
      <c r="AK453"/>
    </row>
    <row r="454" spans="31:37">
      <c r="AE454"/>
      <c r="AF454"/>
      <c r="AG454"/>
      <c r="AH454"/>
      <c r="AI454"/>
      <c r="AJ454"/>
      <c r="AK454"/>
    </row>
    <row r="455" spans="31:37">
      <c r="AE455"/>
      <c r="AF455"/>
      <c r="AG455"/>
      <c r="AH455"/>
      <c r="AI455"/>
      <c r="AJ455"/>
      <c r="AK455"/>
    </row>
    <row r="456" spans="31:37">
      <c r="AE456"/>
      <c r="AF456"/>
      <c r="AG456"/>
      <c r="AH456"/>
      <c r="AI456"/>
      <c r="AJ456"/>
      <c r="AK456"/>
    </row>
    <row r="457" spans="31:37">
      <c r="AE457"/>
      <c r="AF457"/>
      <c r="AG457"/>
      <c r="AH457"/>
      <c r="AI457"/>
      <c r="AJ457"/>
      <c r="AK457"/>
    </row>
    <row r="458" spans="31:37">
      <c r="AE458"/>
      <c r="AF458"/>
      <c r="AG458"/>
      <c r="AH458"/>
      <c r="AI458"/>
      <c r="AJ458"/>
      <c r="AK458"/>
    </row>
    <row r="459" spans="31:37">
      <c r="AE459"/>
      <c r="AF459"/>
      <c r="AG459"/>
      <c r="AH459"/>
      <c r="AI459"/>
      <c r="AJ459"/>
      <c r="AK459"/>
    </row>
    <row r="460" spans="31:37">
      <c r="AE460"/>
      <c r="AF460"/>
      <c r="AG460"/>
      <c r="AH460"/>
      <c r="AI460"/>
      <c r="AJ460"/>
      <c r="AK460"/>
    </row>
    <row r="461" spans="31:37">
      <c r="AE461"/>
      <c r="AF461"/>
      <c r="AG461"/>
      <c r="AH461"/>
      <c r="AI461"/>
      <c r="AJ461"/>
      <c r="AK461"/>
    </row>
    <row r="462" spans="31:37">
      <c r="AE462"/>
      <c r="AF462"/>
      <c r="AG462"/>
      <c r="AH462"/>
      <c r="AI462"/>
      <c r="AJ462"/>
      <c r="AK462"/>
    </row>
    <row r="463" spans="31:37">
      <c r="AE463"/>
      <c r="AF463"/>
      <c r="AG463"/>
      <c r="AH463"/>
      <c r="AI463"/>
      <c r="AJ463"/>
      <c r="AK463"/>
    </row>
    <row r="464" spans="31:37">
      <c r="AE464"/>
      <c r="AF464"/>
      <c r="AG464"/>
      <c r="AH464"/>
      <c r="AI464"/>
      <c r="AJ464"/>
      <c r="AK464"/>
    </row>
    <row r="465" spans="31:37">
      <c r="AE465"/>
      <c r="AF465"/>
      <c r="AG465"/>
      <c r="AH465"/>
      <c r="AI465"/>
      <c r="AJ465"/>
      <c r="AK465"/>
    </row>
    <row r="466" spans="31:37">
      <c r="AE466"/>
      <c r="AF466"/>
      <c r="AG466"/>
      <c r="AH466"/>
      <c r="AI466"/>
      <c r="AJ466"/>
      <c r="AK466"/>
    </row>
    <row r="467" spans="31:37">
      <c r="AE467"/>
      <c r="AF467"/>
      <c r="AG467"/>
      <c r="AH467"/>
      <c r="AI467"/>
      <c r="AJ467"/>
      <c r="AK467"/>
    </row>
    <row r="468" spans="31:37">
      <c r="AE468"/>
      <c r="AF468"/>
      <c r="AG468"/>
      <c r="AH468"/>
      <c r="AI468"/>
      <c r="AJ468"/>
      <c r="AK468"/>
    </row>
    <row r="469" spans="31:37">
      <c r="AE469"/>
      <c r="AF469"/>
      <c r="AG469"/>
      <c r="AH469"/>
      <c r="AI469"/>
      <c r="AJ469"/>
      <c r="AK469"/>
    </row>
    <row r="470" spans="31:37">
      <c r="AE470"/>
      <c r="AF470"/>
      <c r="AG470"/>
      <c r="AH470"/>
      <c r="AI470"/>
      <c r="AJ470"/>
      <c r="AK470"/>
    </row>
    <row r="471" spans="31:37">
      <c r="AE471"/>
      <c r="AF471"/>
      <c r="AG471"/>
      <c r="AH471"/>
      <c r="AI471"/>
      <c r="AJ471"/>
      <c r="AK471"/>
    </row>
    <row r="472" spans="31:37">
      <c r="AE472"/>
      <c r="AF472"/>
      <c r="AG472"/>
      <c r="AH472"/>
      <c r="AI472"/>
      <c r="AJ472"/>
      <c r="AK472"/>
    </row>
    <row r="473" spans="31:37">
      <c r="AE473"/>
      <c r="AF473"/>
      <c r="AG473"/>
      <c r="AH473"/>
      <c r="AI473"/>
      <c r="AJ473"/>
      <c r="AK473"/>
    </row>
    <row r="474" spans="31:37">
      <c r="AE474"/>
      <c r="AF474"/>
      <c r="AG474"/>
      <c r="AH474"/>
      <c r="AI474"/>
      <c r="AJ474"/>
      <c r="AK474"/>
    </row>
    <row r="475" spans="31:37">
      <c r="AE475"/>
      <c r="AF475"/>
      <c r="AG475"/>
      <c r="AH475"/>
      <c r="AI475"/>
      <c r="AJ475"/>
      <c r="AK475"/>
    </row>
    <row r="476" spans="31:37">
      <c r="AE476"/>
      <c r="AF476"/>
      <c r="AG476"/>
      <c r="AH476"/>
      <c r="AI476"/>
      <c r="AJ476"/>
      <c r="AK476"/>
    </row>
    <row r="477" spans="31:37">
      <c r="AE477"/>
      <c r="AF477"/>
      <c r="AG477"/>
      <c r="AH477"/>
      <c r="AI477"/>
      <c r="AJ477"/>
      <c r="AK477"/>
    </row>
    <row r="478" spans="31:37">
      <c r="AE478"/>
      <c r="AF478"/>
      <c r="AG478"/>
      <c r="AH478"/>
      <c r="AI478"/>
      <c r="AJ478"/>
      <c r="AK478"/>
    </row>
    <row r="479" spans="31:37">
      <c r="AE479"/>
      <c r="AF479"/>
      <c r="AG479"/>
      <c r="AH479"/>
      <c r="AI479"/>
      <c r="AJ479"/>
      <c r="AK479"/>
    </row>
    <row r="480" spans="31:37">
      <c r="AE480"/>
      <c r="AF480"/>
      <c r="AG480"/>
      <c r="AH480"/>
      <c r="AI480"/>
      <c r="AJ480"/>
      <c r="AK480"/>
    </row>
    <row r="481" spans="31:37">
      <c r="AE481"/>
      <c r="AF481"/>
      <c r="AG481"/>
      <c r="AH481"/>
      <c r="AI481"/>
      <c r="AJ481"/>
      <c r="AK481"/>
    </row>
    <row r="482" spans="31:37">
      <c r="AE482"/>
      <c r="AF482"/>
      <c r="AG482"/>
      <c r="AH482"/>
      <c r="AI482"/>
      <c r="AJ482"/>
      <c r="AK482"/>
    </row>
    <row r="483" spans="31:37">
      <c r="AE483"/>
      <c r="AF483"/>
      <c r="AG483"/>
      <c r="AH483"/>
      <c r="AI483"/>
      <c r="AJ483"/>
      <c r="AK483"/>
    </row>
    <row r="484" spans="31:37">
      <c r="AE484"/>
      <c r="AF484"/>
      <c r="AG484"/>
      <c r="AH484"/>
      <c r="AI484"/>
      <c r="AJ484"/>
      <c r="AK484"/>
    </row>
    <row r="485" spans="31:37">
      <c r="AE485"/>
      <c r="AF485"/>
      <c r="AG485"/>
      <c r="AH485"/>
      <c r="AI485"/>
      <c r="AJ485"/>
      <c r="AK485"/>
    </row>
    <row r="486" spans="31:37">
      <c r="AE486"/>
      <c r="AF486"/>
      <c r="AG486"/>
      <c r="AH486"/>
      <c r="AI486"/>
      <c r="AJ486"/>
      <c r="AK486"/>
    </row>
    <row r="487" spans="31:37">
      <c r="AE487"/>
      <c r="AF487"/>
      <c r="AG487"/>
      <c r="AH487"/>
      <c r="AI487"/>
      <c r="AJ487"/>
      <c r="AK487"/>
    </row>
    <row r="488" spans="31:37">
      <c r="AE488"/>
      <c r="AF488"/>
      <c r="AG488"/>
      <c r="AH488"/>
      <c r="AI488"/>
      <c r="AJ488"/>
      <c r="AK488"/>
    </row>
    <row r="489" spans="31:37">
      <c r="AE489"/>
      <c r="AF489"/>
      <c r="AG489"/>
      <c r="AH489"/>
      <c r="AI489"/>
      <c r="AJ489"/>
      <c r="AK489"/>
    </row>
    <row r="490" spans="31:37">
      <c r="AE490"/>
      <c r="AF490"/>
      <c r="AG490"/>
      <c r="AH490"/>
      <c r="AI490"/>
      <c r="AJ490"/>
      <c r="AK490"/>
    </row>
    <row r="491" spans="31:37">
      <c r="AE491"/>
      <c r="AF491"/>
      <c r="AG491"/>
      <c r="AH491"/>
      <c r="AI491"/>
      <c r="AJ491"/>
      <c r="AK491"/>
    </row>
    <row r="492" spans="31:37">
      <c r="AE492"/>
      <c r="AF492"/>
      <c r="AG492"/>
      <c r="AH492"/>
      <c r="AI492"/>
      <c r="AJ492"/>
      <c r="AK492"/>
    </row>
    <row r="493" spans="31:37">
      <c r="AE493"/>
      <c r="AF493"/>
      <c r="AG493"/>
      <c r="AH493"/>
      <c r="AI493"/>
      <c r="AJ493"/>
      <c r="AK493"/>
    </row>
    <row r="494" spans="31:37">
      <c r="AE494"/>
      <c r="AF494"/>
      <c r="AG494"/>
      <c r="AH494"/>
      <c r="AI494"/>
      <c r="AJ494"/>
      <c r="AK494"/>
    </row>
    <row r="495" spans="31:37">
      <c r="AE495"/>
      <c r="AF495"/>
      <c r="AG495"/>
      <c r="AH495"/>
      <c r="AI495"/>
      <c r="AJ495"/>
      <c r="AK495"/>
    </row>
    <row r="496" spans="31:37">
      <c r="AE496"/>
      <c r="AF496"/>
      <c r="AG496"/>
      <c r="AH496"/>
      <c r="AI496"/>
      <c r="AJ496"/>
      <c r="AK496"/>
    </row>
    <row r="497" spans="31:37">
      <c r="AE497"/>
      <c r="AF497"/>
      <c r="AG497"/>
      <c r="AH497"/>
      <c r="AI497"/>
      <c r="AJ497"/>
      <c r="AK497"/>
    </row>
    <row r="498" spans="31:37">
      <c r="AE498"/>
      <c r="AF498"/>
      <c r="AG498"/>
      <c r="AH498"/>
      <c r="AI498"/>
      <c r="AJ498"/>
      <c r="AK498"/>
    </row>
    <row r="499" spans="31:37">
      <c r="AE499"/>
      <c r="AF499"/>
      <c r="AG499"/>
      <c r="AH499"/>
      <c r="AI499"/>
      <c r="AJ499"/>
      <c r="AK499"/>
    </row>
    <row r="500" spans="31:37">
      <c r="AE500"/>
      <c r="AF500"/>
      <c r="AG500"/>
      <c r="AH500"/>
      <c r="AI500"/>
      <c r="AJ500"/>
      <c r="AK500"/>
    </row>
    <row r="501" spans="31:37">
      <c r="AE501"/>
      <c r="AF501"/>
      <c r="AG501"/>
      <c r="AH501"/>
      <c r="AI501"/>
      <c r="AJ501"/>
      <c r="AK501"/>
    </row>
    <row r="502" spans="31:37">
      <c r="AE502"/>
      <c r="AF502"/>
      <c r="AG502"/>
      <c r="AH502"/>
      <c r="AI502"/>
      <c r="AJ502"/>
      <c r="AK502"/>
    </row>
    <row r="503" spans="31:37">
      <c r="AE503"/>
      <c r="AF503"/>
      <c r="AG503"/>
      <c r="AH503"/>
      <c r="AI503"/>
      <c r="AJ503"/>
      <c r="AK503"/>
    </row>
    <row r="504" spans="31:37">
      <c r="AE504"/>
      <c r="AF504"/>
      <c r="AG504"/>
      <c r="AH504"/>
      <c r="AI504"/>
      <c r="AJ504"/>
      <c r="AK504"/>
    </row>
    <row r="505" spans="31:37">
      <c r="AE505"/>
      <c r="AF505"/>
      <c r="AG505"/>
      <c r="AH505"/>
      <c r="AI505"/>
      <c r="AJ505"/>
      <c r="AK505"/>
    </row>
    <row r="506" spans="31:37">
      <c r="AE506"/>
      <c r="AF506"/>
      <c r="AG506"/>
      <c r="AH506"/>
      <c r="AI506"/>
      <c r="AJ506"/>
      <c r="AK506"/>
    </row>
    <row r="507" spans="31:37">
      <c r="AE507"/>
      <c r="AF507"/>
      <c r="AG507"/>
      <c r="AH507"/>
      <c r="AI507"/>
      <c r="AJ507"/>
      <c r="AK507"/>
    </row>
    <row r="508" spans="31:37">
      <c r="AE508"/>
      <c r="AF508"/>
      <c r="AG508"/>
      <c r="AH508"/>
      <c r="AI508"/>
      <c r="AJ508"/>
      <c r="AK508"/>
    </row>
    <row r="509" spans="31:37">
      <c r="AE509"/>
      <c r="AF509"/>
      <c r="AG509"/>
      <c r="AH509"/>
      <c r="AI509"/>
      <c r="AJ509"/>
      <c r="AK509"/>
    </row>
    <row r="510" spans="31:37">
      <c r="AE510"/>
      <c r="AF510"/>
      <c r="AG510"/>
      <c r="AH510"/>
      <c r="AI510"/>
      <c r="AJ510"/>
      <c r="AK510"/>
    </row>
    <row r="511" spans="31:37">
      <c r="AE511"/>
      <c r="AF511"/>
      <c r="AG511"/>
      <c r="AH511"/>
      <c r="AI511"/>
      <c r="AJ511"/>
      <c r="AK511"/>
    </row>
    <row r="512" spans="31:37">
      <c r="AE512"/>
      <c r="AF512"/>
      <c r="AG512"/>
      <c r="AH512"/>
      <c r="AI512"/>
      <c r="AJ512"/>
      <c r="AK512"/>
    </row>
    <row r="513" spans="31:37">
      <c r="AE513"/>
      <c r="AF513"/>
      <c r="AG513"/>
      <c r="AH513"/>
      <c r="AI513"/>
      <c r="AJ513"/>
      <c r="AK513"/>
    </row>
    <row r="514" spans="31:37">
      <c r="AE514"/>
      <c r="AF514"/>
      <c r="AG514"/>
      <c r="AH514"/>
      <c r="AI514"/>
      <c r="AJ514"/>
      <c r="AK514"/>
    </row>
    <row r="515" spans="31:37">
      <c r="AE515"/>
      <c r="AF515"/>
      <c r="AG515"/>
      <c r="AH515"/>
      <c r="AI515"/>
      <c r="AJ515"/>
      <c r="AK515"/>
    </row>
    <row r="516" spans="31:37">
      <c r="AE516"/>
      <c r="AF516"/>
      <c r="AG516"/>
      <c r="AH516"/>
      <c r="AI516"/>
      <c r="AJ516"/>
      <c r="AK516"/>
    </row>
    <row r="517" spans="31:37">
      <c r="AE517"/>
      <c r="AF517"/>
      <c r="AG517"/>
      <c r="AH517"/>
      <c r="AI517"/>
      <c r="AJ517"/>
      <c r="AK517"/>
    </row>
    <row r="518" spans="31:37">
      <c r="AE518"/>
      <c r="AF518"/>
      <c r="AG518"/>
      <c r="AH518"/>
      <c r="AI518"/>
      <c r="AJ518"/>
      <c r="AK518"/>
    </row>
    <row r="519" spans="31:37">
      <c r="AE519"/>
      <c r="AF519"/>
      <c r="AG519"/>
      <c r="AH519"/>
      <c r="AI519"/>
      <c r="AJ519"/>
      <c r="AK519"/>
    </row>
    <row r="520" spans="31:37">
      <c r="AE520"/>
      <c r="AF520"/>
      <c r="AG520"/>
      <c r="AH520"/>
      <c r="AI520"/>
      <c r="AJ520"/>
      <c r="AK520"/>
    </row>
    <row r="521" spans="31:37">
      <c r="AE521"/>
      <c r="AF521"/>
      <c r="AG521"/>
      <c r="AH521"/>
      <c r="AI521"/>
      <c r="AJ521"/>
      <c r="AK521"/>
    </row>
    <row r="522" spans="31:37">
      <c r="AE522"/>
      <c r="AF522"/>
      <c r="AG522"/>
      <c r="AH522"/>
      <c r="AI522"/>
      <c r="AJ522"/>
      <c r="AK522"/>
    </row>
    <row r="523" spans="31:37">
      <c r="AE523"/>
      <c r="AF523"/>
      <c r="AG523"/>
      <c r="AH523"/>
      <c r="AI523"/>
      <c r="AJ523"/>
      <c r="AK523"/>
    </row>
    <row r="524" spans="31:37">
      <c r="AE524"/>
      <c r="AF524"/>
      <c r="AG524"/>
      <c r="AH524"/>
      <c r="AI524"/>
      <c r="AJ524"/>
      <c r="AK524"/>
    </row>
    <row r="525" spans="31:37">
      <c r="AE525"/>
      <c r="AF525"/>
      <c r="AG525"/>
      <c r="AH525"/>
      <c r="AI525"/>
      <c r="AJ525"/>
      <c r="AK525"/>
    </row>
    <row r="526" spans="31:37">
      <c r="AE526"/>
      <c r="AF526"/>
      <c r="AG526"/>
      <c r="AH526"/>
      <c r="AI526"/>
      <c r="AJ526"/>
      <c r="AK526"/>
    </row>
    <row r="527" spans="31:37">
      <c r="AE527"/>
      <c r="AF527"/>
      <c r="AG527"/>
      <c r="AH527"/>
      <c r="AI527"/>
      <c r="AJ527"/>
      <c r="AK527"/>
    </row>
    <row r="528" spans="31:37">
      <c r="AE528"/>
      <c r="AF528"/>
      <c r="AG528"/>
      <c r="AH528"/>
      <c r="AI528"/>
      <c r="AJ528"/>
      <c r="AK528"/>
    </row>
    <row r="529" spans="31:37">
      <c r="AE529"/>
      <c r="AF529"/>
      <c r="AG529"/>
      <c r="AH529"/>
      <c r="AI529"/>
      <c r="AJ529"/>
      <c r="AK529"/>
    </row>
    <row r="530" spans="31:37">
      <c r="AE530"/>
      <c r="AF530"/>
      <c r="AG530"/>
      <c r="AH530"/>
      <c r="AI530"/>
      <c r="AJ530"/>
      <c r="AK530"/>
    </row>
    <row r="531" spans="31:37">
      <c r="AE531"/>
      <c r="AF531"/>
      <c r="AG531"/>
      <c r="AH531"/>
      <c r="AI531"/>
      <c r="AJ531"/>
      <c r="AK531"/>
    </row>
    <row r="532" spans="31:37">
      <c r="AE532"/>
      <c r="AF532"/>
      <c r="AG532"/>
      <c r="AH532"/>
      <c r="AI532"/>
      <c r="AJ532"/>
      <c r="AK532"/>
    </row>
    <row r="533" spans="31:37">
      <c r="AE533"/>
      <c r="AF533"/>
      <c r="AG533"/>
      <c r="AH533"/>
      <c r="AI533"/>
      <c r="AJ533"/>
      <c r="AK533"/>
    </row>
    <row r="534" spans="31:37">
      <c r="AE534"/>
      <c r="AF534"/>
      <c r="AG534"/>
      <c r="AH534"/>
      <c r="AI534"/>
      <c r="AJ534"/>
      <c r="AK534"/>
    </row>
    <row r="535" spans="31:37">
      <c r="AE535"/>
      <c r="AF535"/>
      <c r="AG535"/>
      <c r="AH535"/>
      <c r="AI535"/>
      <c r="AJ535"/>
      <c r="AK535"/>
    </row>
    <row r="536" spans="31:37">
      <c r="AE536"/>
      <c r="AF536"/>
      <c r="AG536"/>
      <c r="AH536"/>
      <c r="AI536"/>
      <c r="AJ536"/>
      <c r="AK536"/>
    </row>
    <row r="537" spans="31:37">
      <c r="AE537"/>
      <c r="AF537"/>
      <c r="AG537"/>
      <c r="AH537"/>
      <c r="AI537"/>
      <c r="AJ537"/>
      <c r="AK537"/>
    </row>
    <row r="538" spans="31:37">
      <c r="AE538"/>
      <c r="AF538"/>
      <c r="AG538"/>
      <c r="AH538"/>
      <c r="AI538"/>
      <c r="AJ538"/>
      <c r="AK538"/>
    </row>
    <row r="539" spans="31:37">
      <c r="AE539"/>
      <c r="AF539"/>
      <c r="AG539"/>
      <c r="AH539"/>
      <c r="AI539"/>
      <c r="AJ539"/>
      <c r="AK539"/>
    </row>
    <row r="540" spans="31:37">
      <c r="AE540"/>
      <c r="AF540"/>
      <c r="AG540"/>
      <c r="AH540"/>
      <c r="AI540"/>
      <c r="AJ540"/>
      <c r="AK540"/>
    </row>
    <row r="541" spans="31:37">
      <c r="AE541"/>
      <c r="AF541"/>
      <c r="AG541"/>
      <c r="AH541"/>
      <c r="AI541"/>
      <c r="AJ541"/>
      <c r="AK541"/>
    </row>
    <row r="542" spans="31:37">
      <c r="AE542"/>
      <c r="AF542"/>
      <c r="AG542"/>
      <c r="AH542"/>
      <c r="AI542"/>
      <c r="AJ542"/>
      <c r="AK542"/>
    </row>
    <row r="543" spans="31:37">
      <c r="AE543"/>
      <c r="AF543"/>
      <c r="AG543"/>
      <c r="AH543"/>
      <c r="AI543"/>
      <c r="AJ543"/>
      <c r="AK543"/>
    </row>
    <row r="544" spans="31:37">
      <c r="AE544"/>
      <c r="AF544"/>
      <c r="AG544"/>
      <c r="AH544"/>
      <c r="AI544"/>
      <c r="AJ544"/>
      <c r="AK544"/>
    </row>
    <row r="545" spans="31:37">
      <c r="AE545"/>
      <c r="AF545"/>
      <c r="AG545"/>
      <c r="AH545"/>
      <c r="AI545"/>
      <c r="AJ545"/>
      <c r="AK545"/>
    </row>
    <row r="546" spans="31:37">
      <c r="AE546"/>
      <c r="AF546"/>
      <c r="AG546"/>
      <c r="AH546"/>
      <c r="AI546"/>
      <c r="AJ546"/>
      <c r="AK546"/>
    </row>
    <row r="547" spans="31:37">
      <c r="AE547"/>
      <c r="AF547"/>
      <c r="AG547"/>
      <c r="AH547"/>
      <c r="AI547"/>
      <c r="AJ547"/>
      <c r="AK547"/>
    </row>
    <row r="548" spans="31:37">
      <c r="AE548"/>
      <c r="AF548"/>
      <c r="AG548"/>
      <c r="AH548"/>
      <c r="AI548"/>
      <c r="AJ548"/>
      <c r="AK548"/>
    </row>
    <row r="549" spans="31:37">
      <c r="AE549"/>
      <c r="AF549"/>
      <c r="AG549"/>
      <c r="AH549"/>
      <c r="AI549"/>
      <c r="AJ549"/>
      <c r="AK549"/>
    </row>
    <row r="550" spans="31:37">
      <c r="AE550"/>
      <c r="AF550"/>
      <c r="AG550"/>
      <c r="AH550"/>
      <c r="AI550"/>
      <c r="AJ550"/>
      <c r="AK550"/>
    </row>
    <row r="551" spans="31:37">
      <c r="AE551"/>
      <c r="AF551"/>
      <c r="AG551"/>
      <c r="AH551"/>
      <c r="AI551"/>
      <c r="AJ551"/>
      <c r="AK551"/>
    </row>
    <row r="552" spans="31:37">
      <c r="AE552"/>
      <c r="AF552"/>
      <c r="AG552"/>
      <c r="AH552"/>
      <c r="AI552"/>
      <c r="AJ552"/>
      <c r="AK552"/>
    </row>
    <row r="553" spans="31:37">
      <c r="AE553"/>
      <c r="AF553"/>
      <c r="AG553"/>
      <c r="AH553"/>
      <c r="AI553"/>
      <c r="AJ553"/>
      <c r="AK553"/>
    </row>
    <row r="554" spans="31:37">
      <c r="AE554"/>
      <c r="AF554"/>
      <c r="AG554"/>
      <c r="AH554"/>
      <c r="AI554"/>
      <c r="AJ554"/>
      <c r="AK554"/>
    </row>
    <row r="555" spans="31:37">
      <c r="AE555"/>
      <c r="AF555"/>
      <c r="AG555"/>
      <c r="AH555"/>
      <c r="AI555"/>
      <c r="AJ555"/>
      <c r="AK555"/>
    </row>
    <row r="556" spans="31:37">
      <c r="AE556"/>
      <c r="AF556"/>
      <c r="AG556"/>
      <c r="AH556"/>
      <c r="AI556"/>
      <c r="AJ556"/>
      <c r="AK556"/>
    </row>
    <row r="557" spans="31:37">
      <c r="AE557"/>
      <c r="AF557"/>
      <c r="AG557"/>
      <c r="AH557"/>
      <c r="AI557"/>
      <c r="AJ557"/>
      <c r="AK557"/>
    </row>
    <row r="558" spans="31:37">
      <c r="AE558"/>
      <c r="AF558"/>
      <c r="AG558"/>
      <c r="AH558"/>
      <c r="AI558"/>
      <c r="AJ558"/>
      <c r="AK558"/>
    </row>
    <row r="559" spans="31:37">
      <c r="AE559"/>
      <c r="AF559"/>
      <c r="AG559"/>
      <c r="AH559"/>
      <c r="AI559"/>
      <c r="AJ559"/>
      <c r="AK559"/>
    </row>
    <row r="560" spans="31:37">
      <c r="AE560"/>
      <c r="AF560"/>
      <c r="AG560"/>
      <c r="AH560"/>
      <c r="AI560"/>
      <c r="AJ560"/>
      <c r="AK560"/>
    </row>
    <row r="561" spans="31:37">
      <c r="AE561"/>
      <c r="AF561"/>
      <c r="AG561"/>
      <c r="AH561"/>
      <c r="AI561"/>
      <c r="AJ561"/>
      <c r="AK561"/>
    </row>
    <row r="562" spans="31:37">
      <c r="AE562"/>
      <c r="AF562"/>
      <c r="AG562"/>
      <c r="AH562"/>
      <c r="AI562"/>
      <c r="AJ562"/>
      <c r="AK562"/>
    </row>
    <row r="563" spans="31:37">
      <c r="AE563"/>
      <c r="AF563"/>
      <c r="AG563"/>
      <c r="AH563"/>
      <c r="AI563"/>
      <c r="AJ563"/>
      <c r="AK563"/>
    </row>
    <row r="564" spans="31:37">
      <c r="AE564"/>
      <c r="AF564"/>
      <c r="AG564"/>
      <c r="AH564"/>
      <c r="AI564"/>
      <c r="AJ564"/>
      <c r="AK564"/>
    </row>
    <row r="565" spans="31:37">
      <c r="AE565"/>
      <c r="AF565"/>
      <c r="AG565"/>
      <c r="AH565"/>
      <c r="AI565"/>
      <c r="AJ565"/>
      <c r="AK565"/>
    </row>
    <row r="566" spans="31:37">
      <c r="AE566"/>
      <c r="AF566"/>
      <c r="AG566"/>
      <c r="AH566"/>
      <c r="AI566"/>
      <c r="AJ566"/>
      <c r="AK566"/>
    </row>
    <row r="567" spans="31:37">
      <c r="AE567"/>
      <c r="AF567"/>
      <c r="AG567"/>
      <c r="AH567"/>
      <c r="AI567"/>
      <c r="AJ567"/>
      <c r="AK567"/>
    </row>
    <row r="568" spans="31:37">
      <c r="AE568"/>
      <c r="AF568"/>
      <c r="AG568"/>
      <c r="AH568"/>
      <c r="AI568"/>
      <c r="AJ568"/>
      <c r="AK568"/>
    </row>
    <row r="569" spans="31:37">
      <c r="AE569"/>
      <c r="AF569"/>
      <c r="AG569"/>
      <c r="AH569"/>
      <c r="AI569"/>
      <c r="AJ569"/>
      <c r="AK569"/>
    </row>
    <row r="570" spans="31:37">
      <c r="AE570"/>
      <c r="AF570"/>
      <c r="AG570"/>
      <c r="AH570"/>
      <c r="AI570"/>
      <c r="AJ570"/>
      <c r="AK570"/>
    </row>
    <row r="571" spans="31:37">
      <c r="AE571"/>
      <c r="AF571"/>
      <c r="AG571"/>
      <c r="AH571"/>
      <c r="AI571"/>
      <c r="AJ571"/>
      <c r="AK571"/>
    </row>
    <row r="572" spans="31:37">
      <c r="AE572"/>
      <c r="AF572"/>
      <c r="AG572"/>
      <c r="AH572"/>
      <c r="AI572"/>
      <c r="AJ572"/>
      <c r="AK572"/>
    </row>
    <row r="573" spans="31:37">
      <c r="AE573"/>
      <c r="AF573"/>
      <c r="AG573"/>
      <c r="AH573"/>
      <c r="AI573"/>
      <c r="AJ573"/>
      <c r="AK573"/>
    </row>
    <row r="574" spans="31:37">
      <c r="AE574"/>
      <c r="AF574"/>
      <c r="AG574"/>
      <c r="AH574"/>
      <c r="AI574"/>
      <c r="AJ574"/>
      <c r="AK574"/>
    </row>
    <row r="575" spans="31:37">
      <c r="AE575"/>
      <c r="AF575"/>
      <c r="AG575"/>
      <c r="AH575"/>
      <c r="AI575"/>
      <c r="AJ575"/>
      <c r="AK575"/>
    </row>
    <row r="576" spans="31:37">
      <c r="AE576"/>
      <c r="AF576"/>
      <c r="AG576"/>
      <c r="AH576"/>
      <c r="AI576"/>
      <c r="AJ576"/>
      <c r="AK576"/>
    </row>
    <row r="577" spans="31:37">
      <c r="AE577"/>
      <c r="AF577"/>
      <c r="AG577"/>
      <c r="AH577"/>
      <c r="AI577"/>
      <c r="AJ577"/>
      <c r="AK577"/>
    </row>
    <row r="578" spans="31:37">
      <c r="AE578"/>
      <c r="AF578"/>
      <c r="AG578"/>
      <c r="AH578"/>
      <c r="AI578"/>
      <c r="AJ578"/>
      <c r="AK578"/>
    </row>
    <row r="579" spans="31:37">
      <c r="AE579"/>
      <c r="AF579"/>
      <c r="AG579"/>
      <c r="AH579"/>
      <c r="AI579"/>
      <c r="AJ579"/>
      <c r="AK579"/>
    </row>
    <row r="580" spans="31:37">
      <c r="AE580"/>
      <c r="AF580"/>
      <c r="AG580"/>
      <c r="AH580"/>
      <c r="AI580"/>
      <c r="AJ580"/>
      <c r="AK580"/>
    </row>
    <row r="581" spans="31:37">
      <c r="AE581"/>
      <c r="AF581"/>
      <c r="AG581"/>
      <c r="AH581"/>
      <c r="AI581"/>
      <c r="AJ581"/>
      <c r="AK581"/>
    </row>
    <row r="582" spans="31:37">
      <c r="AE582"/>
      <c r="AF582"/>
      <c r="AG582"/>
      <c r="AH582"/>
      <c r="AI582"/>
      <c r="AJ582"/>
      <c r="AK582"/>
    </row>
    <row r="583" spans="31:37">
      <c r="AE583"/>
      <c r="AF583"/>
      <c r="AG583"/>
      <c r="AH583"/>
      <c r="AI583"/>
      <c r="AJ583"/>
      <c r="AK583"/>
    </row>
    <row r="584" spans="31:37">
      <c r="AE584"/>
      <c r="AF584"/>
      <c r="AG584"/>
      <c r="AH584"/>
      <c r="AI584"/>
      <c r="AJ584"/>
      <c r="AK584"/>
    </row>
    <row r="585" spans="31:37">
      <c r="AE585"/>
      <c r="AF585"/>
      <c r="AG585"/>
      <c r="AH585"/>
      <c r="AI585"/>
      <c r="AJ585"/>
      <c r="AK585"/>
    </row>
    <row r="586" spans="31:37">
      <c r="AE586"/>
      <c r="AF586"/>
      <c r="AG586"/>
      <c r="AH586"/>
      <c r="AI586"/>
      <c r="AJ586"/>
      <c r="AK586"/>
    </row>
    <row r="587" spans="31:37">
      <c r="AE587"/>
      <c r="AF587"/>
      <c r="AG587"/>
      <c r="AH587"/>
      <c r="AI587"/>
      <c r="AJ587"/>
      <c r="AK587"/>
    </row>
    <row r="588" spans="31:37">
      <c r="AE588"/>
      <c r="AF588"/>
      <c r="AG588"/>
      <c r="AH588"/>
      <c r="AI588"/>
      <c r="AJ588"/>
      <c r="AK588"/>
    </row>
    <row r="589" spans="31:37">
      <c r="AE589"/>
      <c r="AF589"/>
      <c r="AG589"/>
      <c r="AH589"/>
      <c r="AI589"/>
      <c r="AJ589"/>
      <c r="AK589"/>
    </row>
    <row r="590" spans="31:37">
      <c r="AE590"/>
      <c r="AF590"/>
      <c r="AG590"/>
      <c r="AH590"/>
      <c r="AI590"/>
      <c r="AJ590"/>
      <c r="AK590"/>
    </row>
    <row r="591" spans="31:37">
      <c r="AE591"/>
      <c r="AF591"/>
      <c r="AG591"/>
      <c r="AH591"/>
      <c r="AI591"/>
      <c r="AJ591"/>
      <c r="AK591"/>
    </row>
    <row r="592" spans="31:37">
      <c r="AE592"/>
      <c r="AF592"/>
      <c r="AG592"/>
      <c r="AH592"/>
      <c r="AI592"/>
      <c r="AJ592"/>
      <c r="AK592"/>
    </row>
    <row r="593" spans="31:37">
      <c r="AE593"/>
      <c r="AF593"/>
      <c r="AG593"/>
      <c r="AH593"/>
      <c r="AI593"/>
      <c r="AJ593"/>
      <c r="AK593"/>
    </row>
    <row r="594" spans="31:37">
      <c r="AE594"/>
      <c r="AF594"/>
      <c r="AG594"/>
      <c r="AH594"/>
      <c r="AI594"/>
      <c r="AJ594"/>
      <c r="AK594"/>
    </row>
    <row r="595" spans="31:37">
      <c r="AE595"/>
      <c r="AF595"/>
      <c r="AG595"/>
      <c r="AH595"/>
      <c r="AI595"/>
      <c r="AJ595"/>
      <c r="AK595"/>
    </row>
    <row r="596" spans="31:37">
      <c r="AE596"/>
      <c r="AF596"/>
      <c r="AG596"/>
      <c r="AH596"/>
      <c r="AI596"/>
      <c r="AJ596"/>
      <c r="AK596"/>
    </row>
    <row r="597" spans="31:37">
      <c r="AE597"/>
      <c r="AF597"/>
      <c r="AG597"/>
      <c r="AH597"/>
      <c r="AI597"/>
      <c r="AJ597"/>
      <c r="AK597"/>
    </row>
    <row r="598" spans="31:37">
      <c r="AE598"/>
      <c r="AF598"/>
      <c r="AG598"/>
      <c r="AH598"/>
      <c r="AI598"/>
      <c r="AJ598"/>
      <c r="AK598"/>
    </row>
    <row r="599" spans="31:37">
      <c r="AE599"/>
      <c r="AF599"/>
      <c r="AG599"/>
      <c r="AH599"/>
      <c r="AI599"/>
      <c r="AJ599"/>
      <c r="AK599"/>
    </row>
    <row r="600" spans="31:37">
      <c r="AE600"/>
      <c r="AF600"/>
      <c r="AG600"/>
      <c r="AH600"/>
      <c r="AI600"/>
      <c r="AJ600"/>
      <c r="AK600"/>
    </row>
    <row r="601" spans="31:37">
      <c r="AE601"/>
      <c r="AF601"/>
      <c r="AG601"/>
      <c r="AH601"/>
      <c r="AI601"/>
      <c r="AJ601"/>
      <c r="AK601"/>
    </row>
    <row r="602" spans="31:37">
      <c r="AE602"/>
      <c r="AF602"/>
      <c r="AG602"/>
      <c r="AH602"/>
      <c r="AI602"/>
      <c r="AJ602"/>
      <c r="AK602"/>
    </row>
    <row r="603" spans="31:37">
      <c r="AE603"/>
      <c r="AF603"/>
      <c r="AG603"/>
      <c r="AH603"/>
      <c r="AI603"/>
      <c r="AJ603"/>
      <c r="AK603"/>
    </row>
    <row r="604" spans="31:37">
      <c r="AE604"/>
      <c r="AF604"/>
      <c r="AG604"/>
      <c r="AH604"/>
      <c r="AI604"/>
      <c r="AJ604"/>
      <c r="AK604"/>
    </row>
    <row r="605" spans="31:37">
      <c r="AE605"/>
      <c r="AF605"/>
      <c r="AG605"/>
      <c r="AH605"/>
      <c r="AI605"/>
      <c r="AJ605"/>
      <c r="AK605"/>
    </row>
    <row r="606" spans="31:37">
      <c r="AE606"/>
      <c r="AF606"/>
      <c r="AG606"/>
      <c r="AH606"/>
      <c r="AI606"/>
      <c r="AJ606"/>
      <c r="AK606"/>
    </row>
    <row r="607" spans="31:37">
      <c r="AE607"/>
      <c r="AF607"/>
      <c r="AG607"/>
      <c r="AH607"/>
      <c r="AI607"/>
      <c r="AJ607"/>
      <c r="AK607"/>
    </row>
    <row r="608" spans="31:37">
      <c r="AE608"/>
      <c r="AF608"/>
      <c r="AG608"/>
      <c r="AH608"/>
      <c r="AI608"/>
      <c r="AJ608"/>
      <c r="AK608"/>
    </row>
    <row r="609" spans="31:37">
      <c r="AE609"/>
      <c r="AF609"/>
      <c r="AG609"/>
      <c r="AH609"/>
      <c r="AI609"/>
      <c r="AJ609"/>
      <c r="AK609"/>
    </row>
    <row r="610" spans="31:37">
      <c r="AE610"/>
      <c r="AF610"/>
      <c r="AG610"/>
      <c r="AH610"/>
      <c r="AI610"/>
      <c r="AJ610"/>
      <c r="AK610"/>
    </row>
    <row r="611" spans="31:37">
      <c r="AE611"/>
      <c r="AF611"/>
      <c r="AG611"/>
      <c r="AH611"/>
      <c r="AI611"/>
      <c r="AJ611"/>
      <c r="AK611"/>
    </row>
    <row r="612" spans="31:37">
      <c r="AE612"/>
      <c r="AF612"/>
      <c r="AG612"/>
      <c r="AH612"/>
      <c r="AI612"/>
      <c r="AJ612"/>
      <c r="AK612"/>
    </row>
    <row r="613" spans="31:37">
      <c r="AE613"/>
      <c r="AF613"/>
      <c r="AG613"/>
      <c r="AH613"/>
      <c r="AI613"/>
      <c r="AJ613"/>
      <c r="AK613"/>
    </row>
    <row r="614" spans="31:37">
      <c r="AE614"/>
      <c r="AF614"/>
      <c r="AG614"/>
      <c r="AH614"/>
      <c r="AI614"/>
      <c r="AJ614"/>
      <c r="AK614"/>
    </row>
    <row r="615" spans="31:37">
      <c r="AE615"/>
      <c r="AF615"/>
      <c r="AG615"/>
      <c r="AH615"/>
      <c r="AI615"/>
      <c r="AJ615"/>
      <c r="AK615"/>
    </row>
    <row r="616" spans="31:37">
      <c r="AE616"/>
      <c r="AF616"/>
      <c r="AG616"/>
      <c r="AH616"/>
      <c r="AI616"/>
      <c r="AJ616"/>
      <c r="AK616"/>
    </row>
    <row r="617" spans="31:37">
      <c r="AE617"/>
      <c r="AF617"/>
      <c r="AG617"/>
      <c r="AH617"/>
      <c r="AI617"/>
      <c r="AJ617"/>
      <c r="AK617"/>
    </row>
    <row r="618" spans="31:37">
      <c r="AE618"/>
      <c r="AF618"/>
      <c r="AG618"/>
      <c r="AH618"/>
      <c r="AI618"/>
      <c r="AJ618"/>
      <c r="AK618"/>
    </row>
    <row r="619" spans="31:37">
      <c r="AE619"/>
      <c r="AF619"/>
      <c r="AG619"/>
      <c r="AH619"/>
      <c r="AI619"/>
      <c r="AJ619"/>
      <c r="AK619"/>
    </row>
    <row r="620" spans="31:37">
      <c r="AE620"/>
      <c r="AF620"/>
      <c r="AG620"/>
      <c r="AH620"/>
      <c r="AI620"/>
      <c r="AJ620"/>
      <c r="AK620"/>
    </row>
    <row r="621" spans="31:37">
      <c r="AE621"/>
      <c r="AF621"/>
      <c r="AG621"/>
      <c r="AH621"/>
      <c r="AI621"/>
      <c r="AJ621"/>
      <c r="AK621"/>
    </row>
    <row r="622" spans="31:37">
      <c r="AE622"/>
      <c r="AF622"/>
      <c r="AG622"/>
      <c r="AH622"/>
      <c r="AI622"/>
      <c r="AJ622"/>
      <c r="AK622"/>
    </row>
    <row r="623" spans="31:37">
      <c r="AE623"/>
      <c r="AF623"/>
      <c r="AG623"/>
      <c r="AH623"/>
      <c r="AI623"/>
      <c r="AJ623"/>
      <c r="AK623"/>
    </row>
    <row r="624" spans="31:37">
      <c r="AE624"/>
      <c r="AF624"/>
      <c r="AG624"/>
      <c r="AH624"/>
      <c r="AI624"/>
      <c r="AJ624"/>
      <c r="AK624"/>
    </row>
    <row r="625" spans="31:37">
      <c r="AE625"/>
      <c r="AF625"/>
      <c r="AG625"/>
      <c r="AH625"/>
      <c r="AI625"/>
      <c r="AJ625"/>
      <c r="AK625"/>
    </row>
    <row r="626" spans="31:37">
      <c r="AE626"/>
      <c r="AF626"/>
      <c r="AG626"/>
      <c r="AH626"/>
      <c r="AI626"/>
      <c r="AJ626"/>
      <c r="AK626"/>
    </row>
    <row r="627" spans="31:37">
      <c r="AE627"/>
      <c r="AF627"/>
      <c r="AG627"/>
      <c r="AH627"/>
      <c r="AI627"/>
      <c r="AJ627"/>
      <c r="AK627"/>
    </row>
    <row r="628" spans="31:37">
      <c r="AE628"/>
      <c r="AF628"/>
      <c r="AG628"/>
      <c r="AH628"/>
      <c r="AI628"/>
      <c r="AJ628"/>
      <c r="AK628"/>
    </row>
    <row r="629" spans="31:37">
      <c r="AE629"/>
      <c r="AF629"/>
      <c r="AG629"/>
      <c r="AH629"/>
      <c r="AI629"/>
      <c r="AJ629"/>
      <c r="AK629"/>
    </row>
    <row r="630" spans="31:37">
      <c r="AE630"/>
      <c r="AF630"/>
      <c r="AG630"/>
      <c r="AH630"/>
      <c r="AI630"/>
      <c r="AJ630"/>
      <c r="AK630"/>
    </row>
    <row r="631" spans="31:37">
      <c r="AE631"/>
      <c r="AF631"/>
      <c r="AG631"/>
      <c r="AH631"/>
      <c r="AI631"/>
      <c r="AJ631"/>
      <c r="AK631"/>
    </row>
    <row r="632" spans="31:37">
      <c r="AE632"/>
      <c r="AF632"/>
      <c r="AG632"/>
      <c r="AH632"/>
      <c r="AI632"/>
      <c r="AJ632"/>
      <c r="AK632"/>
    </row>
    <row r="633" spans="31:37">
      <c r="AE633"/>
      <c r="AF633"/>
      <c r="AG633"/>
      <c r="AH633"/>
      <c r="AI633"/>
      <c r="AJ633"/>
      <c r="AK633"/>
    </row>
    <row r="634" spans="31:37">
      <c r="AE634"/>
      <c r="AF634"/>
      <c r="AG634"/>
      <c r="AH634"/>
      <c r="AI634"/>
      <c r="AJ634"/>
      <c r="AK634"/>
    </row>
    <row r="635" spans="31:37">
      <c r="AE635"/>
      <c r="AF635"/>
      <c r="AG635"/>
      <c r="AH635"/>
      <c r="AI635"/>
      <c r="AJ635"/>
      <c r="AK635"/>
    </row>
    <row r="636" spans="31:37">
      <c r="AE636"/>
      <c r="AF636"/>
      <c r="AG636"/>
      <c r="AH636"/>
      <c r="AI636"/>
      <c r="AJ636"/>
      <c r="AK636"/>
    </row>
    <row r="637" spans="31:37">
      <c r="AE637"/>
      <c r="AF637"/>
      <c r="AG637"/>
      <c r="AH637"/>
      <c r="AI637"/>
      <c r="AJ637"/>
      <c r="AK637"/>
    </row>
    <row r="638" spans="31:37">
      <c r="AE638"/>
      <c r="AF638"/>
      <c r="AG638"/>
      <c r="AH638"/>
      <c r="AI638"/>
      <c r="AJ638"/>
      <c r="AK638"/>
    </row>
    <row r="639" spans="31:37">
      <c r="AE639"/>
      <c r="AF639"/>
      <c r="AG639"/>
      <c r="AH639"/>
      <c r="AI639"/>
      <c r="AJ639"/>
      <c r="AK639"/>
    </row>
    <row r="640" spans="31:37">
      <c r="AE640"/>
      <c r="AF640"/>
      <c r="AG640"/>
      <c r="AH640"/>
      <c r="AI640"/>
      <c r="AJ640"/>
      <c r="AK640"/>
    </row>
    <row r="641" spans="31:37">
      <c r="AE641"/>
      <c r="AF641"/>
      <c r="AG641"/>
      <c r="AH641"/>
      <c r="AI641"/>
      <c r="AJ641"/>
      <c r="AK641"/>
    </row>
    <row r="642" spans="31:37">
      <c r="AE642"/>
      <c r="AF642"/>
      <c r="AG642"/>
      <c r="AH642"/>
      <c r="AI642"/>
      <c r="AJ642"/>
      <c r="AK642"/>
    </row>
    <row r="643" spans="31:37">
      <c r="AE643"/>
      <c r="AF643"/>
      <c r="AG643"/>
      <c r="AH643"/>
      <c r="AI643"/>
      <c r="AJ643"/>
      <c r="AK643"/>
    </row>
    <row r="644" spans="31:37">
      <c r="AE644"/>
      <c r="AF644"/>
      <c r="AG644"/>
      <c r="AH644"/>
      <c r="AI644"/>
      <c r="AJ644"/>
      <c r="AK644"/>
    </row>
    <row r="645" spans="31:37">
      <c r="AE645"/>
      <c r="AF645"/>
      <c r="AG645"/>
      <c r="AH645"/>
      <c r="AI645"/>
      <c r="AJ645"/>
      <c r="AK645"/>
    </row>
    <row r="646" spans="31:37">
      <c r="AE646"/>
      <c r="AF646"/>
      <c r="AG646"/>
      <c r="AH646"/>
      <c r="AI646"/>
      <c r="AJ646"/>
      <c r="AK646"/>
    </row>
    <row r="647" spans="31:37">
      <c r="AE647"/>
      <c r="AF647"/>
      <c r="AG647"/>
      <c r="AH647"/>
      <c r="AI647"/>
      <c r="AJ647"/>
      <c r="AK647"/>
    </row>
    <row r="648" spans="31:37">
      <c r="AE648"/>
      <c r="AF648"/>
      <c r="AG648"/>
      <c r="AH648"/>
      <c r="AI648"/>
      <c r="AJ648"/>
      <c r="AK648"/>
    </row>
    <row r="649" spans="31:37">
      <c r="AE649"/>
      <c r="AF649"/>
      <c r="AG649"/>
      <c r="AH649"/>
      <c r="AI649"/>
      <c r="AJ649"/>
      <c r="AK649"/>
    </row>
    <row r="650" spans="31:37">
      <c r="AE650"/>
      <c r="AF650"/>
      <c r="AG650"/>
      <c r="AH650"/>
      <c r="AI650"/>
      <c r="AJ650"/>
      <c r="AK650"/>
    </row>
    <row r="651" spans="31:37">
      <c r="AE651"/>
      <c r="AF651"/>
      <c r="AG651"/>
      <c r="AH651"/>
      <c r="AI651"/>
      <c r="AJ651"/>
      <c r="AK651"/>
    </row>
    <row r="652" spans="31:37">
      <c r="AE652"/>
      <c r="AF652"/>
      <c r="AG652"/>
      <c r="AH652"/>
      <c r="AI652"/>
      <c r="AJ652"/>
      <c r="AK652"/>
    </row>
    <row r="653" spans="31:37">
      <c r="AE653"/>
      <c r="AF653"/>
      <c r="AG653"/>
      <c r="AH653"/>
      <c r="AI653"/>
      <c r="AJ653"/>
      <c r="AK653"/>
    </row>
    <row r="654" spans="31:37">
      <c r="AE654"/>
      <c r="AF654"/>
      <c r="AG654"/>
      <c r="AH654"/>
      <c r="AI654"/>
      <c r="AJ654"/>
      <c r="AK654"/>
    </row>
    <row r="655" spans="31:37">
      <c r="AE655"/>
      <c r="AF655"/>
      <c r="AG655"/>
      <c r="AH655"/>
      <c r="AI655"/>
      <c r="AJ655"/>
      <c r="AK655"/>
    </row>
    <row r="656" spans="31:37">
      <c r="AE656"/>
      <c r="AF656"/>
      <c r="AG656"/>
      <c r="AH656"/>
      <c r="AI656"/>
      <c r="AJ656"/>
      <c r="AK656"/>
    </row>
    <row r="657" spans="31:37">
      <c r="AE657"/>
      <c r="AF657"/>
      <c r="AG657"/>
      <c r="AH657"/>
      <c r="AI657"/>
      <c r="AJ657"/>
      <c r="AK657"/>
    </row>
    <row r="658" spans="31:37">
      <c r="AE658"/>
      <c r="AF658"/>
      <c r="AG658"/>
      <c r="AH658"/>
      <c r="AI658"/>
      <c r="AJ658"/>
      <c r="AK658"/>
    </row>
    <row r="659" spans="31:37">
      <c r="AE659"/>
      <c r="AF659"/>
      <c r="AG659"/>
      <c r="AH659"/>
      <c r="AI659"/>
      <c r="AJ659"/>
      <c r="AK659"/>
    </row>
    <row r="660" spans="31:37">
      <c r="AE660"/>
      <c r="AF660"/>
      <c r="AG660"/>
      <c r="AH660"/>
      <c r="AI660"/>
      <c r="AJ660"/>
      <c r="AK660"/>
    </row>
    <row r="661" spans="31:37">
      <c r="AE661"/>
      <c r="AF661"/>
      <c r="AG661"/>
      <c r="AH661"/>
      <c r="AI661"/>
      <c r="AJ661"/>
      <c r="AK661"/>
    </row>
    <row r="662" spans="31:37">
      <c r="AE662"/>
      <c r="AF662"/>
      <c r="AG662"/>
      <c r="AH662"/>
      <c r="AI662"/>
      <c r="AJ662"/>
      <c r="AK662"/>
    </row>
    <row r="663" spans="31:37">
      <c r="AE663"/>
      <c r="AF663"/>
      <c r="AG663"/>
      <c r="AH663"/>
      <c r="AI663"/>
      <c r="AJ663"/>
      <c r="AK663"/>
    </row>
    <row r="664" spans="31:37">
      <c r="AE664"/>
      <c r="AF664"/>
      <c r="AG664"/>
      <c r="AH664"/>
      <c r="AI664"/>
      <c r="AJ664"/>
      <c r="AK664"/>
    </row>
    <row r="665" spans="31:37">
      <c r="AE665"/>
      <c r="AF665"/>
      <c r="AG665"/>
      <c r="AH665"/>
      <c r="AI665"/>
      <c r="AJ665"/>
      <c r="AK665"/>
    </row>
    <row r="666" spans="31:37">
      <c r="AE666"/>
      <c r="AF666"/>
      <c r="AG666"/>
      <c r="AH666"/>
      <c r="AI666"/>
      <c r="AJ666"/>
      <c r="AK666"/>
    </row>
    <row r="667" spans="31:37">
      <c r="AE667"/>
      <c r="AF667"/>
      <c r="AG667"/>
      <c r="AH667"/>
      <c r="AI667"/>
      <c r="AJ667"/>
      <c r="AK667"/>
    </row>
    <row r="668" spans="31:37">
      <c r="AE668"/>
      <c r="AF668"/>
      <c r="AG668"/>
      <c r="AH668"/>
      <c r="AI668"/>
      <c r="AJ668"/>
      <c r="AK668"/>
    </row>
    <row r="669" spans="31:37">
      <c r="AE669"/>
      <c r="AF669"/>
      <c r="AG669"/>
      <c r="AH669"/>
      <c r="AI669"/>
      <c r="AJ669"/>
      <c r="AK669"/>
    </row>
    <row r="670" spans="31:37">
      <c r="AE670"/>
      <c r="AF670"/>
      <c r="AG670"/>
      <c r="AH670"/>
      <c r="AI670"/>
      <c r="AJ670"/>
      <c r="AK670"/>
    </row>
    <row r="671" spans="31:37">
      <c r="AE671"/>
      <c r="AF671"/>
      <c r="AG671"/>
      <c r="AH671"/>
      <c r="AI671"/>
      <c r="AJ671"/>
      <c r="AK671"/>
    </row>
    <row r="672" spans="31:37">
      <c r="AE672"/>
      <c r="AF672"/>
      <c r="AG672"/>
      <c r="AH672"/>
      <c r="AI672"/>
      <c r="AJ672"/>
      <c r="AK672"/>
    </row>
    <row r="673" spans="31:37">
      <c r="AE673"/>
      <c r="AF673"/>
      <c r="AG673"/>
      <c r="AH673"/>
      <c r="AI673"/>
      <c r="AJ673"/>
      <c r="AK673"/>
    </row>
    <row r="674" spans="31:37">
      <c r="AE674"/>
      <c r="AF674"/>
      <c r="AG674"/>
      <c r="AH674"/>
      <c r="AI674"/>
      <c r="AJ674"/>
      <c r="AK674"/>
    </row>
    <row r="675" spans="31:37">
      <c r="AE675"/>
      <c r="AF675"/>
      <c r="AG675"/>
      <c r="AH675"/>
      <c r="AI675"/>
      <c r="AJ675"/>
      <c r="AK675"/>
    </row>
    <row r="676" spans="31:37">
      <c r="AE676"/>
      <c r="AF676"/>
      <c r="AG676"/>
      <c r="AH676"/>
      <c r="AI676"/>
      <c r="AJ676"/>
      <c r="AK676"/>
    </row>
    <row r="677" spans="31:37">
      <c r="AE677"/>
      <c r="AF677"/>
      <c r="AG677"/>
      <c r="AH677"/>
      <c r="AI677"/>
      <c r="AJ677"/>
      <c r="AK677"/>
    </row>
    <row r="678" spans="31:37">
      <c r="AE678"/>
      <c r="AF678"/>
      <c r="AG678"/>
      <c r="AH678"/>
      <c r="AI678"/>
      <c r="AJ678"/>
      <c r="AK678"/>
    </row>
    <row r="679" spans="31:37">
      <c r="AE679"/>
      <c r="AF679"/>
      <c r="AG679"/>
      <c r="AH679"/>
      <c r="AI679"/>
      <c r="AJ679"/>
      <c r="AK679"/>
    </row>
    <row r="680" spans="31:37">
      <c r="AE680"/>
      <c r="AF680"/>
      <c r="AG680"/>
      <c r="AH680"/>
      <c r="AI680"/>
      <c r="AJ680"/>
      <c r="AK680"/>
    </row>
    <row r="681" spans="31:37">
      <c r="AE681"/>
      <c r="AF681"/>
      <c r="AG681"/>
      <c r="AH681"/>
      <c r="AI681"/>
      <c r="AJ681"/>
      <c r="AK681"/>
    </row>
    <row r="682" spans="31:37">
      <c r="AE682"/>
      <c r="AF682"/>
      <c r="AG682"/>
      <c r="AH682"/>
      <c r="AI682"/>
      <c r="AJ682"/>
      <c r="AK682"/>
    </row>
    <row r="683" spans="31:37">
      <c r="AE683"/>
      <c r="AF683"/>
      <c r="AG683"/>
      <c r="AH683"/>
      <c r="AI683"/>
      <c r="AJ683"/>
      <c r="AK683"/>
    </row>
    <row r="684" spans="31:37">
      <c r="AE684"/>
      <c r="AF684"/>
      <c r="AG684"/>
      <c r="AH684"/>
      <c r="AI684"/>
      <c r="AJ684"/>
      <c r="AK684"/>
    </row>
    <row r="685" spans="31:37">
      <c r="AE685"/>
      <c r="AF685"/>
      <c r="AG685"/>
      <c r="AH685"/>
      <c r="AI685"/>
      <c r="AJ685"/>
      <c r="AK685"/>
    </row>
    <row r="686" spans="31:37">
      <c r="AE686"/>
      <c r="AF686"/>
      <c r="AG686"/>
      <c r="AH686"/>
      <c r="AI686"/>
      <c r="AJ686"/>
      <c r="AK686"/>
    </row>
    <row r="687" spans="31:37">
      <c r="AE687"/>
      <c r="AF687"/>
      <c r="AG687"/>
      <c r="AH687"/>
      <c r="AI687"/>
      <c r="AJ687"/>
      <c r="AK687"/>
    </row>
    <row r="688" spans="31:37">
      <c r="AE688"/>
      <c r="AF688"/>
      <c r="AG688"/>
      <c r="AH688"/>
      <c r="AI688"/>
      <c r="AJ688"/>
      <c r="AK688"/>
    </row>
    <row r="689" spans="31:37">
      <c r="AE689"/>
      <c r="AF689"/>
      <c r="AG689"/>
      <c r="AH689"/>
      <c r="AI689"/>
      <c r="AJ689"/>
      <c r="AK689"/>
    </row>
    <row r="690" spans="31:37">
      <c r="AE690"/>
      <c r="AF690"/>
      <c r="AG690"/>
      <c r="AH690"/>
      <c r="AI690"/>
      <c r="AJ690"/>
      <c r="AK690"/>
    </row>
    <row r="691" spans="31:37">
      <c r="AE691"/>
      <c r="AF691"/>
      <c r="AG691"/>
      <c r="AH691"/>
      <c r="AI691"/>
      <c r="AJ691"/>
      <c r="AK691"/>
    </row>
    <row r="692" spans="31:37">
      <c r="AE692"/>
      <c r="AF692"/>
      <c r="AG692"/>
      <c r="AH692"/>
      <c r="AI692"/>
      <c r="AJ692"/>
      <c r="AK692"/>
    </row>
    <row r="693" spans="31:37">
      <c r="AE693"/>
      <c r="AF693"/>
      <c r="AG693"/>
      <c r="AH693"/>
      <c r="AI693"/>
      <c r="AJ693"/>
      <c r="AK693"/>
    </row>
    <row r="694" spans="31:37">
      <c r="AE694"/>
      <c r="AF694"/>
      <c r="AG694"/>
      <c r="AH694"/>
      <c r="AI694"/>
      <c r="AJ694"/>
      <c r="AK694"/>
    </row>
    <row r="695" spans="31:37">
      <c r="AE695"/>
      <c r="AF695"/>
      <c r="AG695"/>
      <c r="AH695"/>
      <c r="AI695"/>
      <c r="AJ695"/>
      <c r="AK695"/>
    </row>
    <row r="696" spans="31:37">
      <c r="AE696"/>
      <c r="AF696"/>
      <c r="AG696"/>
      <c r="AH696"/>
      <c r="AI696"/>
      <c r="AJ696"/>
      <c r="AK696"/>
    </row>
    <row r="697" spans="31:37">
      <c r="AE697"/>
      <c r="AF697"/>
      <c r="AG697"/>
      <c r="AH697"/>
      <c r="AI697"/>
      <c r="AJ697"/>
      <c r="AK697"/>
    </row>
    <row r="698" spans="31:37">
      <c r="AE698"/>
      <c r="AF698"/>
      <c r="AG698"/>
      <c r="AH698"/>
      <c r="AI698"/>
      <c r="AJ698"/>
      <c r="AK698"/>
    </row>
    <row r="699" spans="31:37">
      <c r="AE699"/>
      <c r="AF699"/>
      <c r="AG699"/>
      <c r="AH699"/>
      <c r="AI699"/>
      <c r="AJ699"/>
      <c r="AK699"/>
    </row>
    <row r="700" spans="31:37">
      <c r="AE700"/>
      <c r="AF700"/>
      <c r="AG700"/>
      <c r="AH700"/>
      <c r="AI700"/>
      <c r="AJ700"/>
      <c r="AK700"/>
    </row>
    <row r="701" spans="31:37">
      <c r="AE701"/>
      <c r="AF701"/>
      <c r="AG701"/>
      <c r="AH701"/>
      <c r="AI701"/>
      <c r="AJ701"/>
      <c r="AK701"/>
    </row>
    <row r="702" spans="31:37">
      <c r="AE702"/>
      <c r="AF702"/>
      <c r="AG702"/>
      <c r="AH702"/>
      <c r="AI702"/>
      <c r="AJ702"/>
      <c r="AK702"/>
    </row>
    <row r="703" spans="31:37">
      <c r="AE703"/>
      <c r="AF703"/>
      <c r="AG703"/>
      <c r="AH703"/>
      <c r="AI703"/>
      <c r="AJ703"/>
      <c r="AK703"/>
    </row>
    <row r="704" spans="31:37">
      <c r="AE704"/>
      <c r="AF704"/>
      <c r="AG704"/>
      <c r="AH704"/>
      <c r="AI704"/>
      <c r="AJ704"/>
      <c r="AK704"/>
    </row>
    <row r="705" spans="31:37">
      <c r="AE705"/>
      <c r="AF705"/>
      <c r="AG705"/>
      <c r="AH705"/>
      <c r="AI705"/>
      <c r="AJ705"/>
      <c r="AK705"/>
    </row>
    <row r="706" spans="31:37">
      <c r="AE706"/>
      <c r="AF706"/>
      <c r="AG706"/>
      <c r="AH706"/>
      <c r="AI706"/>
      <c r="AJ706"/>
      <c r="AK706"/>
    </row>
    <row r="707" spans="31:37">
      <c r="AE707"/>
      <c r="AF707"/>
      <c r="AG707"/>
      <c r="AH707"/>
      <c r="AI707"/>
      <c r="AJ707"/>
      <c r="AK707"/>
    </row>
    <row r="708" spans="31:37">
      <c r="AE708"/>
      <c r="AF708"/>
      <c r="AG708"/>
      <c r="AH708"/>
      <c r="AI708"/>
      <c r="AJ708"/>
      <c r="AK708"/>
    </row>
    <row r="709" spans="31:37">
      <c r="AE709"/>
      <c r="AF709"/>
      <c r="AG709"/>
      <c r="AH709"/>
      <c r="AI709"/>
      <c r="AJ709"/>
      <c r="AK709"/>
    </row>
    <row r="710" spans="31:37">
      <c r="AE710"/>
      <c r="AF710"/>
      <c r="AG710"/>
      <c r="AH710"/>
      <c r="AI710"/>
      <c r="AJ710"/>
      <c r="AK710"/>
    </row>
    <row r="711" spans="31:37">
      <c r="AE711"/>
      <c r="AF711"/>
      <c r="AG711"/>
      <c r="AH711"/>
      <c r="AI711"/>
      <c r="AJ711"/>
      <c r="AK711"/>
    </row>
    <row r="712" spans="31:37">
      <c r="AE712"/>
      <c r="AF712"/>
      <c r="AG712"/>
      <c r="AH712"/>
      <c r="AI712"/>
      <c r="AJ712"/>
      <c r="AK712"/>
    </row>
    <row r="713" spans="31:37">
      <c r="AE713"/>
      <c r="AF713"/>
      <c r="AG713"/>
      <c r="AH713"/>
      <c r="AI713"/>
      <c r="AJ713"/>
      <c r="AK713"/>
    </row>
    <row r="714" spans="31:37">
      <c r="AE714"/>
      <c r="AF714"/>
      <c r="AG714"/>
      <c r="AH714"/>
      <c r="AI714"/>
      <c r="AJ714"/>
      <c r="AK714"/>
    </row>
    <row r="715" spans="31:37">
      <c r="AE715"/>
      <c r="AF715"/>
      <c r="AG715"/>
      <c r="AH715"/>
      <c r="AI715"/>
      <c r="AJ715"/>
      <c r="AK715"/>
    </row>
    <row r="716" spans="31:37">
      <c r="AE716"/>
      <c r="AF716"/>
      <c r="AG716"/>
      <c r="AH716"/>
      <c r="AI716"/>
      <c r="AJ716"/>
      <c r="AK716"/>
    </row>
    <row r="717" spans="31:37">
      <c r="AE717"/>
      <c r="AF717"/>
      <c r="AG717"/>
      <c r="AH717"/>
      <c r="AI717"/>
      <c r="AJ717"/>
      <c r="AK717"/>
    </row>
    <row r="718" spans="31:37">
      <c r="AE718"/>
      <c r="AF718"/>
      <c r="AG718"/>
      <c r="AH718"/>
      <c r="AI718"/>
      <c r="AJ718"/>
      <c r="AK718"/>
    </row>
    <row r="719" spans="31:37">
      <c r="AE719"/>
      <c r="AF719"/>
      <c r="AG719"/>
      <c r="AH719"/>
      <c r="AI719"/>
      <c r="AJ719"/>
      <c r="AK719"/>
    </row>
    <row r="720" spans="31:37">
      <c r="AE720"/>
      <c r="AF720"/>
      <c r="AG720"/>
      <c r="AH720"/>
      <c r="AI720"/>
      <c r="AJ720"/>
      <c r="AK720"/>
    </row>
    <row r="721" spans="31:37">
      <c r="AE721"/>
      <c r="AF721"/>
      <c r="AG721"/>
      <c r="AH721"/>
      <c r="AI721"/>
      <c r="AJ721"/>
      <c r="AK721"/>
    </row>
    <row r="722" spans="31:37">
      <c r="AE722"/>
      <c r="AF722"/>
      <c r="AG722"/>
      <c r="AH722"/>
      <c r="AI722"/>
      <c r="AJ722"/>
      <c r="AK722"/>
    </row>
    <row r="723" spans="31:37">
      <c r="AE723"/>
      <c r="AF723"/>
      <c r="AG723"/>
      <c r="AH723"/>
      <c r="AI723"/>
      <c r="AJ723"/>
      <c r="AK723"/>
    </row>
    <row r="724" spans="31:37">
      <c r="AE724"/>
      <c r="AF724"/>
      <c r="AG724"/>
      <c r="AH724"/>
      <c r="AI724"/>
      <c r="AJ724"/>
      <c r="AK724"/>
    </row>
    <row r="725" spans="31:37">
      <c r="AE725"/>
      <c r="AF725"/>
      <c r="AG725"/>
      <c r="AH725"/>
      <c r="AI725"/>
      <c r="AJ725"/>
      <c r="AK725"/>
    </row>
    <row r="726" spans="31:37">
      <c r="AE726"/>
      <c r="AF726"/>
      <c r="AG726"/>
      <c r="AH726"/>
      <c r="AI726"/>
      <c r="AJ726"/>
      <c r="AK726"/>
    </row>
    <row r="727" spans="31:37">
      <c r="AE727"/>
      <c r="AF727"/>
      <c r="AG727"/>
      <c r="AH727"/>
      <c r="AI727"/>
      <c r="AJ727"/>
      <c r="AK727"/>
    </row>
    <row r="728" spans="31:37">
      <c r="AE728"/>
      <c r="AF728"/>
      <c r="AG728"/>
      <c r="AH728"/>
      <c r="AI728"/>
      <c r="AJ728"/>
      <c r="AK728"/>
    </row>
    <row r="729" spans="31:37">
      <c r="AE729"/>
      <c r="AF729"/>
      <c r="AG729"/>
      <c r="AH729"/>
      <c r="AI729"/>
      <c r="AJ729"/>
      <c r="AK729"/>
    </row>
    <row r="730" spans="31:37">
      <c r="AE730"/>
      <c r="AF730"/>
      <c r="AG730"/>
      <c r="AH730"/>
      <c r="AI730"/>
      <c r="AJ730"/>
      <c r="AK730"/>
    </row>
    <row r="731" spans="31:37">
      <c r="AE731"/>
      <c r="AF731"/>
      <c r="AG731"/>
      <c r="AH731"/>
      <c r="AI731"/>
      <c r="AJ731"/>
      <c r="AK731"/>
    </row>
    <row r="732" spans="31:37">
      <c r="AE732"/>
      <c r="AF732"/>
      <c r="AG732"/>
      <c r="AH732"/>
      <c r="AI732"/>
      <c r="AJ732"/>
      <c r="AK732"/>
    </row>
    <row r="733" spans="31:37">
      <c r="AE733"/>
      <c r="AF733"/>
      <c r="AG733"/>
      <c r="AH733"/>
      <c r="AI733"/>
      <c r="AJ733"/>
      <c r="AK733"/>
    </row>
    <row r="734" spans="31:37">
      <c r="AE734"/>
      <c r="AF734"/>
      <c r="AG734"/>
      <c r="AH734"/>
      <c r="AI734"/>
      <c r="AJ734"/>
      <c r="AK734"/>
    </row>
    <row r="735" spans="31:37">
      <c r="AE735"/>
      <c r="AF735"/>
      <c r="AG735"/>
      <c r="AH735"/>
      <c r="AI735"/>
      <c r="AJ735"/>
      <c r="AK735"/>
    </row>
    <row r="736" spans="31:37">
      <c r="AE736"/>
      <c r="AF736"/>
      <c r="AG736"/>
      <c r="AH736"/>
      <c r="AI736"/>
      <c r="AJ736"/>
      <c r="AK736"/>
    </row>
    <row r="737" spans="31:37">
      <c r="AE737"/>
      <c r="AF737"/>
      <c r="AG737"/>
      <c r="AH737"/>
      <c r="AI737"/>
      <c r="AJ737"/>
      <c r="AK737"/>
    </row>
    <row r="738" spans="31:37">
      <c r="AE738"/>
      <c r="AF738"/>
      <c r="AG738"/>
      <c r="AH738"/>
      <c r="AI738"/>
      <c r="AJ738"/>
      <c r="AK738"/>
    </row>
    <row r="739" spans="31:37">
      <c r="AE739"/>
      <c r="AF739"/>
      <c r="AG739"/>
      <c r="AH739"/>
      <c r="AI739"/>
      <c r="AJ739"/>
      <c r="AK739"/>
    </row>
    <row r="740" spans="31:37">
      <c r="AE740"/>
      <c r="AF740"/>
      <c r="AG740"/>
      <c r="AH740"/>
      <c r="AI740"/>
      <c r="AJ740"/>
      <c r="AK740"/>
    </row>
    <row r="741" spans="31:37">
      <c r="AE741"/>
      <c r="AF741"/>
      <c r="AG741"/>
      <c r="AH741"/>
      <c r="AI741"/>
      <c r="AJ741"/>
      <c r="AK741"/>
    </row>
    <row r="742" spans="31:37">
      <c r="AE742"/>
      <c r="AF742"/>
      <c r="AG742"/>
      <c r="AH742"/>
      <c r="AI742"/>
      <c r="AJ742"/>
      <c r="AK742"/>
    </row>
    <row r="743" spans="31:37">
      <c r="AE743"/>
      <c r="AF743"/>
      <c r="AG743"/>
      <c r="AH743"/>
      <c r="AI743"/>
      <c r="AJ743"/>
      <c r="AK743"/>
    </row>
    <row r="744" spans="31:37">
      <c r="AE744"/>
      <c r="AF744"/>
      <c r="AG744"/>
      <c r="AH744"/>
      <c r="AI744"/>
      <c r="AJ744"/>
      <c r="AK744"/>
    </row>
    <row r="745" spans="31:37">
      <c r="AE745"/>
      <c r="AF745"/>
      <c r="AG745"/>
      <c r="AH745"/>
      <c r="AI745"/>
      <c r="AJ745"/>
      <c r="AK745"/>
    </row>
    <row r="746" spans="31:37">
      <c r="AE746"/>
      <c r="AF746"/>
      <c r="AG746"/>
      <c r="AH746"/>
      <c r="AI746"/>
      <c r="AJ746"/>
      <c r="AK746"/>
    </row>
    <row r="747" spans="31:37">
      <c r="AE747"/>
      <c r="AF747"/>
      <c r="AG747"/>
      <c r="AH747"/>
      <c r="AI747"/>
      <c r="AJ747"/>
      <c r="AK747"/>
    </row>
    <row r="748" spans="31:37">
      <c r="AE748"/>
      <c r="AF748"/>
      <c r="AG748"/>
      <c r="AH748"/>
      <c r="AI748"/>
      <c r="AJ748"/>
      <c r="AK748"/>
    </row>
    <row r="749" spans="31:37">
      <c r="AE749"/>
      <c r="AF749"/>
      <c r="AG749"/>
      <c r="AH749"/>
      <c r="AI749"/>
      <c r="AJ749"/>
      <c r="AK749"/>
    </row>
    <row r="750" spans="31:37">
      <c r="AE750"/>
      <c r="AF750"/>
      <c r="AG750"/>
      <c r="AH750"/>
      <c r="AI750"/>
      <c r="AJ750"/>
      <c r="AK750"/>
    </row>
    <row r="751" spans="31:37">
      <c r="AE751"/>
      <c r="AF751"/>
      <c r="AG751"/>
      <c r="AH751"/>
      <c r="AI751"/>
      <c r="AJ751"/>
      <c r="AK751"/>
    </row>
    <row r="752" spans="31:37">
      <c r="AE752"/>
      <c r="AF752"/>
      <c r="AG752"/>
      <c r="AH752"/>
      <c r="AI752"/>
      <c r="AJ752"/>
      <c r="AK752"/>
    </row>
    <row r="753" spans="31:37">
      <c r="AE753"/>
      <c r="AF753"/>
      <c r="AG753"/>
      <c r="AH753"/>
      <c r="AI753"/>
      <c r="AJ753"/>
      <c r="AK753"/>
    </row>
    <row r="754" spans="31:37">
      <c r="AE754"/>
      <c r="AF754"/>
      <c r="AG754"/>
      <c r="AH754"/>
      <c r="AI754"/>
      <c r="AJ754"/>
      <c r="AK754"/>
    </row>
    <row r="755" spans="31:37">
      <c r="AE755"/>
      <c r="AF755"/>
      <c r="AG755"/>
      <c r="AH755"/>
      <c r="AI755"/>
      <c r="AJ755"/>
      <c r="AK755"/>
    </row>
    <row r="756" spans="31:37">
      <c r="AE756"/>
      <c r="AF756"/>
      <c r="AG756"/>
      <c r="AH756"/>
      <c r="AI756"/>
      <c r="AJ756"/>
      <c r="AK756"/>
    </row>
    <row r="757" spans="31:37">
      <c r="AE757"/>
      <c r="AF757"/>
      <c r="AG757"/>
      <c r="AH757"/>
      <c r="AI757"/>
      <c r="AJ757"/>
      <c r="AK757"/>
    </row>
    <row r="758" spans="31:37">
      <c r="AE758"/>
      <c r="AF758"/>
      <c r="AG758"/>
      <c r="AH758"/>
      <c r="AI758"/>
      <c r="AJ758"/>
      <c r="AK758"/>
    </row>
    <row r="759" spans="31:37">
      <c r="AE759"/>
      <c r="AF759"/>
      <c r="AG759"/>
      <c r="AH759"/>
      <c r="AI759"/>
      <c r="AJ759"/>
      <c r="AK759"/>
    </row>
    <row r="760" spans="31:37">
      <c r="AE760"/>
      <c r="AF760"/>
      <c r="AG760"/>
      <c r="AH760"/>
      <c r="AI760"/>
      <c r="AJ760"/>
      <c r="AK760"/>
    </row>
    <row r="761" spans="31:37">
      <c r="AE761"/>
      <c r="AF761"/>
      <c r="AG761"/>
      <c r="AH761"/>
      <c r="AI761"/>
      <c r="AJ761"/>
      <c r="AK761"/>
    </row>
    <row r="762" spans="31:37">
      <c r="AE762"/>
      <c r="AF762"/>
      <c r="AG762"/>
      <c r="AH762"/>
      <c r="AI762"/>
      <c r="AJ762"/>
      <c r="AK762"/>
    </row>
    <row r="763" spans="31:37">
      <c r="AE763"/>
      <c r="AF763"/>
      <c r="AG763"/>
      <c r="AH763"/>
      <c r="AI763"/>
      <c r="AJ763"/>
      <c r="AK763"/>
    </row>
    <row r="764" spans="31:37">
      <c r="AE764"/>
      <c r="AF764"/>
      <c r="AG764"/>
      <c r="AH764"/>
      <c r="AI764"/>
      <c r="AJ764"/>
      <c r="AK764"/>
    </row>
    <row r="765" spans="31:37">
      <c r="AE765"/>
      <c r="AF765"/>
      <c r="AG765"/>
      <c r="AH765"/>
      <c r="AI765"/>
      <c r="AJ765"/>
      <c r="AK765"/>
    </row>
    <row r="766" spans="31:37">
      <c r="AE766"/>
      <c r="AF766"/>
      <c r="AG766"/>
      <c r="AH766"/>
      <c r="AI766"/>
      <c r="AJ766"/>
      <c r="AK766"/>
    </row>
    <row r="767" spans="31:37">
      <c r="AE767"/>
      <c r="AF767"/>
      <c r="AG767"/>
      <c r="AH767"/>
      <c r="AI767"/>
      <c r="AJ767"/>
      <c r="AK767"/>
    </row>
    <row r="768" spans="31:37">
      <c r="AE768"/>
      <c r="AF768"/>
      <c r="AG768"/>
      <c r="AH768"/>
      <c r="AI768"/>
      <c r="AJ768"/>
      <c r="AK768"/>
    </row>
    <row r="769" spans="31:37">
      <c r="AE769"/>
      <c r="AF769"/>
      <c r="AG769"/>
      <c r="AH769"/>
      <c r="AI769"/>
      <c r="AJ769"/>
      <c r="AK769"/>
    </row>
    <row r="770" spans="31:37">
      <c r="AE770"/>
      <c r="AF770"/>
      <c r="AG770"/>
      <c r="AH770"/>
      <c r="AI770"/>
      <c r="AJ770"/>
      <c r="AK770"/>
    </row>
    <row r="771" spans="31:37">
      <c r="AE771"/>
      <c r="AF771"/>
      <c r="AG771"/>
      <c r="AH771"/>
      <c r="AI771"/>
      <c r="AJ771"/>
      <c r="AK771"/>
    </row>
    <row r="772" spans="31:37">
      <c r="AE772"/>
      <c r="AF772"/>
      <c r="AG772"/>
      <c r="AH772"/>
      <c r="AI772"/>
      <c r="AJ772"/>
      <c r="AK772"/>
    </row>
    <row r="773" spans="31:37">
      <c r="AE773"/>
      <c r="AF773"/>
      <c r="AG773"/>
      <c r="AH773"/>
      <c r="AI773"/>
      <c r="AJ773"/>
      <c r="AK773"/>
    </row>
    <row r="774" spans="31:37">
      <c r="AE774"/>
      <c r="AF774"/>
      <c r="AG774"/>
      <c r="AH774"/>
      <c r="AI774"/>
      <c r="AJ774"/>
      <c r="AK774"/>
    </row>
    <row r="775" spans="31:37">
      <c r="AE775"/>
      <c r="AF775"/>
      <c r="AG775"/>
      <c r="AH775"/>
      <c r="AI775"/>
      <c r="AJ775"/>
      <c r="AK775"/>
    </row>
    <row r="776" spans="31:37">
      <c r="AE776"/>
      <c r="AF776"/>
      <c r="AG776"/>
      <c r="AH776"/>
      <c r="AI776"/>
      <c r="AJ776"/>
      <c r="AK776"/>
    </row>
    <row r="777" spans="31:37">
      <c r="AE777"/>
      <c r="AF777"/>
      <c r="AG777"/>
      <c r="AH777"/>
      <c r="AI777"/>
      <c r="AJ777"/>
      <c r="AK777"/>
    </row>
    <row r="778" spans="31:37">
      <c r="AE778"/>
      <c r="AF778"/>
      <c r="AG778"/>
      <c r="AH778"/>
      <c r="AI778"/>
      <c r="AJ778"/>
      <c r="AK778"/>
    </row>
    <row r="779" spans="31:37">
      <c r="AE779"/>
      <c r="AF779"/>
      <c r="AG779"/>
      <c r="AH779"/>
      <c r="AI779"/>
      <c r="AJ779"/>
      <c r="AK779"/>
    </row>
    <row r="780" spans="31:37">
      <c r="AE780"/>
      <c r="AF780"/>
      <c r="AG780"/>
      <c r="AH780"/>
      <c r="AI780"/>
      <c r="AJ780"/>
      <c r="AK780"/>
    </row>
    <row r="781" spans="31:37">
      <c r="AE781"/>
      <c r="AF781"/>
      <c r="AG781"/>
      <c r="AH781"/>
      <c r="AI781"/>
      <c r="AJ781"/>
      <c r="AK781"/>
    </row>
    <row r="782" spans="31:37">
      <c r="AE782"/>
      <c r="AF782"/>
      <c r="AG782"/>
      <c r="AH782"/>
      <c r="AI782"/>
      <c r="AJ782"/>
      <c r="AK782"/>
    </row>
    <row r="783" spans="31:37">
      <c r="AE783"/>
      <c r="AF783"/>
      <c r="AG783"/>
      <c r="AH783"/>
      <c r="AI783"/>
      <c r="AJ783"/>
      <c r="AK783"/>
    </row>
    <row r="784" spans="31:37">
      <c r="AE784"/>
      <c r="AF784"/>
      <c r="AG784"/>
      <c r="AH784"/>
      <c r="AI784"/>
      <c r="AJ784"/>
      <c r="AK784"/>
    </row>
    <row r="785" spans="31:37">
      <c r="AE785"/>
      <c r="AF785"/>
      <c r="AG785"/>
      <c r="AH785"/>
      <c r="AI785"/>
      <c r="AJ785"/>
      <c r="AK785"/>
    </row>
    <row r="786" spans="31:37">
      <c r="AE786"/>
      <c r="AF786"/>
      <c r="AG786"/>
      <c r="AH786"/>
      <c r="AI786"/>
      <c r="AJ786"/>
      <c r="AK786"/>
    </row>
    <row r="787" spans="31:37">
      <c r="AE787"/>
      <c r="AF787"/>
      <c r="AG787"/>
      <c r="AH787"/>
      <c r="AI787"/>
      <c r="AJ787"/>
      <c r="AK787"/>
    </row>
    <row r="788" spans="31:37">
      <c r="AE788"/>
      <c r="AF788"/>
      <c r="AG788"/>
      <c r="AH788"/>
      <c r="AI788"/>
      <c r="AJ788"/>
      <c r="AK788"/>
    </row>
    <row r="789" spans="31:37">
      <c r="AE789"/>
      <c r="AF789"/>
      <c r="AG789"/>
      <c r="AH789"/>
      <c r="AI789"/>
      <c r="AJ789"/>
      <c r="AK789"/>
    </row>
    <row r="790" spans="31:37">
      <c r="AE790"/>
      <c r="AF790"/>
      <c r="AG790"/>
      <c r="AH790"/>
      <c r="AI790"/>
      <c r="AJ790"/>
      <c r="AK790"/>
    </row>
    <row r="791" spans="31:37">
      <c r="AE791"/>
      <c r="AF791"/>
      <c r="AG791"/>
      <c r="AH791"/>
      <c r="AI791"/>
      <c r="AJ791"/>
      <c r="AK791"/>
    </row>
    <row r="792" spans="31:37">
      <c r="AE792"/>
      <c r="AF792"/>
      <c r="AG792"/>
      <c r="AH792"/>
      <c r="AI792"/>
      <c r="AJ792"/>
      <c r="AK792"/>
    </row>
    <row r="793" spans="31:37">
      <c r="AE793"/>
      <c r="AF793"/>
      <c r="AG793"/>
      <c r="AH793"/>
      <c r="AI793"/>
      <c r="AJ793"/>
      <c r="AK793"/>
    </row>
    <row r="794" spans="31:37">
      <c r="AE794"/>
      <c r="AF794"/>
      <c r="AG794"/>
      <c r="AH794"/>
      <c r="AI794"/>
      <c r="AJ794"/>
      <c r="AK794"/>
    </row>
    <row r="795" spans="31:37">
      <c r="AE795"/>
      <c r="AF795"/>
      <c r="AG795"/>
      <c r="AH795"/>
      <c r="AI795"/>
      <c r="AJ795"/>
      <c r="AK795"/>
    </row>
    <row r="796" spans="31:37">
      <c r="AE796"/>
      <c r="AF796"/>
      <c r="AG796"/>
      <c r="AH796"/>
      <c r="AI796"/>
      <c r="AJ796"/>
      <c r="AK796"/>
    </row>
    <row r="797" spans="31:37">
      <c r="AE797"/>
      <c r="AF797"/>
      <c r="AG797"/>
      <c r="AH797"/>
      <c r="AI797"/>
      <c r="AJ797"/>
      <c r="AK797"/>
    </row>
    <row r="798" spans="31:37">
      <c r="AE798"/>
      <c r="AF798"/>
      <c r="AG798"/>
      <c r="AH798"/>
      <c r="AI798"/>
      <c r="AJ798"/>
      <c r="AK798"/>
    </row>
    <row r="799" spans="31:37">
      <c r="AE799"/>
      <c r="AF799"/>
      <c r="AG799"/>
      <c r="AH799"/>
      <c r="AI799"/>
      <c r="AJ799"/>
      <c r="AK799"/>
    </row>
    <row r="800" spans="31:37">
      <c r="AE800"/>
      <c r="AF800"/>
      <c r="AG800"/>
      <c r="AH800"/>
      <c r="AI800"/>
      <c r="AJ800"/>
      <c r="AK800"/>
    </row>
    <row r="801" spans="31:37">
      <c r="AE801"/>
      <c r="AF801"/>
      <c r="AG801"/>
      <c r="AH801"/>
      <c r="AI801"/>
      <c r="AJ801"/>
      <c r="AK801"/>
    </row>
    <row r="802" spans="31:37">
      <c r="AE802"/>
      <c r="AF802"/>
      <c r="AG802"/>
      <c r="AH802"/>
      <c r="AI802"/>
      <c r="AJ802"/>
      <c r="AK802"/>
    </row>
    <row r="803" spans="31:37">
      <c r="AE803"/>
      <c r="AF803"/>
      <c r="AG803"/>
      <c r="AH803"/>
      <c r="AI803"/>
      <c r="AJ803"/>
      <c r="AK803"/>
    </row>
    <row r="804" spans="31:37">
      <c r="AE804"/>
      <c r="AF804"/>
      <c r="AG804"/>
      <c r="AH804"/>
      <c r="AI804"/>
      <c r="AJ804"/>
      <c r="AK804"/>
    </row>
    <row r="805" spans="31:37">
      <c r="AE805"/>
      <c r="AF805"/>
      <c r="AG805"/>
      <c r="AH805"/>
      <c r="AI805"/>
      <c r="AJ805"/>
      <c r="AK805"/>
    </row>
    <row r="806" spans="31:37">
      <c r="AE806"/>
      <c r="AF806"/>
      <c r="AG806"/>
      <c r="AH806"/>
      <c r="AI806"/>
      <c r="AJ806"/>
      <c r="AK806"/>
    </row>
    <row r="807" spans="31:37">
      <c r="AE807"/>
      <c r="AF807"/>
      <c r="AG807"/>
      <c r="AH807"/>
      <c r="AI807"/>
      <c r="AJ807"/>
      <c r="AK807"/>
    </row>
    <row r="808" spans="31:37">
      <c r="AE808"/>
      <c r="AF808"/>
      <c r="AG808"/>
      <c r="AH808"/>
      <c r="AI808"/>
      <c r="AJ808"/>
      <c r="AK808"/>
    </row>
    <row r="809" spans="31:37">
      <c r="AE809"/>
      <c r="AF809"/>
      <c r="AG809"/>
      <c r="AH809"/>
      <c r="AI809"/>
      <c r="AJ809"/>
      <c r="AK809"/>
    </row>
    <row r="810" spans="31:37">
      <c r="AE810"/>
      <c r="AF810"/>
      <c r="AG810"/>
      <c r="AH810"/>
      <c r="AI810"/>
      <c r="AJ810"/>
      <c r="AK810"/>
    </row>
    <row r="811" spans="31:37">
      <c r="AE811"/>
      <c r="AF811"/>
      <c r="AG811"/>
      <c r="AH811"/>
      <c r="AI811"/>
      <c r="AJ811"/>
      <c r="AK811"/>
    </row>
    <row r="812" spans="31:37">
      <c r="AE812"/>
      <c r="AF812"/>
      <c r="AG812"/>
      <c r="AH812"/>
      <c r="AI812"/>
      <c r="AJ812"/>
      <c r="AK812"/>
    </row>
    <row r="813" spans="31:37">
      <c r="AE813"/>
      <c r="AF813"/>
      <c r="AG813"/>
      <c r="AH813"/>
      <c r="AI813"/>
      <c r="AJ813"/>
      <c r="AK813"/>
    </row>
    <row r="814" spans="31:37">
      <c r="AE814"/>
      <c r="AF814"/>
      <c r="AG814"/>
      <c r="AH814"/>
      <c r="AI814"/>
      <c r="AJ814"/>
      <c r="AK814"/>
    </row>
    <row r="815" spans="31:37">
      <c r="AE815"/>
      <c r="AF815"/>
      <c r="AG815"/>
      <c r="AH815"/>
      <c r="AI815"/>
      <c r="AJ815"/>
      <c r="AK815"/>
    </row>
    <row r="816" spans="31:37">
      <c r="AE816"/>
      <c r="AF816"/>
      <c r="AG816"/>
      <c r="AH816"/>
      <c r="AI816"/>
      <c r="AJ816"/>
      <c r="AK816"/>
    </row>
    <row r="817" spans="31:37">
      <c r="AE817"/>
      <c r="AF817"/>
      <c r="AG817"/>
      <c r="AH817"/>
      <c r="AI817"/>
      <c r="AJ817"/>
      <c r="AK817"/>
    </row>
    <row r="818" spans="31:37">
      <c r="AE818"/>
      <c r="AF818"/>
      <c r="AG818"/>
      <c r="AH818"/>
      <c r="AI818"/>
      <c r="AJ818"/>
      <c r="AK818"/>
    </row>
    <row r="819" spans="31:37">
      <c r="AE819"/>
      <c r="AF819"/>
      <c r="AG819"/>
      <c r="AH819"/>
      <c r="AI819"/>
      <c r="AJ819"/>
      <c r="AK819"/>
    </row>
    <row r="820" spans="31:37">
      <c r="AE820"/>
      <c r="AF820"/>
      <c r="AG820"/>
      <c r="AH820"/>
      <c r="AI820"/>
      <c r="AJ820"/>
      <c r="AK820"/>
    </row>
    <row r="821" spans="31:37">
      <c r="AE821"/>
      <c r="AF821"/>
      <c r="AG821"/>
      <c r="AH821"/>
      <c r="AI821"/>
      <c r="AJ821"/>
      <c r="AK821"/>
    </row>
    <row r="822" spans="31:37">
      <c r="AE822"/>
      <c r="AF822"/>
      <c r="AG822"/>
      <c r="AH822"/>
      <c r="AI822"/>
      <c r="AJ822"/>
      <c r="AK822"/>
    </row>
    <row r="823" spans="31:37">
      <c r="AE823"/>
      <c r="AF823"/>
      <c r="AG823"/>
      <c r="AH823"/>
      <c r="AI823"/>
      <c r="AJ823"/>
      <c r="AK823"/>
    </row>
    <row r="824" spans="31:37">
      <c r="AE824"/>
      <c r="AF824"/>
      <c r="AG824"/>
      <c r="AH824"/>
      <c r="AI824"/>
      <c r="AJ824"/>
      <c r="AK824"/>
    </row>
    <row r="825" spans="31:37">
      <c r="AE825"/>
      <c r="AF825"/>
      <c r="AG825"/>
      <c r="AH825"/>
      <c r="AI825"/>
      <c r="AJ825"/>
      <c r="AK825"/>
    </row>
    <row r="826" spans="31:37">
      <c r="AE826"/>
      <c r="AF826"/>
      <c r="AG826"/>
      <c r="AH826"/>
      <c r="AI826"/>
      <c r="AJ826"/>
      <c r="AK826"/>
    </row>
    <row r="827" spans="31:37">
      <c r="AE827"/>
      <c r="AF827"/>
      <c r="AG827"/>
      <c r="AH827"/>
      <c r="AI827"/>
      <c r="AJ827"/>
      <c r="AK827"/>
    </row>
    <row r="828" spans="31:37">
      <c r="AE828"/>
      <c r="AF828"/>
      <c r="AG828"/>
      <c r="AH828"/>
      <c r="AI828"/>
      <c r="AJ828"/>
      <c r="AK828"/>
    </row>
    <row r="829" spans="31:37">
      <c r="AE829"/>
      <c r="AF829"/>
      <c r="AG829"/>
      <c r="AH829"/>
      <c r="AI829"/>
      <c r="AJ829"/>
      <c r="AK829"/>
    </row>
    <row r="830" spans="31:37">
      <c r="AE830"/>
      <c r="AF830"/>
      <c r="AG830"/>
      <c r="AH830"/>
      <c r="AI830"/>
      <c r="AJ830"/>
      <c r="AK830"/>
    </row>
    <row r="831" spans="31:37">
      <c r="AE831"/>
      <c r="AF831"/>
      <c r="AG831"/>
      <c r="AH831"/>
      <c r="AI831"/>
      <c r="AJ831"/>
      <c r="AK831"/>
    </row>
    <row r="832" spans="31:37">
      <c r="AE832"/>
      <c r="AF832"/>
      <c r="AG832"/>
      <c r="AH832"/>
      <c r="AI832"/>
      <c r="AJ832"/>
      <c r="AK832"/>
    </row>
    <row r="833" spans="31:37">
      <c r="AE833"/>
      <c r="AF833"/>
      <c r="AG833"/>
      <c r="AH833"/>
      <c r="AI833"/>
      <c r="AJ833"/>
      <c r="AK833"/>
    </row>
    <row r="834" spans="31:37">
      <c r="AE834"/>
      <c r="AF834"/>
      <c r="AG834"/>
      <c r="AH834"/>
      <c r="AI834"/>
      <c r="AJ834"/>
      <c r="AK834"/>
    </row>
    <row r="835" spans="31:37">
      <c r="AE835"/>
      <c r="AF835"/>
      <c r="AG835"/>
      <c r="AH835"/>
      <c r="AI835"/>
      <c r="AJ835"/>
      <c r="AK835"/>
    </row>
    <row r="836" spans="31:37">
      <c r="AE836"/>
      <c r="AF836"/>
      <c r="AG836"/>
      <c r="AH836"/>
      <c r="AI836"/>
      <c r="AJ836"/>
      <c r="AK836"/>
    </row>
    <row r="837" spans="31:37">
      <c r="AE837"/>
      <c r="AF837"/>
      <c r="AG837"/>
      <c r="AH837"/>
      <c r="AI837"/>
      <c r="AJ837"/>
      <c r="AK837"/>
    </row>
    <row r="838" spans="31:37">
      <c r="AE838"/>
      <c r="AF838"/>
      <c r="AG838"/>
      <c r="AH838"/>
      <c r="AI838"/>
      <c r="AJ838"/>
      <c r="AK838"/>
    </row>
    <row r="839" spans="31:37">
      <c r="AE839"/>
      <c r="AF839"/>
      <c r="AG839"/>
      <c r="AH839"/>
      <c r="AI839"/>
      <c r="AJ839"/>
      <c r="AK839"/>
    </row>
    <row r="840" spans="31:37">
      <c r="AE840"/>
      <c r="AF840"/>
      <c r="AG840"/>
      <c r="AH840"/>
      <c r="AI840"/>
      <c r="AJ840"/>
      <c r="AK840"/>
    </row>
    <row r="841" spans="31:37">
      <c r="AE841"/>
      <c r="AF841"/>
      <c r="AG841"/>
      <c r="AH841"/>
      <c r="AI841"/>
      <c r="AJ841"/>
      <c r="AK841"/>
    </row>
    <row r="842" spans="31:37">
      <c r="AE842"/>
      <c r="AF842"/>
      <c r="AG842"/>
      <c r="AH842"/>
      <c r="AI842"/>
      <c r="AJ842"/>
      <c r="AK842"/>
    </row>
    <row r="843" spans="31:37">
      <c r="AE843"/>
      <c r="AF843"/>
      <c r="AG843"/>
      <c r="AH843"/>
      <c r="AI843"/>
      <c r="AJ843"/>
      <c r="AK843"/>
    </row>
    <row r="844" spans="31:37">
      <c r="AE844"/>
      <c r="AF844"/>
      <c r="AG844"/>
      <c r="AH844"/>
      <c r="AI844"/>
      <c r="AJ844"/>
      <c r="AK844"/>
    </row>
    <row r="845" spans="31:37">
      <c r="AE845"/>
      <c r="AF845"/>
      <c r="AG845"/>
      <c r="AH845"/>
      <c r="AI845"/>
      <c r="AJ845"/>
      <c r="AK845"/>
    </row>
    <row r="846" spans="31:37">
      <c r="AE846"/>
      <c r="AF846"/>
      <c r="AG846"/>
      <c r="AH846"/>
      <c r="AI846"/>
      <c r="AJ846"/>
      <c r="AK846"/>
    </row>
    <row r="847" spans="31:37">
      <c r="AE847"/>
      <c r="AF847"/>
      <c r="AG847"/>
      <c r="AH847"/>
      <c r="AI847"/>
      <c r="AJ847"/>
      <c r="AK847"/>
    </row>
    <row r="848" spans="31:37">
      <c r="AE848"/>
      <c r="AF848"/>
      <c r="AG848"/>
      <c r="AH848"/>
      <c r="AI848"/>
      <c r="AJ848"/>
      <c r="AK848"/>
    </row>
    <row r="849" spans="31:37">
      <c r="AE849"/>
      <c r="AF849"/>
      <c r="AG849"/>
      <c r="AH849"/>
      <c r="AI849"/>
      <c r="AJ849"/>
      <c r="AK849"/>
    </row>
    <row r="850" spans="31:37">
      <c r="AE850"/>
      <c r="AF850"/>
      <c r="AG850"/>
      <c r="AH850"/>
      <c r="AI850"/>
      <c r="AJ850"/>
      <c r="AK850"/>
    </row>
    <row r="851" spans="31:37">
      <c r="AE851"/>
      <c r="AF851"/>
      <c r="AG851"/>
      <c r="AH851"/>
      <c r="AI851"/>
      <c r="AJ851"/>
      <c r="AK851"/>
    </row>
    <row r="852" spans="31:37">
      <c r="AE852"/>
      <c r="AF852"/>
      <c r="AG852"/>
      <c r="AH852"/>
      <c r="AI852"/>
      <c r="AJ852"/>
      <c r="AK852"/>
    </row>
    <row r="853" spans="31:37">
      <c r="AE853"/>
      <c r="AF853"/>
      <c r="AG853"/>
      <c r="AH853"/>
      <c r="AI853"/>
      <c r="AJ853"/>
      <c r="AK853"/>
    </row>
    <row r="854" spans="31:37">
      <c r="AE854"/>
      <c r="AF854"/>
      <c r="AG854"/>
      <c r="AH854"/>
      <c r="AI854"/>
      <c r="AJ854"/>
      <c r="AK854"/>
    </row>
    <row r="855" spans="31:37">
      <c r="AE855"/>
      <c r="AF855"/>
      <c r="AG855"/>
      <c r="AH855"/>
      <c r="AI855"/>
      <c r="AJ855"/>
      <c r="AK855"/>
    </row>
    <row r="856" spans="31:37">
      <c r="AE856"/>
      <c r="AF856"/>
      <c r="AG856"/>
      <c r="AH856"/>
      <c r="AI856"/>
      <c r="AJ856"/>
      <c r="AK856"/>
    </row>
    <row r="857" spans="31:37">
      <c r="AE857"/>
      <c r="AF857"/>
      <c r="AG857"/>
      <c r="AH857"/>
      <c r="AI857"/>
      <c r="AJ857"/>
      <c r="AK857"/>
    </row>
    <row r="858" spans="31:37">
      <c r="AE858"/>
      <c r="AF858"/>
      <c r="AG858"/>
      <c r="AH858"/>
      <c r="AI858"/>
      <c r="AJ858"/>
      <c r="AK858"/>
    </row>
    <row r="859" spans="31:37">
      <c r="AE859"/>
      <c r="AF859"/>
      <c r="AG859"/>
      <c r="AH859"/>
      <c r="AI859"/>
      <c r="AJ859"/>
      <c r="AK859"/>
    </row>
    <row r="860" spans="31:37">
      <c r="AE860"/>
      <c r="AF860"/>
      <c r="AG860"/>
      <c r="AH860"/>
      <c r="AI860"/>
      <c r="AJ860"/>
      <c r="AK860"/>
    </row>
    <row r="861" spans="31:37">
      <c r="AE861"/>
      <c r="AF861"/>
      <c r="AG861"/>
      <c r="AH861"/>
      <c r="AI861"/>
      <c r="AJ861"/>
      <c r="AK861"/>
    </row>
    <row r="862" spans="31:37">
      <c r="AE862"/>
      <c r="AF862"/>
      <c r="AG862"/>
      <c r="AH862"/>
      <c r="AI862"/>
      <c r="AJ862"/>
      <c r="AK862"/>
    </row>
    <row r="863" spans="31:37">
      <c r="AE863"/>
      <c r="AF863"/>
      <c r="AG863"/>
      <c r="AH863"/>
      <c r="AI863"/>
      <c r="AJ863"/>
      <c r="AK863"/>
    </row>
    <row r="864" spans="31:37">
      <c r="AE864"/>
      <c r="AF864"/>
      <c r="AG864"/>
      <c r="AH864"/>
      <c r="AI864"/>
      <c r="AJ864"/>
      <c r="AK864"/>
    </row>
    <row r="865" spans="31:37">
      <c r="AE865"/>
      <c r="AF865"/>
      <c r="AG865"/>
      <c r="AH865"/>
      <c r="AI865"/>
      <c r="AJ865"/>
      <c r="AK865"/>
    </row>
    <row r="866" spans="31:37">
      <c r="AE866"/>
      <c r="AF866"/>
      <c r="AG866"/>
      <c r="AH866"/>
      <c r="AI866"/>
      <c r="AJ866"/>
      <c r="AK866"/>
    </row>
    <row r="867" spans="31:37">
      <c r="AE867"/>
      <c r="AF867"/>
      <c r="AG867"/>
      <c r="AH867"/>
      <c r="AI867"/>
      <c r="AJ867"/>
      <c r="AK867"/>
    </row>
    <row r="868" spans="31:37">
      <c r="AE868"/>
      <c r="AF868"/>
      <c r="AG868"/>
      <c r="AH868"/>
      <c r="AI868"/>
      <c r="AJ868"/>
      <c r="AK868"/>
    </row>
    <row r="869" spans="31:37">
      <c r="AE869"/>
      <c r="AF869"/>
      <c r="AG869"/>
      <c r="AH869"/>
      <c r="AI869"/>
      <c r="AJ869"/>
      <c r="AK869"/>
    </row>
    <row r="870" spans="31:37">
      <c r="AE870"/>
      <c r="AF870"/>
      <c r="AG870"/>
      <c r="AH870"/>
      <c r="AI870"/>
      <c r="AJ870"/>
      <c r="AK870"/>
    </row>
    <row r="871" spans="31:37">
      <c r="AE871"/>
      <c r="AF871"/>
      <c r="AG871"/>
      <c r="AH871"/>
      <c r="AI871"/>
      <c r="AJ871"/>
      <c r="AK871"/>
    </row>
    <row r="872" spans="31:37">
      <c r="AE872"/>
      <c r="AF872"/>
      <c r="AG872"/>
      <c r="AH872"/>
      <c r="AI872"/>
      <c r="AJ872"/>
      <c r="AK872"/>
    </row>
    <row r="873" spans="31:37">
      <c r="AE873"/>
      <c r="AF873"/>
      <c r="AG873"/>
      <c r="AH873"/>
      <c r="AI873"/>
      <c r="AJ873"/>
      <c r="AK873"/>
    </row>
    <row r="874" spans="31:37">
      <c r="AE874"/>
      <c r="AF874"/>
      <c r="AG874"/>
      <c r="AH874"/>
      <c r="AI874"/>
      <c r="AJ874"/>
      <c r="AK874"/>
    </row>
    <row r="875" spans="31:37">
      <c r="AE875"/>
      <c r="AF875"/>
      <c r="AG875"/>
      <c r="AH875"/>
      <c r="AI875"/>
      <c r="AJ875"/>
      <c r="AK875"/>
    </row>
    <row r="876" spans="31:37">
      <c r="AE876"/>
      <c r="AF876"/>
      <c r="AG876"/>
      <c r="AH876"/>
      <c r="AI876"/>
      <c r="AJ876"/>
      <c r="AK876"/>
    </row>
    <row r="877" spans="31:37">
      <c r="AE877"/>
      <c r="AF877"/>
      <c r="AG877"/>
      <c r="AH877"/>
      <c r="AI877"/>
      <c r="AJ877"/>
      <c r="AK877"/>
    </row>
    <row r="878" spans="31:37">
      <c r="AE878"/>
      <c r="AF878"/>
      <c r="AG878"/>
      <c r="AH878"/>
      <c r="AI878"/>
      <c r="AJ878"/>
      <c r="AK878"/>
    </row>
    <row r="879" spans="31:37">
      <c r="AE879"/>
      <c r="AF879"/>
      <c r="AG879"/>
      <c r="AH879"/>
      <c r="AI879"/>
      <c r="AJ879"/>
      <c r="AK879"/>
    </row>
    <row r="880" spans="31:37">
      <c r="AE880"/>
      <c r="AF880"/>
      <c r="AG880"/>
      <c r="AH880"/>
      <c r="AI880"/>
      <c r="AJ880"/>
      <c r="AK880"/>
    </row>
    <row r="881" spans="31:37">
      <c r="AE881"/>
      <c r="AF881"/>
      <c r="AG881"/>
      <c r="AH881"/>
      <c r="AI881"/>
      <c r="AJ881"/>
      <c r="AK881"/>
    </row>
    <row r="882" spans="31:37">
      <c r="AE882"/>
      <c r="AF882"/>
      <c r="AG882"/>
      <c r="AH882"/>
      <c r="AI882"/>
      <c r="AJ882"/>
      <c r="AK882"/>
    </row>
    <row r="883" spans="31:37">
      <c r="AE883"/>
      <c r="AF883"/>
      <c r="AG883"/>
      <c r="AH883"/>
      <c r="AI883"/>
      <c r="AJ883"/>
      <c r="AK883"/>
    </row>
    <row r="884" spans="31:37">
      <c r="AE884"/>
      <c r="AF884"/>
      <c r="AG884"/>
      <c r="AH884"/>
      <c r="AI884"/>
      <c r="AJ884"/>
      <c r="AK884"/>
    </row>
    <row r="885" spans="31:37">
      <c r="AE885"/>
      <c r="AF885"/>
      <c r="AG885"/>
      <c r="AH885"/>
      <c r="AI885"/>
      <c r="AJ885"/>
      <c r="AK885"/>
    </row>
    <row r="886" spans="31:37">
      <c r="AE886"/>
      <c r="AF886"/>
      <c r="AG886"/>
      <c r="AH886"/>
      <c r="AI886"/>
      <c r="AJ886"/>
      <c r="AK886"/>
    </row>
    <row r="887" spans="31:37">
      <c r="AE887"/>
      <c r="AF887"/>
      <c r="AG887"/>
      <c r="AH887"/>
      <c r="AI887"/>
      <c r="AJ887"/>
      <c r="AK887"/>
    </row>
    <row r="888" spans="31:37">
      <c r="AE888"/>
      <c r="AF888"/>
      <c r="AG888"/>
      <c r="AH888"/>
      <c r="AI888"/>
      <c r="AJ888"/>
      <c r="AK888"/>
    </row>
    <row r="889" spans="31:37">
      <c r="AE889"/>
      <c r="AF889"/>
      <c r="AG889"/>
      <c r="AH889"/>
      <c r="AI889"/>
      <c r="AJ889"/>
      <c r="AK889"/>
    </row>
    <row r="890" spans="31:37">
      <c r="AE890"/>
      <c r="AF890"/>
      <c r="AG890"/>
      <c r="AH890"/>
      <c r="AI890"/>
      <c r="AJ890"/>
      <c r="AK890"/>
    </row>
    <row r="891" spans="31:37">
      <c r="AE891"/>
      <c r="AF891"/>
      <c r="AG891"/>
      <c r="AH891"/>
      <c r="AI891"/>
      <c r="AJ891"/>
      <c r="AK891"/>
    </row>
    <row r="892" spans="31:37">
      <c r="AE892"/>
      <c r="AF892"/>
      <c r="AG892"/>
      <c r="AH892"/>
      <c r="AI892"/>
      <c r="AJ892"/>
      <c r="AK892"/>
    </row>
    <row r="893" spans="31:37">
      <c r="AE893"/>
      <c r="AF893"/>
      <c r="AG893"/>
      <c r="AH893"/>
      <c r="AI893"/>
      <c r="AJ893"/>
      <c r="AK893"/>
    </row>
    <row r="894" spans="31:37">
      <c r="AE894"/>
      <c r="AF894"/>
      <c r="AG894"/>
      <c r="AH894"/>
      <c r="AI894"/>
      <c r="AJ894"/>
      <c r="AK894"/>
    </row>
    <row r="895" spans="31:37">
      <c r="AE895"/>
      <c r="AF895"/>
      <c r="AG895"/>
      <c r="AH895"/>
      <c r="AI895"/>
      <c r="AJ895"/>
      <c r="AK895"/>
    </row>
    <row r="896" spans="31:37">
      <c r="AE896"/>
      <c r="AF896"/>
      <c r="AG896"/>
      <c r="AH896"/>
      <c r="AI896"/>
      <c r="AJ896"/>
      <c r="AK896"/>
    </row>
    <row r="897" spans="31:37">
      <c r="AE897"/>
      <c r="AF897"/>
      <c r="AG897"/>
      <c r="AH897"/>
      <c r="AI897"/>
      <c r="AJ897"/>
      <c r="AK897"/>
    </row>
    <row r="898" spans="31:37">
      <c r="AE898"/>
      <c r="AF898"/>
      <c r="AG898"/>
      <c r="AH898"/>
      <c r="AI898"/>
      <c r="AJ898"/>
      <c r="AK898"/>
    </row>
    <row r="899" spans="31:37">
      <c r="AE899"/>
      <c r="AF899"/>
      <c r="AG899"/>
      <c r="AH899"/>
      <c r="AI899"/>
      <c r="AJ899"/>
      <c r="AK899"/>
    </row>
    <row r="900" spans="31:37">
      <c r="AE900"/>
      <c r="AF900"/>
      <c r="AG900"/>
      <c r="AH900"/>
      <c r="AI900"/>
      <c r="AJ900"/>
      <c r="AK900"/>
    </row>
    <row r="901" spans="31:37">
      <c r="AE901"/>
      <c r="AF901"/>
      <c r="AG901"/>
      <c r="AH901"/>
      <c r="AI901"/>
      <c r="AJ901"/>
      <c r="AK901"/>
    </row>
    <row r="902" spans="31:37">
      <c r="AE902"/>
      <c r="AF902"/>
      <c r="AG902"/>
      <c r="AH902"/>
      <c r="AI902"/>
      <c r="AJ902"/>
      <c r="AK902"/>
    </row>
    <row r="903" spans="31:37">
      <c r="AE903"/>
      <c r="AF903"/>
      <c r="AG903"/>
      <c r="AH903"/>
      <c r="AI903"/>
      <c r="AJ903"/>
      <c r="AK903"/>
    </row>
    <row r="904" spans="31:37">
      <c r="AE904"/>
      <c r="AF904"/>
      <c r="AG904"/>
      <c r="AH904"/>
      <c r="AI904"/>
      <c r="AJ904"/>
      <c r="AK904"/>
    </row>
    <row r="905" spans="31:37">
      <c r="AE905"/>
      <c r="AF905"/>
      <c r="AG905"/>
      <c r="AH905"/>
      <c r="AI905"/>
      <c r="AJ905"/>
      <c r="AK905"/>
    </row>
    <row r="906" spans="31:37">
      <c r="AE906"/>
      <c r="AF906"/>
      <c r="AG906"/>
      <c r="AH906"/>
      <c r="AI906"/>
      <c r="AJ906"/>
      <c r="AK906"/>
    </row>
    <row r="907" spans="31:37">
      <c r="AE907"/>
      <c r="AF907"/>
      <c r="AG907"/>
      <c r="AH907"/>
      <c r="AI907"/>
      <c r="AJ907"/>
      <c r="AK907"/>
    </row>
    <row r="908" spans="31:37">
      <c r="AE908"/>
      <c r="AF908"/>
      <c r="AG908"/>
      <c r="AH908"/>
      <c r="AI908"/>
      <c r="AJ908"/>
      <c r="AK908"/>
    </row>
    <row r="909" spans="31:37">
      <c r="AE909"/>
      <c r="AF909"/>
      <c r="AG909"/>
      <c r="AH909"/>
      <c r="AI909"/>
      <c r="AJ909"/>
      <c r="AK909"/>
    </row>
    <row r="910" spans="31:37">
      <c r="AE910"/>
      <c r="AF910"/>
      <c r="AG910"/>
      <c r="AH910"/>
      <c r="AI910"/>
      <c r="AJ910"/>
      <c r="AK910"/>
    </row>
    <row r="911" spans="31:37">
      <c r="AE911"/>
      <c r="AF911"/>
      <c r="AG911"/>
      <c r="AH911"/>
      <c r="AI911"/>
      <c r="AJ911"/>
      <c r="AK911"/>
    </row>
    <row r="912" spans="31:37">
      <c r="AE912"/>
      <c r="AF912"/>
      <c r="AG912"/>
      <c r="AH912"/>
      <c r="AI912"/>
      <c r="AJ912"/>
      <c r="AK912"/>
    </row>
    <row r="913" spans="31:37">
      <c r="AE913"/>
      <c r="AF913"/>
      <c r="AG913"/>
      <c r="AH913"/>
      <c r="AI913"/>
      <c r="AJ913"/>
      <c r="AK913"/>
    </row>
    <row r="914" spans="31:37">
      <c r="AE914"/>
      <c r="AF914"/>
      <c r="AG914"/>
      <c r="AH914"/>
      <c r="AI914"/>
      <c r="AJ914"/>
      <c r="AK914"/>
    </row>
    <row r="915" spans="31:37">
      <c r="AE915"/>
      <c r="AF915"/>
      <c r="AG915"/>
      <c r="AH915"/>
      <c r="AI915"/>
      <c r="AJ915"/>
      <c r="AK915"/>
    </row>
    <row r="916" spans="31:37">
      <c r="AE916"/>
      <c r="AF916"/>
      <c r="AG916"/>
      <c r="AH916"/>
      <c r="AI916"/>
      <c r="AJ916"/>
      <c r="AK916"/>
    </row>
    <row r="917" spans="31:37">
      <c r="AE917"/>
      <c r="AF917"/>
      <c r="AG917"/>
      <c r="AH917"/>
      <c r="AI917"/>
      <c r="AJ917"/>
      <c r="AK917"/>
    </row>
    <row r="918" spans="31:37">
      <c r="AE918"/>
      <c r="AF918"/>
      <c r="AG918"/>
      <c r="AH918"/>
      <c r="AI918"/>
      <c r="AJ918"/>
      <c r="AK918"/>
    </row>
    <row r="919" spans="31:37">
      <c r="AE919"/>
      <c r="AF919"/>
      <c r="AG919"/>
      <c r="AH919"/>
      <c r="AI919"/>
      <c r="AJ919"/>
      <c r="AK919"/>
    </row>
    <row r="920" spans="31:37">
      <c r="AE920"/>
      <c r="AF920"/>
      <c r="AG920"/>
      <c r="AH920"/>
      <c r="AI920"/>
      <c r="AJ920"/>
      <c r="AK920"/>
    </row>
    <row r="921" spans="31:37">
      <c r="AE921"/>
      <c r="AF921"/>
      <c r="AG921"/>
      <c r="AH921"/>
      <c r="AI921"/>
      <c r="AJ921"/>
      <c r="AK921"/>
    </row>
    <row r="922" spans="31:37">
      <c r="AE922"/>
      <c r="AF922"/>
      <c r="AG922"/>
      <c r="AH922"/>
      <c r="AI922"/>
      <c r="AJ922"/>
      <c r="AK922"/>
    </row>
    <row r="923" spans="31:37">
      <c r="AE923"/>
      <c r="AF923"/>
      <c r="AG923"/>
      <c r="AH923"/>
      <c r="AI923"/>
      <c r="AJ923"/>
      <c r="AK923"/>
    </row>
    <row r="924" spans="31:37">
      <c r="AE924"/>
      <c r="AF924"/>
      <c r="AG924"/>
      <c r="AH924"/>
      <c r="AI924"/>
      <c r="AJ924"/>
      <c r="AK924"/>
    </row>
    <row r="925" spans="31:37">
      <c r="AE925"/>
      <c r="AF925"/>
      <c r="AG925"/>
      <c r="AH925"/>
      <c r="AI925"/>
      <c r="AJ925"/>
      <c r="AK925"/>
    </row>
    <row r="926" spans="31:37">
      <c r="AE926"/>
      <c r="AF926"/>
      <c r="AG926"/>
      <c r="AH926"/>
      <c r="AI926"/>
      <c r="AJ926"/>
      <c r="AK926"/>
    </row>
    <row r="927" spans="31:37">
      <c r="AE927"/>
      <c r="AF927"/>
      <c r="AG927"/>
      <c r="AH927"/>
      <c r="AI927"/>
      <c r="AJ927"/>
      <c r="AK927"/>
    </row>
    <row r="928" spans="31:37">
      <c r="AE928"/>
      <c r="AF928"/>
      <c r="AG928"/>
      <c r="AH928"/>
      <c r="AI928"/>
      <c r="AJ928"/>
      <c r="AK928"/>
    </row>
    <row r="929" spans="31:37">
      <c r="AE929"/>
      <c r="AF929"/>
      <c r="AG929"/>
      <c r="AH929"/>
      <c r="AI929"/>
      <c r="AJ929"/>
      <c r="AK929"/>
    </row>
    <row r="930" spans="31:37">
      <c r="AE930"/>
      <c r="AF930"/>
      <c r="AG930"/>
      <c r="AH930"/>
      <c r="AI930"/>
      <c r="AJ930"/>
      <c r="AK930"/>
    </row>
    <row r="931" spans="31:37">
      <c r="AE931"/>
      <c r="AF931"/>
      <c r="AG931"/>
      <c r="AH931"/>
      <c r="AI931"/>
      <c r="AJ931"/>
      <c r="AK931"/>
    </row>
    <row r="932" spans="31:37">
      <c r="AE932"/>
      <c r="AF932"/>
      <c r="AG932"/>
      <c r="AH932"/>
      <c r="AI932"/>
      <c r="AJ932"/>
      <c r="AK932"/>
    </row>
    <row r="933" spans="31:37">
      <c r="AE933"/>
      <c r="AF933"/>
      <c r="AG933"/>
      <c r="AH933"/>
      <c r="AI933"/>
      <c r="AJ933"/>
      <c r="AK933"/>
    </row>
    <row r="934" spans="31:37">
      <c r="AE934"/>
      <c r="AF934"/>
      <c r="AG934"/>
      <c r="AH934"/>
      <c r="AI934"/>
      <c r="AJ934"/>
      <c r="AK934"/>
    </row>
    <row r="935" spans="31:37">
      <c r="AE935"/>
      <c r="AF935"/>
      <c r="AG935"/>
      <c r="AH935"/>
      <c r="AI935"/>
      <c r="AJ935"/>
      <c r="AK935"/>
    </row>
    <row r="936" spans="31:37">
      <c r="AE936"/>
      <c r="AF936"/>
      <c r="AG936"/>
      <c r="AH936"/>
      <c r="AI936"/>
      <c r="AJ936"/>
      <c r="AK936"/>
    </row>
    <row r="937" spans="31:37">
      <c r="AE937"/>
      <c r="AF937"/>
      <c r="AG937"/>
      <c r="AH937"/>
      <c r="AI937"/>
      <c r="AJ937"/>
      <c r="AK937"/>
    </row>
    <row r="938" spans="31:37">
      <c r="AE938"/>
      <c r="AF938"/>
      <c r="AG938"/>
      <c r="AH938"/>
      <c r="AI938"/>
      <c r="AJ938"/>
      <c r="AK938"/>
    </row>
    <row r="939" spans="31:37">
      <c r="AE939"/>
      <c r="AF939"/>
      <c r="AG939"/>
      <c r="AH939"/>
      <c r="AI939"/>
      <c r="AJ939"/>
      <c r="AK939"/>
    </row>
    <row r="940" spans="31:37">
      <c r="AE940"/>
      <c r="AF940"/>
      <c r="AG940"/>
      <c r="AH940"/>
      <c r="AI940"/>
      <c r="AJ940"/>
      <c r="AK940"/>
    </row>
    <row r="941" spans="31:37">
      <c r="AE941"/>
      <c r="AF941"/>
      <c r="AG941"/>
      <c r="AH941"/>
      <c r="AI941"/>
      <c r="AJ941"/>
      <c r="AK941"/>
    </row>
    <row r="942" spans="31:37">
      <c r="AE942"/>
      <c r="AF942"/>
      <c r="AG942"/>
      <c r="AH942"/>
      <c r="AI942"/>
      <c r="AJ942"/>
      <c r="AK942"/>
    </row>
    <row r="943" spans="31:37">
      <c r="AE943"/>
      <c r="AF943"/>
      <c r="AG943"/>
      <c r="AH943"/>
      <c r="AI943"/>
      <c r="AJ943"/>
      <c r="AK943"/>
    </row>
    <row r="944" spans="31:37">
      <c r="AE944"/>
      <c r="AF944"/>
      <c r="AG944"/>
      <c r="AH944"/>
      <c r="AI944"/>
      <c r="AJ944"/>
      <c r="AK944"/>
    </row>
    <row r="945" spans="31:37">
      <c r="AE945"/>
      <c r="AF945"/>
      <c r="AG945"/>
      <c r="AH945"/>
      <c r="AI945"/>
      <c r="AJ945"/>
      <c r="AK945"/>
    </row>
    <row r="946" spans="31:37">
      <c r="AE946"/>
      <c r="AF946"/>
      <c r="AG946"/>
      <c r="AH946"/>
      <c r="AI946"/>
      <c r="AJ946"/>
      <c r="AK946"/>
    </row>
    <row r="947" spans="31:37">
      <c r="AE947"/>
      <c r="AF947"/>
      <c r="AG947"/>
      <c r="AH947"/>
      <c r="AI947"/>
      <c r="AJ947"/>
      <c r="AK947"/>
    </row>
    <row r="948" spans="31:37">
      <c r="AE948"/>
      <c r="AF948"/>
      <c r="AG948"/>
      <c r="AH948"/>
      <c r="AI948"/>
      <c r="AJ948"/>
      <c r="AK948"/>
    </row>
    <row r="949" spans="31:37">
      <c r="AE949"/>
      <c r="AF949"/>
      <c r="AG949"/>
      <c r="AH949"/>
      <c r="AI949"/>
      <c r="AJ949"/>
      <c r="AK949"/>
    </row>
    <row r="950" spans="31:37">
      <c r="AE950"/>
      <c r="AF950"/>
      <c r="AG950"/>
      <c r="AH950"/>
      <c r="AI950"/>
      <c r="AJ950"/>
      <c r="AK950"/>
    </row>
    <row r="951" spans="31:37">
      <c r="AE951"/>
      <c r="AF951"/>
      <c r="AG951"/>
      <c r="AH951"/>
      <c r="AI951"/>
      <c r="AJ951"/>
      <c r="AK951"/>
    </row>
    <row r="952" spans="31:37">
      <c r="AE952"/>
      <c r="AF952"/>
      <c r="AG952"/>
      <c r="AH952"/>
      <c r="AI952"/>
      <c r="AJ952"/>
      <c r="AK952"/>
    </row>
    <row r="953" spans="31:37">
      <c r="AE953"/>
      <c r="AF953"/>
      <c r="AG953"/>
      <c r="AH953"/>
      <c r="AI953"/>
      <c r="AJ953"/>
      <c r="AK953"/>
    </row>
    <row r="954" spans="31:37">
      <c r="AE954"/>
      <c r="AF954"/>
      <c r="AG954"/>
      <c r="AH954"/>
      <c r="AI954"/>
      <c r="AJ954"/>
      <c r="AK954"/>
    </row>
    <row r="955" spans="31:37">
      <c r="AE955"/>
      <c r="AF955"/>
      <c r="AG955"/>
      <c r="AH955"/>
      <c r="AI955"/>
      <c r="AJ955"/>
      <c r="AK955"/>
    </row>
    <row r="956" spans="31:37">
      <c r="AE956"/>
      <c r="AF956"/>
      <c r="AG956"/>
      <c r="AH956"/>
      <c r="AI956"/>
      <c r="AJ956"/>
      <c r="AK956"/>
    </row>
    <row r="957" spans="31:37">
      <c r="AE957"/>
      <c r="AF957"/>
      <c r="AG957"/>
      <c r="AH957"/>
      <c r="AI957"/>
      <c r="AJ957"/>
      <c r="AK957"/>
    </row>
    <row r="958" spans="31:37">
      <c r="AE958"/>
      <c r="AF958"/>
      <c r="AG958"/>
      <c r="AH958"/>
      <c r="AI958"/>
      <c r="AJ958"/>
      <c r="AK958"/>
    </row>
    <row r="959" spans="31:37">
      <c r="AE959"/>
      <c r="AF959"/>
      <c r="AG959"/>
      <c r="AH959"/>
      <c r="AI959"/>
      <c r="AJ959"/>
      <c r="AK959"/>
    </row>
    <row r="960" spans="31:37">
      <c r="AE960"/>
      <c r="AF960"/>
      <c r="AG960"/>
      <c r="AH960"/>
      <c r="AI960"/>
      <c r="AJ960"/>
      <c r="AK960"/>
    </row>
    <row r="961" spans="31:37">
      <c r="AE961"/>
      <c r="AF961"/>
      <c r="AG961"/>
      <c r="AH961"/>
      <c r="AI961"/>
      <c r="AJ961"/>
      <c r="AK961"/>
    </row>
    <row r="962" spans="31:37">
      <c r="AE962"/>
      <c r="AF962"/>
      <c r="AG962"/>
      <c r="AH962"/>
      <c r="AI962"/>
      <c r="AJ962"/>
      <c r="AK962"/>
    </row>
    <row r="963" spans="31:37">
      <c r="AE963"/>
      <c r="AF963"/>
      <c r="AG963"/>
      <c r="AH963"/>
      <c r="AI963"/>
      <c r="AJ963"/>
      <c r="AK963"/>
    </row>
    <row r="964" spans="31:37">
      <c r="AE964"/>
      <c r="AF964"/>
      <c r="AG964"/>
      <c r="AH964"/>
      <c r="AI964"/>
      <c r="AJ964"/>
      <c r="AK964"/>
    </row>
    <row r="965" spans="31:37">
      <c r="AE965"/>
      <c r="AF965"/>
      <c r="AG965"/>
      <c r="AH965"/>
      <c r="AI965"/>
      <c r="AJ965"/>
      <c r="AK965"/>
    </row>
    <row r="966" spans="31:37">
      <c r="AE966"/>
      <c r="AF966"/>
      <c r="AG966"/>
      <c r="AH966"/>
      <c r="AI966"/>
      <c r="AJ966"/>
      <c r="AK966"/>
    </row>
    <row r="967" spans="31:37">
      <c r="AE967"/>
      <c r="AF967"/>
      <c r="AG967"/>
      <c r="AH967"/>
      <c r="AI967"/>
      <c r="AJ967"/>
      <c r="AK967"/>
    </row>
    <row r="968" spans="31:37">
      <c r="AE968"/>
      <c r="AF968"/>
      <c r="AG968"/>
      <c r="AH968"/>
      <c r="AI968"/>
      <c r="AJ968"/>
      <c r="AK968"/>
    </row>
    <row r="969" spans="31:37">
      <c r="AE969"/>
      <c r="AF969"/>
      <c r="AG969"/>
      <c r="AH969"/>
      <c r="AI969"/>
      <c r="AJ969"/>
      <c r="AK969"/>
    </row>
    <row r="970" spans="31:37">
      <c r="AE970"/>
      <c r="AF970"/>
      <c r="AG970"/>
      <c r="AH970"/>
      <c r="AI970"/>
      <c r="AJ970"/>
      <c r="AK970"/>
    </row>
    <row r="971" spans="31:37">
      <c r="AE971"/>
      <c r="AF971"/>
      <c r="AG971"/>
      <c r="AH971"/>
      <c r="AI971"/>
      <c r="AJ971"/>
      <c r="AK971"/>
    </row>
    <row r="972" spans="31:37">
      <c r="AE972"/>
      <c r="AF972"/>
      <c r="AG972"/>
      <c r="AH972"/>
      <c r="AI972"/>
      <c r="AJ972"/>
      <c r="AK972"/>
    </row>
    <row r="973" spans="31:37">
      <c r="AE973"/>
      <c r="AF973"/>
      <c r="AG973"/>
      <c r="AH973"/>
      <c r="AI973"/>
      <c r="AJ973"/>
      <c r="AK973"/>
    </row>
    <row r="974" spans="31:37">
      <c r="AE974"/>
      <c r="AF974"/>
      <c r="AG974"/>
      <c r="AH974"/>
      <c r="AI974"/>
      <c r="AJ974"/>
      <c r="AK974"/>
    </row>
    <row r="975" spans="31:37">
      <c r="AE975"/>
      <c r="AF975"/>
      <c r="AG975"/>
      <c r="AH975"/>
      <c r="AI975"/>
      <c r="AJ975"/>
      <c r="AK975"/>
    </row>
    <row r="976" spans="31:37">
      <c r="AE976"/>
      <c r="AF976"/>
      <c r="AG976"/>
      <c r="AH976"/>
      <c r="AI976"/>
      <c r="AJ976"/>
      <c r="AK976"/>
    </row>
    <row r="977" spans="31:37">
      <c r="AE977"/>
      <c r="AF977"/>
      <c r="AG977"/>
      <c r="AH977"/>
      <c r="AI977"/>
      <c r="AJ977"/>
      <c r="AK977"/>
    </row>
    <row r="978" spans="31:37">
      <c r="AE978"/>
      <c r="AF978"/>
      <c r="AG978"/>
      <c r="AH978"/>
      <c r="AI978"/>
      <c r="AJ978"/>
      <c r="AK978"/>
    </row>
    <row r="979" spans="31:37">
      <c r="AE979"/>
      <c r="AF979"/>
      <c r="AG979"/>
      <c r="AH979"/>
      <c r="AI979"/>
      <c r="AJ979"/>
      <c r="AK979"/>
    </row>
    <row r="980" spans="31:37">
      <c r="AE980"/>
      <c r="AF980"/>
      <c r="AG980"/>
      <c r="AH980"/>
      <c r="AI980"/>
      <c r="AJ980"/>
      <c r="AK980"/>
    </row>
    <row r="981" spans="31:37">
      <c r="AE981"/>
      <c r="AF981"/>
      <c r="AG981"/>
      <c r="AH981"/>
      <c r="AI981"/>
      <c r="AJ981"/>
      <c r="AK981"/>
    </row>
    <row r="982" spans="31:37">
      <c r="AE982"/>
      <c r="AF982"/>
      <c r="AG982"/>
      <c r="AH982"/>
      <c r="AI982"/>
      <c r="AJ982"/>
      <c r="AK982"/>
    </row>
    <row r="983" spans="31:37">
      <c r="AE983"/>
      <c r="AF983"/>
      <c r="AG983"/>
      <c r="AH983"/>
      <c r="AI983"/>
      <c r="AJ983"/>
      <c r="AK983"/>
    </row>
    <row r="984" spans="31:37">
      <c r="AE984"/>
      <c r="AF984"/>
      <c r="AG984"/>
      <c r="AH984"/>
      <c r="AI984"/>
      <c r="AJ984"/>
      <c r="AK984"/>
    </row>
    <row r="985" spans="31:37">
      <c r="AE985"/>
      <c r="AF985"/>
      <c r="AG985"/>
      <c r="AH985"/>
      <c r="AI985"/>
      <c r="AJ985"/>
      <c r="AK985"/>
    </row>
    <row r="986" spans="31:37">
      <c r="AE986"/>
      <c r="AF986"/>
      <c r="AG986"/>
      <c r="AH986"/>
      <c r="AI986"/>
      <c r="AJ986"/>
      <c r="AK986"/>
    </row>
    <row r="987" spans="31:37">
      <c r="AE987"/>
      <c r="AF987"/>
      <c r="AG987"/>
      <c r="AH987"/>
      <c r="AI987"/>
      <c r="AJ987"/>
      <c r="AK987"/>
    </row>
    <row r="988" spans="31:37">
      <c r="AE988"/>
      <c r="AF988"/>
      <c r="AG988"/>
      <c r="AH988"/>
      <c r="AI988"/>
      <c r="AJ988"/>
      <c r="AK988"/>
    </row>
    <row r="989" spans="31:37">
      <c r="AE989"/>
      <c r="AF989"/>
      <c r="AG989"/>
      <c r="AH989"/>
      <c r="AI989"/>
      <c r="AJ989"/>
      <c r="AK989"/>
    </row>
    <row r="990" spans="31:37">
      <c r="AE990"/>
      <c r="AF990"/>
      <c r="AG990"/>
      <c r="AH990"/>
      <c r="AI990"/>
      <c r="AJ990"/>
      <c r="AK990"/>
    </row>
    <row r="991" spans="31:37">
      <c r="AE991"/>
      <c r="AF991"/>
      <c r="AG991"/>
      <c r="AH991"/>
      <c r="AI991"/>
      <c r="AJ991"/>
      <c r="AK991"/>
    </row>
    <row r="992" spans="31:37">
      <c r="AE992"/>
      <c r="AF992"/>
      <c r="AG992"/>
      <c r="AH992"/>
      <c r="AI992"/>
      <c r="AJ992"/>
      <c r="AK992"/>
    </row>
    <row r="993" spans="31:37">
      <c r="AE993"/>
      <c r="AF993"/>
      <c r="AG993"/>
      <c r="AH993"/>
      <c r="AI993"/>
      <c r="AJ993"/>
      <c r="AK993"/>
    </row>
    <row r="994" spans="31:37">
      <c r="AE994"/>
      <c r="AF994"/>
      <c r="AG994"/>
      <c r="AH994"/>
      <c r="AI994"/>
      <c r="AJ994"/>
      <c r="AK994"/>
    </row>
    <row r="995" spans="31:37">
      <c r="AE995"/>
      <c r="AF995"/>
      <c r="AG995"/>
      <c r="AH995"/>
      <c r="AI995"/>
      <c r="AJ995"/>
      <c r="AK995"/>
    </row>
    <row r="996" spans="31:37">
      <c r="AE996"/>
      <c r="AF996"/>
      <c r="AG996"/>
      <c r="AH996"/>
      <c r="AI996"/>
      <c r="AJ996"/>
      <c r="AK996"/>
    </row>
    <row r="997" spans="31:37">
      <c r="AE997"/>
      <c r="AF997"/>
      <c r="AG997"/>
      <c r="AH997"/>
      <c r="AI997"/>
      <c r="AJ997"/>
      <c r="AK997"/>
    </row>
    <row r="998" spans="31:37">
      <c r="AE998"/>
      <c r="AF998"/>
      <c r="AG998"/>
      <c r="AH998"/>
      <c r="AI998"/>
      <c r="AJ998"/>
      <c r="AK998"/>
    </row>
    <row r="999" spans="31:37">
      <c r="AE999"/>
      <c r="AF999"/>
      <c r="AG999"/>
      <c r="AH999"/>
      <c r="AI999"/>
      <c r="AJ999"/>
      <c r="AK999"/>
    </row>
    <row r="1000" spans="31:37">
      <c r="AE1000"/>
      <c r="AF1000"/>
      <c r="AG1000"/>
      <c r="AH1000"/>
      <c r="AI1000"/>
      <c r="AJ1000"/>
      <c r="AK1000"/>
    </row>
    <row r="1001" spans="31:37">
      <c r="AE1001"/>
      <c r="AF1001"/>
      <c r="AG1001"/>
      <c r="AH1001"/>
      <c r="AI1001"/>
      <c r="AJ1001"/>
      <c r="AK1001"/>
    </row>
    <row r="1002" spans="31:37">
      <c r="AE1002"/>
      <c r="AF1002"/>
      <c r="AG1002"/>
      <c r="AH1002"/>
      <c r="AI1002"/>
      <c r="AJ1002"/>
      <c r="AK1002"/>
    </row>
    <row r="1003" spans="31:37">
      <c r="AE1003"/>
      <c r="AF1003"/>
      <c r="AG1003"/>
      <c r="AH1003"/>
      <c r="AI1003"/>
      <c r="AJ1003"/>
      <c r="AK1003"/>
    </row>
    <row r="1004" spans="31:37">
      <c r="AE1004"/>
      <c r="AF1004"/>
      <c r="AG1004"/>
      <c r="AH1004"/>
      <c r="AI1004"/>
      <c r="AJ1004"/>
      <c r="AK1004"/>
    </row>
    <row r="1005" spans="31:37">
      <c r="AE1005"/>
      <c r="AF1005"/>
      <c r="AG1005"/>
      <c r="AH1005"/>
      <c r="AI1005"/>
      <c r="AJ1005"/>
      <c r="AK1005"/>
    </row>
    <row r="1006" spans="31:37">
      <c r="AE1006"/>
      <c r="AF1006"/>
      <c r="AG1006"/>
      <c r="AH1006"/>
      <c r="AI1006"/>
      <c r="AJ1006"/>
      <c r="AK1006"/>
    </row>
    <row r="1007" spans="31:37">
      <c r="AE1007"/>
      <c r="AF1007"/>
      <c r="AG1007"/>
      <c r="AH1007"/>
      <c r="AI1007"/>
      <c r="AJ1007"/>
      <c r="AK1007"/>
    </row>
    <row r="1008" spans="31:37">
      <c r="AE1008"/>
      <c r="AF1008"/>
      <c r="AG1008"/>
      <c r="AH1008"/>
      <c r="AI1008"/>
      <c r="AJ1008"/>
      <c r="AK1008"/>
    </row>
    <row r="1009" spans="31:37">
      <c r="AE1009"/>
      <c r="AF1009"/>
      <c r="AG1009"/>
      <c r="AH1009"/>
      <c r="AI1009"/>
      <c r="AJ1009"/>
      <c r="AK1009"/>
    </row>
    <row r="1010" spans="31:37">
      <c r="AE1010"/>
      <c r="AF1010"/>
      <c r="AG1010"/>
      <c r="AH1010"/>
      <c r="AI1010"/>
      <c r="AJ1010"/>
      <c r="AK1010"/>
    </row>
    <row r="1011" spans="31:37">
      <c r="AE1011"/>
      <c r="AF1011"/>
      <c r="AG1011"/>
      <c r="AH1011"/>
      <c r="AI1011"/>
      <c r="AJ1011"/>
      <c r="AK1011"/>
    </row>
    <row r="1012" spans="31:37">
      <c r="AE1012"/>
      <c r="AF1012"/>
      <c r="AG1012"/>
      <c r="AH1012"/>
      <c r="AI1012"/>
      <c r="AJ1012"/>
      <c r="AK1012"/>
    </row>
    <row r="1013" spans="31:37">
      <c r="AE1013"/>
      <c r="AF1013"/>
      <c r="AG1013"/>
      <c r="AH1013"/>
      <c r="AI1013"/>
      <c r="AJ1013"/>
      <c r="AK1013"/>
    </row>
    <row r="1014" spans="31:37">
      <c r="AE1014"/>
      <c r="AF1014"/>
      <c r="AG1014"/>
      <c r="AH1014"/>
      <c r="AI1014"/>
      <c r="AJ1014"/>
      <c r="AK1014"/>
    </row>
    <row r="1015" spans="31:37">
      <c r="AE1015"/>
      <c r="AF1015"/>
      <c r="AG1015"/>
      <c r="AH1015"/>
      <c r="AI1015"/>
      <c r="AJ1015"/>
      <c r="AK1015"/>
    </row>
    <row r="1016" spans="31:37">
      <c r="AE1016"/>
      <c r="AF1016"/>
      <c r="AG1016"/>
      <c r="AH1016"/>
      <c r="AI1016"/>
      <c r="AJ1016"/>
      <c r="AK1016"/>
    </row>
    <row r="1017" spans="31:37">
      <c r="AE1017"/>
      <c r="AF1017"/>
      <c r="AG1017"/>
      <c r="AH1017"/>
      <c r="AI1017"/>
      <c r="AJ1017"/>
      <c r="AK1017"/>
    </row>
    <row r="1018" spans="31:37">
      <c r="AE1018"/>
      <c r="AF1018"/>
      <c r="AG1018"/>
      <c r="AH1018"/>
      <c r="AI1018"/>
      <c r="AJ1018"/>
      <c r="AK1018"/>
    </row>
    <row r="1019" spans="31:37">
      <c r="AE1019"/>
      <c r="AF1019"/>
      <c r="AG1019"/>
      <c r="AH1019"/>
      <c r="AI1019"/>
      <c r="AJ1019"/>
      <c r="AK1019"/>
    </row>
    <row r="1020" spans="31:37">
      <c r="AE1020"/>
      <c r="AF1020"/>
      <c r="AG1020"/>
      <c r="AH1020"/>
      <c r="AI1020"/>
      <c r="AJ1020"/>
      <c r="AK1020"/>
    </row>
    <row r="1021" spans="31:37">
      <c r="AE1021"/>
      <c r="AF1021"/>
      <c r="AG1021"/>
      <c r="AH1021"/>
      <c r="AI1021"/>
      <c r="AJ1021"/>
      <c r="AK1021"/>
    </row>
    <row r="1022" spans="31:37">
      <c r="AE1022"/>
      <c r="AF1022"/>
      <c r="AG1022"/>
      <c r="AH1022"/>
      <c r="AI1022"/>
      <c r="AJ1022"/>
      <c r="AK1022"/>
    </row>
    <row r="1023" spans="31:37">
      <c r="AE1023"/>
      <c r="AF1023"/>
      <c r="AG1023"/>
      <c r="AH1023"/>
      <c r="AI1023"/>
      <c r="AJ1023"/>
      <c r="AK1023"/>
    </row>
    <row r="1024" spans="31:37">
      <c r="AE1024"/>
      <c r="AF1024"/>
      <c r="AG1024"/>
      <c r="AH1024"/>
      <c r="AI1024"/>
      <c r="AJ1024"/>
      <c r="AK1024"/>
    </row>
    <row r="1025" spans="31:37">
      <c r="AE1025"/>
      <c r="AF1025"/>
      <c r="AG1025"/>
      <c r="AH1025"/>
      <c r="AI1025"/>
      <c r="AJ1025"/>
      <c r="AK1025"/>
    </row>
    <row r="1026" spans="31:37">
      <c r="AE1026"/>
      <c r="AF1026"/>
      <c r="AG1026"/>
      <c r="AH1026"/>
      <c r="AI1026"/>
      <c r="AJ1026"/>
      <c r="AK1026"/>
    </row>
    <row r="1027" spans="31:37">
      <c r="AE1027"/>
      <c r="AF1027"/>
      <c r="AG1027"/>
      <c r="AH1027"/>
      <c r="AI1027"/>
      <c r="AJ1027"/>
      <c r="AK1027"/>
    </row>
    <row r="1028" spans="31:37">
      <c r="AE1028"/>
      <c r="AF1028"/>
      <c r="AG1028"/>
      <c r="AH1028"/>
      <c r="AI1028"/>
      <c r="AJ1028"/>
      <c r="AK1028"/>
    </row>
    <row r="1029" spans="31:37">
      <c r="AE1029"/>
      <c r="AF1029"/>
      <c r="AG1029"/>
      <c r="AH1029"/>
      <c r="AI1029"/>
      <c r="AJ1029"/>
      <c r="AK1029"/>
    </row>
    <row r="1030" spans="31:37">
      <c r="AE1030"/>
      <c r="AF1030"/>
      <c r="AG1030"/>
      <c r="AH1030"/>
      <c r="AI1030"/>
      <c r="AJ1030"/>
      <c r="AK1030"/>
    </row>
    <row r="1031" spans="31:37">
      <c r="AE1031"/>
      <c r="AF1031"/>
      <c r="AG1031"/>
      <c r="AH1031"/>
      <c r="AI1031"/>
      <c r="AJ1031"/>
      <c r="AK1031"/>
    </row>
    <row r="1032" spans="31:37">
      <c r="AE1032"/>
      <c r="AF1032"/>
      <c r="AG1032"/>
      <c r="AH1032"/>
      <c r="AI1032"/>
      <c r="AJ1032"/>
      <c r="AK1032"/>
    </row>
    <row r="1033" spans="31:37">
      <c r="AE1033"/>
      <c r="AF1033"/>
      <c r="AG1033"/>
      <c r="AH1033"/>
      <c r="AI1033"/>
      <c r="AJ1033"/>
      <c r="AK1033"/>
    </row>
    <row r="1034" spans="31:37">
      <c r="AE1034"/>
      <c r="AF1034"/>
      <c r="AG1034"/>
      <c r="AH1034"/>
      <c r="AI1034"/>
      <c r="AJ1034"/>
      <c r="AK1034"/>
    </row>
    <row r="1035" spans="31:37">
      <c r="AE1035"/>
      <c r="AF1035"/>
      <c r="AG1035"/>
      <c r="AH1035"/>
      <c r="AI1035"/>
      <c r="AJ1035"/>
      <c r="AK1035"/>
    </row>
    <row r="1036" spans="31:37">
      <c r="AE1036"/>
      <c r="AF1036"/>
      <c r="AG1036"/>
      <c r="AH1036"/>
      <c r="AI1036"/>
      <c r="AJ1036"/>
      <c r="AK1036"/>
    </row>
    <row r="1037" spans="31:37">
      <c r="AE1037"/>
      <c r="AF1037"/>
      <c r="AG1037"/>
      <c r="AH1037"/>
      <c r="AI1037"/>
      <c r="AJ1037"/>
      <c r="AK1037"/>
    </row>
    <row r="1038" spans="31:37">
      <c r="AE1038"/>
      <c r="AF1038"/>
      <c r="AG1038"/>
      <c r="AH1038"/>
      <c r="AI1038"/>
      <c r="AJ1038"/>
      <c r="AK1038"/>
    </row>
    <row r="1039" spans="31:37">
      <c r="AE1039"/>
      <c r="AF1039"/>
      <c r="AG1039"/>
      <c r="AH1039"/>
      <c r="AI1039"/>
      <c r="AJ1039"/>
      <c r="AK1039"/>
    </row>
    <row r="1040" spans="31:37">
      <c r="AE1040"/>
      <c r="AF1040"/>
      <c r="AG1040"/>
      <c r="AH1040"/>
      <c r="AI1040"/>
      <c r="AJ1040"/>
      <c r="AK1040"/>
    </row>
    <row r="1041" spans="31:37">
      <c r="AE1041"/>
      <c r="AF1041"/>
      <c r="AG1041"/>
      <c r="AH1041"/>
      <c r="AI1041"/>
      <c r="AJ1041"/>
      <c r="AK1041"/>
    </row>
    <row r="1042" spans="31:37">
      <c r="AE1042"/>
      <c r="AF1042"/>
      <c r="AG1042"/>
      <c r="AH1042"/>
      <c r="AI1042"/>
      <c r="AJ1042"/>
      <c r="AK1042"/>
    </row>
    <row r="1043" spans="31:37">
      <c r="AE1043"/>
      <c r="AF1043"/>
      <c r="AG1043"/>
      <c r="AH1043"/>
      <c r="AI1043"/>
      <c r="AJ1043"/>
      <c r="AK1043"/>
    </row>
    <row r="1044" spans="31:37">
      <c r="AE1044"/>
      <c r="AF1044"/>
      <c r="AG1044"/>
      <c r="AH1044"/>
      <c r="AI1044"/>
      <c r="AJ1044"/>
      <c r="AK1044"/>
    </row>
    <row r="1045" spans="31:37">
      <c r="AE1045"/>
      <c r="AF1045"/>
      <c r="AG1045"/>
      <c r="AH1045"/>
      <c r="AI1045"/>
      <c r="AJ1045"/>
      <c r="AK1045"/>
    </row>
    <row r="1046" spans="31:37">
      <c r="AE1046"/>
      <c r="AF1046"/>
      <c r="AG1046"/>
      <c r="AH1046"/>
      <c r="AI1046"/>
      <c r="AJ1046"/>
      <c r="AK1046"/>
    </row>
    <row r="1047" spans="31:37">
      <c r="AE1047"/>
      <c r="AF1047"/>
      <c r="AG1047"/>
      <c r="AH1047"/>
      <c r="AI1047"/>
      <c r="AJ1047"/>
      <c r="AK1047"/>
    </row>
    <row r="1048" spans="31:37">
      <c r="AE1048"/>
      <c r="AF1048"/>
      <c r="AG1048"/>
      <c r="AH1048"/>
      <c r="AI1048"/>
      <c r="AJ1048"/>
      <c r="AK1048"/>
    </row>
    <row r="1049" spans="31:37">
      <c r="AE1049"/>
      <c r="AF1049"/>
      <c r="AG1049"/>
      <c r="AH1049"/>
      <c r="AI1049"/>
      <c r="AJ1049"/>
      <c r="AK1049"/>
    </row>
    <row r="1050" spans="31:37">
      <c r="AE1050"/>
      <c r="AF1050"/>
      <c r="AG1050"/>
      <c r="AH1050"/>
      <c r="AI1050"/>
      <c r="AJ1050"/>
      <c r="AK1050"/>
    </row>
    <row r="1051" spans="31:37">
      <c r="AE1051"/>
      <c r="AF1051"/>
      <c r="AG1051"/>
      <c r="AH1051"/>
      <c r="AI1051"/>
      <c r="AJ1051"/>
      <c r="AK1051"/>
    </row>
    <row r="1052" spans="31:37">
      <c r="AE1052"/>
      <c r="AF1052"/>
      <c r="AG1052"/>
      <c r="AH1052"/>
      <c r="AI1052"/>
      <c r="AJ1052"/>
      <c r="AK1052"/>
    </row>
    <row r="1053" spans="31:37">
      <c r="AE1053"/>
      <c r="AF1053"/>
      <c r="AG1053"/>
      <c r="AH1053"/>
      <c r="AI1053"/>
      <c r="AJ1053"/>
      <c r="AK1053"/>
    </row>
    <row r="1054" spans="31:37">
      <c r="AE1054"/>
      <c r="AF1054"/>
      <c r="AG1054"/>
      <c r="AH1054"/>
      <c r="AI1054"/>
      <c r="AJ1054"/>
      <c r="AK1054"/>
    </row>
    <row r="1055" spans="31:37">
      <c r="AE1055"/>
      <c r="AF1055"/>
      <c r="AG1055"/>
      <c r="AH1055"/>
      <c r="AI1055"/>
      <c r="AJ1055"/>
      <c r="AK1055"/>
    </row>
    <row r="1056" spans="31:37">
      <c r="AE1056"/>
      <c r="AF1056"/>
      <c r="AG1056"/>
      <c r="AH1056"/>
      <c r="AI1056"/>
      <c r="AJ1056"/>
      <c r="AK1056"/>
    </row>
    <row r="1057" spans="31:37">
      <c r="AE1057"/>
      <c r="AF1057"/>
      <c r="AG1057"/>
      <c r="AH1057"/>
      <c r="AI1057"/>
      <c r="AJ1057"/>
      <c r="AK1057"/>
    </row>
    <row r="1058" spans="31:37">
      <c r="AE1058"/>
      <c r="AF1058"/>
      <c r="AG1058"/>
      <c r="AH1058"/>
      <c r="AI1058"/>
      <c r="AJ1058"/>
      <c r="AK1058"/>
    </row>
    <row r="1059" spans="31:37">
      <c r="AE1059"/>
      <c r="AF1059"/>
      <c r="AG1059"/>
      <c r="AH1059"/>
      <c r="AI1059"/>
      <c r="AJ1059"/>
      <c r="AK1059"/>
    </row>
    <row r="1060" spans="31:37">
      <c r="AE1060"/>
      <c r="AF1060"/>
      <c r="AG1060"/>
      <c r="AH1060"/>
      <c r="AI1060"/>
      <c r="AJ1060"/>
      <c r="AK1060"/>
    </row>
    <row r="1061" spans="31:37">
      <c r="AE1061"/>
      <c r="AF1061"/>
      <c r="AG1061"/>
      <c r="AH1061"/>
      <c r="AI1061"/>
      <c r="AJ1061"/>
      <c r="AK1061"/>
    </row>
    <row r="1062" spans="31:37">
      <c r="AE1062"/>
      <c r="AF1062"/>
      <c r="AG1062"/>
      <c r="AH1062"/>
      <c r="AI1062"/>
      <c r="AJ1062"/>
      <c r="AK1062"/>
    </row>
    <row r="1063" spans="31:37">
      <c r="AE1063"/>
      <c r="AF1063"/>
      <c r="AG1063"/>
      <c r="AH1063"/>
      <c r="AI1063"/>
      <c r="AJ1063"/>
      <c r="AK1063"/>
    </row>
    <row r="1064" spans="31:37">
      <c r="AE1064"/>
      <c r="AF1064"/>
      <c r="AG1064"/>
      <c r="AH1064"/>
      <c r="AI1064"/>
      <c r="AJ1064"/>
      <c r="AK1064"/>
    </row>
    <row r="1065" spans="31:37">
      <c r="AE1065"/>
      <c r="AF1065"/>
      <c r="AG1065"/>
      <c r="AH1065"/>
      <c r="AI1065"/>
      <c r="AJ1065"/>
      <c r="AK1065"/>
    </row>
    <row r="1066" spans="31:37">
      <c r="AE1066"/>
      <c r="AF1066"/>
      <c r="AG1066"/>
      <c r="AH1066"/>
      <c r="AI1066"/>
      <c r="AJ1066"/>
      <c r="AK1066"/>
    </row>
    <row r="1067" spans="31:37">
      <c r="AE1067"/>
      <c r="AF1067"/>
      <c r="AG1067"/>
      <c r="AH1067"/>
      <c r="AI1067"/>
      <c r="AJ1067"/>
      <c r="AK1067"/>
    </row>
    <row r="1068" spans="31:37">
      <c r="AE1068"/>
      <c r="AF1068"/>
      <c r="AG1068"/>
      <c r="AH1068"/>
      <c r="AI1068"/>
      <c r="AJ1068"/>
      <c r="AK1068"/>
    </row>
    <row r="1069" spans="31:37">
      <c r="AE1069"/>
      <c r="AF1069"/>
      <c r="AG1069"/>
      <c r="AH1069"/>
      <c r="AI1069"/>
      <c r="AJ1069"/>
      <c r="AK1069"/>
    </row>
    <row r="1070" spans="31:37">
      <c r="AE1070"/>
      <c r="AF1070"/>
      <c r="AG1070"/>
      <c r="AH1070"/>
      <c r="AI1070"/>
      <c r="AJ1070"/>
      <c r="AK1070"/>
    </row>
    <row r="1071" spans="31:37">
      <c r="AE1071"/>
      <c r="AF1071"/>
      <c r="AG1071"/>
      <c r="AH1071"/>
      <c r="AI1071"/>
      <c r="AJ1071"/>
      <c r="AK1071"/>
    </row>
    <row r="1072" spans="31:37">
      <c r="AE1072"/>
      <c r="AF1072"/>
      <c r="AG1072"/>
      <c r="AH1072"/>
      <c r="AI1072"/>
      <c r="AJ1072"/>
      <c r="AK1072"/>
    </row>
    <row r="1073" spans="31:37">
      <c r="AE1073"/>
      <c r="AF1073"/>
      <c r="AG1073"/>
      <c r="AH1073"/>
      <c r="AI1073"/>
      <c r="AJ1073"/>
      <c r="AK1073"/>
    </row>
    <row r="1074" spans="31:37">
      <c r="AE1074"/>
      <c r="AF1074"/>
      <c r="AG1074"/>
      <c r="AH1074"/>
      <c r="AI1074"/>
      <c r="AJ1074"/>
      <c r="AK1074"/>
    </row>
    <row r="1075" spans="31:37">
      <c r="AE1075"/>
      <c r="AF1075"/>
      <c r="AG1075"/>
      <c r="AH1075"/>
      <c r="AI1075"/>
      <c r="AJ1075"/>
      <c r="AK1075"/>
    </row>
    <row r="1076" spans="31:37">
      <c r="AE1076"/>
      <c r="AF1076"/>
      <c r="AG1076"/>
      <c r="AH1076"/>
      <c r="AI1076"/>
      <c r="AJ1076"/>
      <c r="AK1076"/>
    </row>
    <row r="1077" spans="31:37">
      <c r="AE1077"/>
      <c r="AF1077"/>
      <c r="AG1077"/>
      <c r="AH1077"/>
      <c r="AI1077"/>
      <c r="AJ1077"/>
      <c r="AK1077"/>
    </row>
    <row r="1078" spans="31:37">
      <c r="AE1078"/>
      <c r="AF1078"/>
      <c r="AG1078"/>
      <c r="AH1078"/>
      <c r="AI1078"/>
      <c r="AJ1078"/>
      <c r="AK1078"/>
    </row>
    <row r="1079" spans="31:37">
      <c r="AE1079"/>
      <c r="AF1079"/>
      <c r="AG1079"/>
      <c r="AH1079"/>
      <c r="AI1079"/>
      <c r="AJ1079"/>
      <c r="AK1079"/>
    </row>
    <row r="1080" spans="31:37">
      <c r="AE1080"/>
      <c r="AF1080"/>
      <c r="AG1080"/>
      <c r="AH1080"/>
      <c r="AI1080"/>
      <c r="AJ1080"/>
      <c r="AK1080"/>
    </row>
    <row r="1081" spans="31:37">
      <c r="AE1081"/>
      <c r="AF1081"/>
      <c r="AG1081"/>
      <c r="AH1081"/>
      <c r="AI1081"/>
      <c r="AJ1081"/>
      <c r="AK1081"/>
    </row>
    <row r="1082" spans="31:37">
      <c r="AE1082"/>
      <c r="AF1082"/>
      <c r="AG1082"/>
      <c r="AH1082"/>
      <c r="AI1082"/>
      <c r="AJ1082"/>
      <c r="AK1082"/>
    </row>
    <row r="1083" spans="31:37">
      <c r="AE1083"/>
      <c r="AF1083"/>
      <c r="AG1083"/>
      <c r="AH1083"/>
      <c r="AI1083"/>
      <c r="AJ1083"/>
      <c r="AK1083"/>
    </row>
    <row r="1084" spans="31:37">
      <c r="AE1084"/>
      <c r="AF1084"/>
      <c r="AG1084"/>
      <c r="AH1084"/>
      <c r="AI1084"/>
      <c r="AJ1084"/>
      <c r="AK1084"/>
    </row>
    <row r="1085" spans="31:37">
      <c r="AE1085"/>
      <c r="AF1085"/>
      <c r="AG1085"/>
      <c r="AH1085"/>
      <c r="AI1085"/>
      <c r="AJ1085"/>
      <c r="AK1085"/>
    </row>
    <row r="1086" spans="31:37">
      <c r="AE1086"/>
      <c r="AF1086"/>
      <c r="AG1086"/>
      <c r="AH1086"/>
      <c r="AI1086"/>
      <c r="AJ1086"/>
      <c r="AK1086"/>
    </row>
    <row r="1087" spans="31:37">
      <c r="AE1087"/>
      <c r="AF1087"/>
      <c r="AG1087"/>
      <c r="AH1087"/>
      <c r="AI1087"/>
      <c r="AJ1087"/>
      <c r="AK1087"/>
    </row>
    <row r="1088" spans="31:37">
      <c r="AE1088"/>
      <c r="AF1088"/>
      <c r="AG1088"/>
      <c r="AH1088"/>
      <c r="AI1088"/>
      <c r="AJ1088"/>
      <c r="AK1088"/>
    </row>
    <row r="1089" spans="31:37">
      <c r="AE1089"/>
      <c r="AF1089"/>
      <c r="AG1089"/>
      <c r="AH1089"/>
      <c r="AI1089"/>
      <c r="AJ1089"/>
      <c r="AK1089"/>
    </row>
    <row r="1090" spans="31:37">
      <c r="AE1090"/>
      <c r="AF1090"/>
      <c r="AG1090"/>
      <c r="AH1090"/>
      <c r="AI1090"/>
      <c r="AJ1090"/>
      <c r="AK1090"/>
    </row>
    <row r="1091" spans="31:37">
      <c r="AE1091"/>
      <c r="AF1091"/>
      <c r="AG1091"/>
      <c r="AH1091"/>
      <c r="AI1091"/>
      <c r="AJ1091"/>
      <c r="AK1091"/>
    </row>
    <row r="1092" spans="31:37">
      <c r="AE1092"/>
      <c r="AF1092"/>
      <c r="AG1092"/>
      <c r="AH1092"/>
      <c r="AI1092"/>
      <c r="AJ1092"/>
      <c r="AK1092"/>
    </row>
    <row r="1093" spans="31:37">
      <c r="AE1093"/>
      <c r="AF1093"/>
      <c r="AG1093"/>
      <c r="AH1093"/>
      <c r="AI1093"/>
      <c r="AJ1093"/>
      <c r="AK1093"/>
    </row>
    <row r="1094" spans="31:37">
      <c r="AE1094"/>
      <c r="AF1094"/>
      <c r="AG1094"/>
      <c r="AH1094"/>
      <c r="AI1094"/>
      <c r="AJ1094"/>
      <c r="AK1094"/>
    </row>
    <row r="1095" spans="31:37">
      <c r="AE1095"/>
      <c r="AF1095"/>
      <c r="AG1095"/>
      <c r="AH1095"/>
      <c r="AI1095"/>
      <c r="AJ1095"/>
      <c r="AK1095"/>
    </row>
    <row r="1096" spans="31:37">
      <c r="AE1096"/>
      <c r="AF1096"/>
      <c r="AG1096"/>
      <c r="AH1096"/>
      <c r="AI1096"/>
      <c r="AJ1096"/>
      <c r="AK1096"/>
    </row>
    <row r="1097" spans="31:37">
      <c r="AE1097"/>
      <c r="AF1097"/>
      <c r="AG1097"/>
      <c r="AH1097"/>
      <c r="AI1097"/>
      <c r="AJ1097"/>
      <c r="AK1097"/>
    </row>
    <row r="1098" spans="31:37">
      <c r="AE1098"/>
      <c r="AF1098"/>
      <c r="AG1098"/>
      <c r="AH1098"/>
      <c r="AI1098"/>
      <c r="AJ1098"/>
      <c r="AK1098"/>
    </row>
    <row r="1099" spans="31:37">
      <c r="AE1099"/>
      <c r="AF1099"/>
      <c r="AG1099"/>
      <c r="AH1099"/>
      <c r="AI1099"/>
      <c r="AJ1099"/>
      <c r="AK1099"/>
    </row>
    <row r="1100" spans="31:37">
      <c r="AE1100"/>
      <c r="AF1100"/>
      <c r="AG1100"/>
      <c r="AH1100"/>
      <c r="AI1100"/>
      <c r="AJ1100"/>
      <c r="AK1100"/>
    </row>
    <row r="1101" spans="31:37">
      <c r="AE1101"/>
      <c r="AF1101"/>
      <c r="AG1101"/>
      <c r="AH1101"/>
      <c r="AI1101"/>
      <c r="AJ1101"/>
      <c r="AK1101"/>
    </row>
    <row r="1102" spans="31:37">
      <c r="AE1102"/>
      <c r="AF1102"/>
      <c r="AG1102"/>
      <c r="AH1102"/>
      <c r="AI1102"/>
      <c r="AJ1102"/>
      <c r="AK1102"/>
    </row>
    <row r="1103" spans="31:37">
      <c r="AE1103"/>
      <c r="AF1103"/>
      <c r="AG1103"/>
      <c r="AH1103"/>
      <c r="AI1103"/>
      <c r="AJ1103"/>
      <c r="AK1103"/>
    </row>
    <row r="1104" spans="31:37">
      <c r="AE1104"/>
      <c r="AF1104"/>
      <c r="AG1104"/>
      <c r="AH1104"/>
      <c r="AI1104"/>
      <c r="AJ1104"/>
      <c r="AK1104"/>
    </row>
    <row r="1105" spans="31:37">
      <c r="AE1105"/>
      <c r="AF1105"/>
      <c r="AG1105"/>
      <c r="AH1105"/>
      <c r="AI1105"/>
      <c r="AJ1105"/>
      <c r="AK1105"/>
    </row>
    <row r="1106" spans="31:37">
      <c r="AE1106"/>
      <c r="AF1106"/>
      <c r="AG1106"/>
      <c r="AH1106"/>
      <c r="AI1106"/>
      <c r="AJ1106"/>
      <c r="AK1106"/>
    </row>
    <row r="1107" spans="31:37">
      <c r="AE1107"/>
      <c r="AF1107"/>
      <c r="AG1107"/>
      <c r="AH1107"/>
      <c r="AI1107"/>
      <c r="AJ1107"/>
      <c r="AK1107"/>
    </row>
    <row r="1108" spans="31:37">
      <c r="AE1108"/>
      <c r="AF1108"/>
      <c r="AG1108"/>
      <c r="AH1108"/>
      <c r="AI1108"/>
      <c r="AJ1108"/>
      <c r="AK1108"/>
    </row>
    <row r="1109" spans="31:37">
      <c r="AE1109"/>
      <c r="AF1109"/>
      <c r="AG1109"/>
      <c r="AH1109"/>
      <c r="AI1109"/>
      <c r="AJ1109"/>
      <c r="AK1109"/>
    </row>
    <row r="1110" spans="31:37">
      <c r="AE1110"/>
      <c r="AF1110"/>
      <c r="AG1110"/>
      <c r="AH1110"/>
      <c r="AI1110"/>
      <c r="AJ1110"/>
      <c r="AK1110"/>
    </row>
    <row r="1111" spans="31:37">
      <c r="AE1111"/>
      <c r="AF1111"/>
      <c r="AG1111"/>
      <c r="AH1111"/>
      <c r="AI1111"/>
      <c r="AJ1111"/>
      <c r="AK1111"/>
    </row>
    <row r="1112" spans="31:37">
      <c r="AE1112"/>
      <c r="AF1112"/>
      <c r="AG1112"/>
      <c r="AH1112"/>
      <c r="AI1112"/>
      <c r="AJ1112"/>
      <c r="AK1112"/>
    </row>
    <row r="1113" spans="31:37">
      <c r="AE1113"/>
      <c r="AF1113"/>
      <c r="AG1113"/>
      <c r="AH1113"/>
      <c r="AI1113"/>
      <c r="AJ1113"/>
      <c r="AK1113"/>
    </row>
    <row r="1114" spans="31:37">
      <c r="AE1114"/>
      <c r="AF1114"/>
      <c r="AG1114"/>
      <c r="AH1114"/>
      <c r="AI1114"/>
      <c r="AJ1114"/>
      <c r="AK1114"/>
    </row>
    <row r="1115" spans="31:37">
      <c r="AE1115"/>
      <c r="AF1115"/>
      <c r="AG1115"/>
      <c r="AH1115"/>
      <c r="AI1115"/>
      <c r="AJ1115"/>
      <c r="AK1115"/>
    </row>
    <row r="1116" spans="31:37">
      <c r="AE1116"/>
      <c r="AF1116"/>
      <c r="AG1116"/>
      <c r="AH1116"/>
      <c r="AI1116"/>
      <c r="AJ1116"/>
      <c r="AK1116"/>
    </row>
    <row r="1117" spans="31:37">
      <c r="AE1117"/>
      <c r="AF1117"/>
      <c r="AG1117"/>
      <c r="AH1117"/>
      <c r="AI1117"/>
      <c r="AJ1117"/>
      <c r="AK1117"/>
    </row>
    <row r="1118" spans="31:37">
      <c r="AE1118"/>
      <c r="AF1118"/>
      <c r="AG1118"/>
      <c r="AH1118"/>
      <c r="AI1118"/>
      <c r="AJ1118"/>
      <c r="AK1118"/>
    </row>
    <row r="1119" spans="31:37">
      <c r="AE1119"/>
      <c r="AF1119"/>
      <c r="AG1119"/>
      <c r="AH1119"/>
      <c r="AI1119"/>
      <c r="AJ1119"/>
      <c r="AK1119"/>
    </row>
    <row r="1120" spans="31:37">
      <c r="AE1120"/>
      <c r="AF1120"/>
      <c r="AG1120"/>
      <c r="AH1120"/>
      <c r="AI1120"/>
      <c r="AJ1120"/>
      <c r="AK1120"/>
    </row>
    <row r="1121" spans="31:37">
      <c r="AE1121"/>
      <c r="AF1121"/>
      <c r="AG1121"/>
      <c r="AH1121"/>
      <c r="AI1121"/>
      <c r="AJ1121"/>
      <c r="AK1121"/>
    </row>
    <row r="1122" spans="31:37">
      <c r="AE1122"/>
      <c r="AF1122"/>
      <c r="AG1122"/>
      <c r="AH1122"/>
      <c r="AI1122"/>
      <c r="AJ1122"/>
      <c r="AK1122"/>
    </row>
    <row r="1123" spans="31:37">
      <c r="AE1123"/>
      <c r="AF1123"/>
      <c r="AG1123"/>
      <c r="AH1123"/>
      <c r="AI1123"/>
      <c r="AJ1123"/>
      <c r="AK1123"/>
    </row>
    <row r="1124" spans="31:37">
      <c r="AE1124"/>
      <c r="AF1124"/>
      <c r="AG1124"/>
      <c r="AH1124"/>
      <c r="AI1124"/>
      <c r="AJ1124"/>
      <c r="AK1124"/>
    </row>
    <row r="1125" spans="31:37">
      <c r="AE1125"/>
      <c r="AF1125"/>
      <c r="AG1125"/>
      <c r="AH1125"/>
      <c r="AI1125"/>
      <c r="AJ1125"/>
      <c r="AK1125"/>
    </row>
    <row r="1126" spans="31:37">
      <c r="AE1126"/>
      <c r="AF1126"/>
      <c r="AG1126"/>
      <c r="AH1126"/>
      <c r="AI1126"/>
      <c r="AJ1126"/>
      <c r="AK1126"/>
    </row>
    <row r="1127" spans="31:37">
      <c r="AE1127"/>
      <c r="AF1127"/>
      <c r="AG1127"/>
      <c r="AH1127"/>
      <c r="AI1127"/>
      <c r="AJ1127"/>
      <c r="AK1127"/>
    </row>
    <row r="1128" spans="31:37">
      <c r="AE1128"/>
      <c r="AF1128"/>
      <c r="AG1128"/>
      <c r="AH1128"/>
      <c r="AI1128"/>
      <c r="AJ1128"/>
      <c r="AK1128"/>
    </row>
    <row r="1129" spans="31:37">
      <c r="AE1129"/>
      <c r="AF1129"/>
      <c r="AG1129"/>
      <c r="AH1129"/>
      <c r="AI1129"/>
      <c r="AJ1129"/>
      <c r="AK1129"/>
    </row>
    <row r="1130" spans="31:37">
      <c r="AE1130"/>
      <c r="AF1130"/>
      <c r="AG1130"/>
      <c r="AH1130"/>
      <c r="AI1130"/>
      <c r="AJ1130"/>
      <c r="AK1130"/>
    </row>
    <row r="1131" spans="31:37">
      <c r="AE1131"/>
      <c r="AF1131"/>
      <c r="AG1131"/>
      <c r="AH1131"/>
      <c r="AI1131"/>
      <c r="AJ1131"/>
      <c r="AK1131"/>
    </row>
    <row r="1132" spans="31:37">
      <c r="AE1132"/>
      <c r="AF1132"/>
      <c r="AG1132"/>
      <c r="AH1132"/>
      <c r="AI1132"/>
      <c r="AJ1132"/>
      <c r="AK1132"/>
    </row>
    <row r="1133" spans="31:37">
      <c r="AE1133"/>
      <c r="AF1133"/>
      <c r="AG1133"/>
      <c r="AH1133"/>
      <c r="AI1133"/>
      <c r="AJ1133"/>
      <c r="AK1133"/>
    </row>
    <row r="1134" spans="31:37">
      <c r="AE1134"/>
      <c r="AF1134"/>
      <c r="AG1134"/>
      <c r="AH1134"/>
      <c r="AI1134"/>
      <c r="AJ1134"/>
      <c r="AK1134"/>
    </row>
    <row r="1135" spans="31:37">
      <c r="AE1135"/>
      <c r="AF1135"/>
      <c r="AG1135"/>
      <c r="AH1135"/>
      <c r="AI1135"/>
      <c r="AJ1135"/>
      <c r="AK1135"/>
    </row>
    <row r="1136" spans="31:37">
      <c r="AE1136"/>
      <c r="AF1136"/>
      <c r="AG1136"/>
      <c r="AH1136"/>
      <c r="AI1136"/>
      <c r="AJ1136"/>
      <c r="AK1136"/>
    </row>
    <row r="1137" spans="31:37">
      <c r="AE1137"/>
      <c r="AF1137"/>
      <c r="AG1137"/>
      <c r="AH1137"/>
      <c r="AI1137"/>
      <c r="AJ1137"/>
      <c r="AK1137"/>
    </row>
    <row r="1138" spans="31:37">
      <c r="AE1138"/>
      <c r="AF1138"/>
      <c r="AG1138"/>
      <c r="AH1138"/>
      <c r="AI1138"/>
      <c r="AJ1138"/>
      <c r="AK1138"/>
    </row>
    <row r="1139" spans="31:37">
      <c r="AE1139"/>
      <c r="AF1139"/>
      <c r="AG1139"/>
      <c r="AH1139"/>
      <c r="AI1139"/>
      <c r="AJ1139"/>
      <c r="AK1139"/>
    </row>
    <row r="1140" spans="31:37">
      <c r="AE1140"/>
      <c r="AF1140"/>
      <c r="AG1140"/>
      <c r="AH1140"/>
      <c r="AI1140"/>
      <c r="AJ1140"/>
      <c r="AK1140"/>
    </row>
    <row r="1141" spans="31:37">
      <c r="AE1141"/>
      <c r="AF1141"/>
      <c r="AG1141"/>
      <c r="AH1141"/>
      <c r="AI1141"/>
      <c r="AJ1141"/>
      <c r="AK1141"/>
    </row>
    <row r="1142" spans="31:37">
      <c r="AE1142"/>
      <c r="AF1142"/>
      <c r="AG1142"/>
      <c r="AH1142"/>
      <c r="AI1142"/>
      <c r="AJ1142"/>
      <c r="AK1142"/>
    </row>
    <row r="1143" spans="31:37">
      <c r="AE1143"/>
      <c r="AF1143"/>
      <c r="AG1143"/>
      <c r="AH1143"/>
      <c r="AI1143"/>
      <c r="AJ1143"/>
      <c r="AK1143"/>
    </row>
    <row r="1144" spans="31:37">
      <c r="AE1144"/>
      <c r="AF1144"/>
      <c r="AG1144"/>
      <c r="AH1144"/>
      <c r="AI1144"/>
      <c r="AJ1144"/>
      <c r="AK1144"/>
    </row>
    <row r="1145" spans="31:37">
      <c r="AE1145"/>
      <c r="AF1145"/>
      <c r="AG1145"/>
      <c r="AH1145"/>
      <c r="AI1145"/>
      <c r="AJ1145"/>
      <c r="AK1145"/>
    </row>
    <row r="1146" spans="31:37">
      <c r="AE1146"/>
      <c r="AF1146"/>
      <c r="AG1146"/>
      <c r="AH1146"/>
      <c r="AI1146"/>
      <c r="AJ1146"/>
      <c r="AK1146"/>
    </row>
    <row r="1147" spans="31:37">
      <c r="AE1147"/>
      <c r="AF1147"/>
      <c r="AG1147"/>
      <c r="AH1147"/>
      <c r="AI1147"/>
      <c r="AJ1147"/>
      <c r="AK1147"/>
    </row>
    <row r="1148" spans="31:37">
      <c r="AE1148"/>
      <c r="AF1148"/>
      <c r="AG1148"/>
      <c r="AH1148"/>
      <c r="AI1148"/>
      <c r="AJ1148"/>
      <c r="AK1148"/>
    </row>
    <row r="1149" spans="31:37">
      <c r="AE1149"/>
      <c r="AF1149"/>
      <c r="AG1149"/>
      <c r="AH1149"/>
      <c r="AI1149"/>
      <c r="AJ1149"/>
      <c r="AK1149"/>
    </row>
    <row r="1150" spans="31:37">
      <c r="AE1150"/>
      <c r="AF1150"/>
      <c r="AG1150"/>
      <c r="AH1150"/>
      <c r="AI1150"/>
      <c r="AJ1150"/>
      <c r="AK1150"/>
    </row>
    <row r="1151" spans="31:37">
      <c r="AE1151"/>
      <c r="AF1151"/>
      <c r="AG1151"/>
      <c r="AH1151"/>
      <c r="AI1151"/>
      <c r="AJ1151"/>
      <c r="AK1151"/>
    </row>
    <row r="1152" spans="31:37">
      <c r="AE1152"/>
      <c r="AF1152"/>
      <c r="AG1152"/>
      <c r="AH1152"/>
      <c r="AI1152"/>
      <c r="AJ1152"/>
      <c r="AK1152"/>
    </row>
    <row r="1153" spans="31:37">
      <c r="AE1153"/>
      <c r="AF1153"/>
      <c r="AG1153"/>
      <c r="AH1153"/>
      <c r="AI1153"/>
      <c r="AJ1153"/>
      <c r="AK1153"/>
    </row>
    <row r="1154" spans="31:37">
      <c r="AE1154"/>
      <c r="AF1154"/>
      <c r="AG1154"/>
      <c r="AH1154"/>
      <c r="AI1154"/>
      <c r="AJ1154"/>
      <c r="AK1154"/>
    </row>
    <row r="1155" spans="31:37">
      <c r="AE1155"/>
      <c r="AF1155"/>
      <c r="AG1155"/>
      <c r="AH1155"/>
      <c r="AI1155"/>
      <c r="AJ1155"/>
      <c r="AK1155"/>
    </row>
    <row r="1156" spans="31:37">
      <c r="AE1156"/>
      <c r="AF1156"/>
      <c r="AG1156"/>
      <c r="AH1156"/>
      <c r="AI1156"/>
      <c r="AJ1156"/>
      <c r="AK1156"/>
    </row>
    <row r="1157" spans="31:37">
      <c r="AE1157"/>
      <c r="AF1157"/>
      <c r="AG1157"/>
      <c r="AH1157"/>
      <c r="AI1157"/>
      <c r="AJ1157"/>
      <c r="AK1157"/>
    </row>
    <row r="1158" spans="31:37">
      <c r="AE1158"/>
      <c r="AF1158"/>
      <c r="AG1158"/>
      <c r="AH1158"/>
      <c r="AI1158"/>
      <c r="AJ1158"/>
      <c r="AK1158"/>
    </row>
    <row r="1159" spans="31:37">
      <c r="AE1159"/>
      <c r="AF1159"/>
      <c r="AG1159"/>
      <c r="AH1159"/>
      <c r="AI1159"/>
      <c r="AJ1159"/>
      <c r="AK1159"/>
    </row>
    <row r="1160" spans="31:37">
      <c r="AE1160"/>
      <c r="AF1160"/>
      <c r="AG1160"/>
      <c r="AH1160"/>
      <c r="AI1160"/>
      <c r="AJ1160"/>
      <c r="AK1160"/>
    </row>
    <row r="1161" spans="31:37">
      <c r="AE1161"/>
      <c r="AF1161"/>
      <c r="AG1161"/>
      <c r="AH1161"/>
      <c r="AI1161"/>
      <c r="AJ1161"/>
      <c r="AK1161"/>
    </row>
    <row r="1162" spans="31:37">
      <c r="AE1162"/>
      <c r="AF1162"/>
      <c r="AG1162"/>
      <c r="AH1162"/>
      <c r="AI1162"/>
      <c r="AJ1162"/>
      <c r="AK1162"/>
    </row>
    <row r="1163" spans="31:37">
      <c r="AE1163"/>
      <c r="AF1163"/>
      <c r="AG1163"/>
      <c r="AH1163"/>
      <c r="AI1163"/>
      <c r="AJ1163"/>
      <c r="AK1163"/>
    </row>
    <row r="1164" spans="31:37">
      <c r="AE1164"/>
      <c r="AF1164"/>
      <c r="AG1164"/>
      <c r="AH1164"/>
      <c r="AI1164"/>
      <c r="AJ1164"/>
      <c r="AK1164"/>
    </row>
    <row r="1165" spans="31:37">
      <c r="AE1165"/>
      <c r="AF1165"/>
      <c r="AG1165"/>
      <c r="AH1165"/>
      <c r="AI1165"/>
      <c r="AJ1165"/>
      <c r="AK1165"/>
    </row>
    <row r="1166" spans="31:37">
      <c r="AE1166"/>
      <c r="AF1166"/>
      <c r="AG1166"/>
      <c r="AH1166"/>
      <c r="AI1166"/>
      <c r="AJ1166"/>
      <c r="AK1166"/>
    </row>
    <row r="1167" spans="31:37">
      <c r="AE1167"/>
      <c r="AF1167"/>
      <c r="AG1167"/>
      <c r="AH1167"/>
      <c r="AI1167"/>
      <c r="AJ1167"/>
      <c r="AK1167"/>
    </row>
    <row r="1168" spans="31:37">
      <c r="AE1168"/>
      <c r="AF1168"/>
      <c r="AG1168"/>
      <c r="AH1168"/>
      <c r="AI1168"/>
      <c r="AJ1168"/>
      <c r="AK1168"/>
    </row>
    <row r="1169" spans="31:37">
      <c r="AE1169"/>
      <c r="AF1169"/>
      <c r="AG1169"/>
      <c r="AH1169"/>
      <c r="AI1169"/>
      <c r="AJ1169"/>
      <c r="AK1169"/>
    </row>
    <row r="1170" spans="31:37">
      <c r="AE1170"/>
      <c r="AF1170"/>
      <c r="AG1170"/>
      <c r="AH1170"/>
      <c r="AI1170"/>
      <c r="AJ1170"/>
      <c r="AK1170"/>
    </row>
    <row r="1171" spans="31:37">
      <c r="AE1171"/>
      <c r="AF1171"/>
      <c r="AG1171"/>
      <c r="AH1171"/>
      <c r="AI1171"/>
      <c r="AJ1171"/>
      <c r="AK1171"/>
    </row>
    <row r="1172" spans="31:37">
      <c r="AE1172"/>
      <c r="AF1172"/>
      <c r="AG1172"/>
      <c r="AH1172"/>
      <c r="AI1172"/>
      <c r="AJ1172"/>
      <c r="AK1172"/>
    </row>
    <row r="1173" spans="31:37">
      <c r="AE1173"/>
      <c r="AF1173"/>
      <c r="AG1173"/>
      <c r="AH1173"/>
      <c r="AI1173"/>
      <c r="AJ1173"/>
      <c r="AK1173"/>
    </row>
    <row r="1174" spans="31:37">
      <c r="AE1174"/>
      <c r="AF1174"/>
      <c r="AG1174"/>
      <c r="AH1174"/>
      <c r="AI1174"/>
      <c r="AJ1174"/>
      <c r="AK1174"/>
    </row>
    <row r="1175" spans="31:37">
      <c r="AE1175"/>
      <c r="AF1175"/>
      <c r="AG1175"/>
      <c r="AH1175"/>
      <c r="AI1175"/>
      <c r="AJ1175"/>
      <c r="AK1175"/>
    </row>
    <row r="1176" spans="31:37">
      <c r="AE1176"/>
      <c r="AF1176"/>
      <c r="AG1176"/>
      <c r="AH1176"/>
      <c r="AI1176"/>
      <c r="AJ1176"/>
      <c r="AK1176"/>
    </row>
    <row r="1177" spans="31:37">
      <c r="AE1177"/>
      <c r="AF1177"/>
      <c r="AG1177"/>
      <c r="AH1177"/>
      <c r="AI1177"/>
      <c r="AJ1177"/>
      <c r="AK1177"/>
    </row>
    <row r="1178" spans="31:37">
      <c r="AE1178"/>
      <c r="AF1178"/>
      <c r="AG1178"/>
      <c r="AH1178"/>
      <c r="AI1178"/>
      <c r="AJ1178"/>
      <c r="AK1178"/>
    </row>
    <row r="1179" spans="31:37">
      <c r="AE1179"/>
      <c r="AF1179"/>
      <c r="AG1179"/>
      <c r="AH1179"/>
      <c r="AI1179"/>
      <c r="AJ1179"/>
      <c r="AK1179"/>
    </row>
    <row r="1180" spans="31:37">
      <c r="AE1180"/>
      <c r="AF1180"/>
      <c r="AG1180"/>
      <c r="AH1180"/>
      <c r="AI1180"/>
      <c r="AJ1180"/>
      <c r="AK1180"/>
    </row>
    <row r="1181" spans="31:37">
      <c r="AE1181"/>
      <c r="AF1181"/>
      <c r="AG1181"/>
      <c r="AH1181"/>
      <c r="AI1181"/>
      <c r="AJ1181"/>
      <c r="AK1181"/>
    </row>
    <row r="1182" spans="31:37">
      <c r="AE1182"/>
      <c r="AF1182"/>
      <c r="AG1182"/>
      <c r="AH1182"/>
      <c r="AI1182"/>
      <c r="AJ1182"/>
      <c r="AK1182"/>
    </row>
    <row r="1183" spans="31:37">
      <c r="AE1183"/>
      <c r="AF1183"/>
      <c r="AG1183"/>
      <c r="AH1183"/>
      <c r="AI1183"/>
      <c r="AJ1183"/>
      <c r="AK1183"/>
    </row>
    <row r="1184" spans="31:37">
      <c r="AE1184"/>
      <c r="AF1184"/>
      <c r="AG1184"/>
      <c r="AH1184"/>
      <c r="AI1184"/>
      <c r="AJ1184"/>
      <c r="AK1184"/>
    </row>
    <row r="1185" spans="31:37">
      <c r="AE1185"/>
      <c r="AF1185"/>
      <c r="AG1185"/>
      <c r="AH1185"/>
      <c r="AI1185"/>
      <c r="AJ1185"/>
      <c r="AK1185"/>
    </row>
    <row r="1186" spans="31:37">
      <c r="AE1186"/>
      <c r="AF1186"/>
      <c r="AG1186"/>
      <c r="AH1186"/>
      <c r="AI1186"/>
      <c r="AJ1186"/>
      <c r="AK1186"/>
    </row>
    <row r="1187" spans="31:37">
      <c r="AE1187"/>
      <c r="AF1187"/>
      <c r="AG1187"/>
      <c r="AH1187"/>
      <c r="AI1187"/>
      <c r="AJ1187"/>
      <c r="AK1187"/>
    </row>
    <row r="1188" spans="31:37">
      <c r="AE1188"/>
      <c r="AF1188"/>
      <c r="AG1188"/>
      <c r="AH1188"/>
      <c r="AI1188"/>
      <c r="AJ1188"/>
      <c r="AK1188"/>
    </row>
    <row r="1189" spans="31:37">
      <c r="AE1189"/>
      <c r="AF1189"/>
      <c r="AG1189"/>
      <c r="AH1189"/>
      <c r="AI1189"/>
      <c r="AJ1189"/>
      <c r="AK1189"/>
    </row>
    <row r="1190" spans="31:37">
      <c r="AE1190"/>
      <c r="AF1190"/>
      <c r="AG1190"/>
      <c r="AH1190"/>
      <c r="AI1190"/>
      <c r="AJ1190"/>
      <c r="AK1190"/>
    </row>
    <row r="1191" spans="31:37">
      <c r="AE1191"/>
      <c r="AF1191"/>
      <c r="AG1191"/>
      <c r="AH1191"/>
      <c r="AI1191"/>
      <c r="AJ1191"/>
      <c r="AK1191"/>
    </row>
    <row r="1192" spans="31:37">
      <c r="AE1192"/>
      <c r="AF1192"/>
      <c r="AG1192"/>
      <c r="AH1192"/>
      <c r="AI1192"/>
      <c r="AJ1192"/>
      <c r="AK1192"/>
    </row>
    <row r="1193" spans="31:37">
      <c r="AE1193"/>
      <c r="AF1193"/>
      <c r="AG1193"/>
      <c r="AH1193"/>
      <c r="AI1193"/>
      <c r="AJ1193"/>
      <c r="AK1193"/>
    </row>
    <row r="1194" spans="31:37">
      <c r="AE1194"/>
      <c r="AF1194"/>
      <c r="AG1194"/>
      <c r="AH1194"/>
      <c r="AI1194"/>
      <c r="AJ1194"/>
      <c r="AK1194"/>
    </row>
    <row r="1195" spans="31:37">
      <c r="AE1195"/>
      <c r="AF1195"/>
      <c r="AG1195"/>
      <c r="AH1195"/>
      <c r="AI1195"/>
      <c r="AJ1195"/>
      <c r="AK1195"/>
    </row>
    <row r="1196" spans="31:37">
      <c r="AE1196"/>
      <c r="AF1196"/>
      <c r="AG1196"/>
      <c r="AH1196"/>
      <c r="AI1196"/>
      <c r="AJ1196"/>
      <c r="AK1196"/>
    </row>
    <row r="1197" spans="31:37">
      <c r="AE1197"/>
      <c r="AF1197"/>
      <c r="AG1197"/>
      <c r="AH1197"/>
      <c r="AI1197"/>
      <c r="AJ1197"/>
      <c r="AK1197"/>
    </row>
    <row r="1198" spans="31:37">
      <c r="AE1198"/>
      <c r="AF1198"/>
      <c r="AG1198"/>
      <c r="AH1198"/>
      <c r="AI1198"/>
      <c r="AJ1198"/>
      <c r="AK1198"/>
    </row>
    <row r="1199" spans="31:37">
      <c r="AE1199"/>
      <c r="AF1199"/>
      <c r="AG1199"/>
      <c r="AH1199"/>
      <c r="AI1199"/>
      <c r="AJ1199"/>
      <c r="AK1199"/>
    </row>
    <row r="1200" spans="31:37">
      <c r="AE1200"/>
      <c r="AF1200"/>
      <c r="AG1200"/>
      <c r="AH1200"/>
      <c r="AI1200"/>
      <c r="AJ1200"/>
      <c r="AK1200"/>
    </row>
    <row r="1201" spans="31:37">
      <c r="AE1201"/>
      <c r="AF1201"/>
      <c r="AG1201"/>
      <c r="AH1201"/>
      <c r="AI1201"/>
      <c r="AJ1201"/>
      <c r="AK1201"/>
    </row>
    <row r="1202" spans="31:37">
      <c r="AE1202"/>
      <c r="AF1202"/>
      <c r="AG1202"/>
      <c r="AH1202"/>
      <c r="AI1202"/>
      <c r="AJ1202"/>
      <c r="AK1202"/>
    </row>
    <row r="1203" spans="31:37">
      <c r="AE1203"/>
      <c r="AF1203"/>
      <c r="AG1203"/>
      <c r="AH1203"/>
      <c r="AI1203"/>
      <c r="AJ1203"/>
      <c r="AK1203"/>
    </row>
    <row r="1204" spans="31:37">
      <c r="AE1204"/>
      <c r="AF1204"/>
      <c r="AG1204"/>
      <c r="AH1204"/>
      <c r="AI1204"/>
      <c r="AJ1204"/>
      <c r="AK1204"/>
    </row>
    <row r="1205" spans="31:37">
      <c r="AE1205"/>
      <c r="AF1205"/>
      <c r="AG1205"/>
      <c r="AH1205"/>
      <c r="AI1205"/>
      <c r="AJ1205"/>
      <c r="AK1205"/>
    </row>
    <row r="1206" spans="31:37">
      <c r="AE1206"/>
      <c r="AF1206"/>
      <c r="AG1206"/>
      <c r="AH1206"/>
      <c r="AI1206"/>
      <c r="AJ1206"/>
      <c r="AK1206"/>
    </row>
    <row r="1207" spans="31:37">
      <c r="AE1207"/>
      <c r="AF1207"/>
      <c r="AG1207"/>
      <c r="AH1207"/>
      <c r="AI1207"/>
      <c r="AJ1207"/>
      <c r="AK1207"/>
    </row>
    <row r="1208" spans="31:37">
      <c r="AE1208"/>
      <c r="AF1208"/>
      <c r="AG1208"/>
      <c r="AH1208"/>
      <c r="AI1208"/>
      <c r="AJ1208"/>
      <c r="AK1208"/>
    </row>
    <row r="1209" spans="31:37">
      <c r="AE1209"/>
      <c r="AF1209"/>
      <c r="AG1209"/>
      <c r="AH1209"/>
      <c r="AI1209"/>
      <c r="AJ1209"/>
      <c r="AK1209"/>
    </row>
    <row r="1210" spans="31:37">
      <c r="AE1210"/>
      <c r="AF1210"/>
      <c r="AG1210"/>
      <c r="AH1210"/>
      <c r="AI1210"/>
      <c r="AJ1210"/>
      <c r="AK1210"/>
    </row>
    <row r="1211" spans="31:37">
      <c r="AE1211"/>
      <c r="AF1211"/>
      <c r="AG1211"/>
      <c r="AH1211"/>
      <c r="AI1211"/>
      <c r="AJ1211"/>
      <c r="AK1211"/>
    </row>
    <row r="1212" spans="31:37">
      <c r="AE1212"/>
      <c r="AF1212"/>
      <c r="AG1212"/>
      <c r="AH1212"/>
      <c r="AI1212"/>
      <c r="AJ1212"/>
      <c r="AK1212"/>
    </row>
    <row r="1213" spans="31:37">
      <c r="AE1213"/>
      <c r="AF1213"/>
      <c r="AG1213"/>
      <c r="AH1213"/>
      <c r="AI1213"/>
      <c r="AJ1213"/>
      <c r="AK1213"/>
    </row>
    <row r="1214" spans="31:37">
      <c r="AE1214"/>
      <c r="AF1214"/>
      <c r="AG1214"/>
      <c r="AH1214"/>
      <c r="AI1214"/>
      <c r="AJ1214"/>
      <c r="AK1214"/>
    </row>
    <row r="1215" spans="31:37">
      <c r="AE1215"/>
      <c r="AF1215"/>
      <c r="AG1215"/>
      <c r="AH1215"/>
      <c r="AI1215"/>
      <c r="AJ1215"/>
      <c r="AK1215"/>
    </row>
    <row r="1216" spans="31:37">
      <c r="AE1216"/>
      <c r="AF1216"/>
      <c r="AG1216"/>
      <c r="AH1216"/>
      <c r="AI1216"/>
      <c r="AJ1216"/>
      <c r="AK1216"/>
    </row>
    <row r="1217" spans="31:37">
      <c r="AE1217"/>
      <c r="AF1217"/>
      <c r="AG1217"/>
      <c r="AH1217"/>
      <c r="AI1217"/>
      <c r="AJ1217"/>
      <c r="AK1217"/>
    </row>
    <row r="1218" spans="31:37">
      <c r="AE1218"/>
      <c r="AF1218"/>
      <c r="AG1218"/>
      <c r="AH1218"/>
      <c r="AI1218"/>
      <c r="AJ1218"/>
      <c r="AK1218"/>
    </row>
    <row r="1219" spans="31:37">
      <c r="AE1219"/>
      <c r="AF1219"/>
      <c r="AG1219"/>
      <c r="AH1219"/>
      <c r="AI1219"/>
      <c r="AJ1219"/>
      <c r="AK1219"/>
    </row>
    <row r="1220" spans="31:37">
      <c r="AE1220"/>
      <c r="AF1220"/>
      <c r="AG1220"/>
      <c r="AH1220"/>
      <c r="AI1220"/>
      <c r="AJ1220"/>
      <c r="AK1220"/>
    </row>
    <row r="1221" spans="31:37">
      <c r="AE1221"/>
      <c r="AF1221"/>
      <c r="AG1221"/>
      <c r="AH1221"/>
      <c r="AI1221"/>
      <c r="AJ1221"/>
      <c r="AK1221"/>
    </row>
    <row r="1222" spans="31:37">
      <c r="AE1222"/>
      <c r="AF1222"/>
      <c r="AG1222"/>
      <c r="AH1222"/>
      <c r="AI1222"/>
      <c r="AJ1222"/>
      <c r="AK1222"/>
    </row>
    <row r="1223" spans="31:37">
      <c r="AE1223"/>
      <c r="AF1223"/>
      <c r="AG1223"/>
      <c r="AH1223"/>
      <c r="AI1223"/>
      <c r="AJ1223"/>
      <c r="AK1223"/>
    </row>
    <row r="1224" spans="31:37">
      <c r="AE1224"/>
      <c r="AF1224"/>
      <c r="AG1224"/>
      <c r="AH1224"/>
      <c r="AI1224"/>
      <c r="AJ1224"/>
      <c r="AK1224"/>
    </row>
    <row r="1225" spans="31:37">
      <c r="AE1225"/>
      <c r="AF1225"/>
      <c r="AG1225"/>
      <c r="AH1225"/>
      <c r="AI1225"/>
      <c r="AJ1225"/>
      <c r="AK1225"/>
    </row>
    <row r="1226" spans="31:37">
      <c r="AE1226"/>
      <c r="AF1226"/>
      <c r="AG1226"/>
      <c r="AH1226"/>
      <c r="AI1226"/>
      <c r="AJ1226"/>
      <c r="AK1226"/>
    </row>
    <row r="1227" spans="31:37">
      <c r="AE1227"/>
      <c r="AF1227"/>
      <c r="AG1227"/>
      <c r="AH1227"/>
      <c r="AI1227"/>
      <c r="AJ1227"/>
      <c r="AK1227"/>
    </row>
    <row r="1228" spans="31:37">
      <c r="AE1228"/>
      <c r="AF1228"/>
      <c r="AG1228"/>
      <c r="AH1228"/>
      <c r="AI1228"/>
      <c r="AJ1228"/>
      <c r="AK1228"/>
    </row>
    <row r="1229" spans="31:37">
      <c r="AE1229"/>
      <c r="AF1229"/>
      <c r="AG1229"/>
      <c r="AH1229"/>
      <c r="AI1229"/>
      <c r="AJ1229"/>
      <c r="AK1229"/>
    </row>
    <row r="1230" spans="31:37">
      <c r="AE1230"/>
      <c r="AF1230"/>
      <c r="AG1230"/>
      <c r="AH1230"/>
      <c r="AI1230"/>
      <c r="AJ1230"/>
      <c r="AK1230"/>
    </row>
    <row r="1231" spans="31:37">
      <c r="AE1231"/>
      <c r="AF1231"/>
      <c r="AG1231"/>
      <c r="AH1231"/>
      <c r="AI1231"/>
      <c r="AJ1231"/>
      <c r="AK1231"/>
    </row>
    <row r="1232" spans="31:37">
      <c r="AE1232"/>
      <c r="AF1232"/>
      <c r="AG1232"/>
      <c r="AH1232"/>
      <c r="AI1232"/>
      <c r="AJ1232"/>
      <c r="AK1232"/>
    </row>
    <row r="1233" spans="31:37">
      <c r="AE1233"/>
      <c r="AF1233"/>
      <c r="AG1233"/>
      <c r="AH1233"/>
      <c r="AI1233"/>
      <c r="AJ1233"/>
      <c r="AK1233"/>
    </row>
    <row r="1234" spans="31:37">
      <c r="AE1234"/>
      <c r="AF1234"/>
      <c r="AG1234"/>
      <c r="AH1234"/>
      <c r="AI1234"/>
      <c r="AJ1234"/>
      <c r="AK1234"/>
    </row>
    <row r="1235" spans="31:37">
      <c r="AE1235"/>
      <c r="AF1235"/>
      <c r="AG1235"/>
      <c r="AH1235"/>
      <c r="AI1235"/>
      <c r="AJ1235"/>
      <c r="AK1235"/>
    </row>
    <row r="1236" spans="31:37">
      <c r="AE1236"/>
      <c r="AF1236"/>
      <c r="AG1236"/>
      <c r="AH1236"/>
      <c r="AI1236"/>
      <c r="AJ1236"/>
      <c r="AK1236"/>
    </row>
    <row r="1237" spans="31:37">
      <c r="AE1237"/>
      <c r="AF1237"/>
      <c r="AG1237"/>
      <c r="AH1237"/>
      <c r="AI1237"/>
      <c r="AJ1237"/>
      <c r="AK1237"/>
    </row>
    <row r="1238" spans="31:37">
      <c r="AE1238"/>
      <c r="AF1238"/>
      <c r="AG1238"/>
      <c r="AH1238"/>
      <c r="AI1238"/>
      <c r="AJ1238"/>
      <c r="AK1238"/>
    </row>
    <row r="1239" spans="31:37">
      <c r="AE1239"/>
      <c r="AF1239"/>
      <c r="AG1239"/>
      <c r="AH1239"/>
      <c r="AI1239"/>
      <c r="AJ1239"/>
      <c r="AK1239"/>
    </row>
    <row r="1240" spans="31:37">
      <c r="AE1240"/>
      <c r="AF1240"/>
      <c r="AG1240"/>
      <c r="AH1240"/>
      <c r="AI1240"/>
      <c r="AJ1240"/>
      <c r="AK1240"/>
    </row>
    <row r="1241" spans="31:37">
      <c r="AE1241"/>
      <c r="AF1241"/>
      <c r="AG1241"/>
      <c r="AH1241"/>
      <c r="AI1241"/>
      <c r="AJ1241"/>
      <c r="AK1241"/>
    </row>
    <row r="1242" spans="31:37">
      <c r="AE1242"/>
      <c r="AF1242"/>
      <c r="AG1242"/>
      <c r="AH1242"/>
      <c r="AI1242"/>
      <c r="AJ1242"/>
      <c r="AK1242"/>
    </row>
    <row r="1243" spans="31:37">
      <c r="AE1243"/>
      <c r="AF1243"/>
      <c r="AG1243"/>
      <c r="AH1243"/>
      <c r="AI1243"/>
      <c r="AJ1243"/>
      <c r="AK1243"/>
    </row>
    <row r="1244" spans="31:37">
      <c r="AE1244"/>
      <c r="AF1244"/>
      <c r="AG1244"/>
      <c r="AH1244"/>
      <c r="AI1244"/>
      <c r="AJ1244"/>
      <c r="AK1244"/>
    </row>
    <row r="1245" spans="31:37">
      <c r="AE1245"/>
      <c r="AF1245"/>
      <c r="AG1245"/>
      <c r="AH1245"/>
      <c r="AI1245"/>
      <c r="AJ1245"/>
      <c r="AK1245"/>
    </row>
    <row r="1246" spans="31:37">
      <c r="AE1246"/>
      <c r="AF1246"/>
      <c r="AG1246"/>
      <c r="AH1246"/>
      <c r="AI1246"/>
      <c r="AJ1246"/>
      <c r="AK1246"/>
    </row>
    <row r="1247" spans="31:37">
      <c r="AE1247"/>
      <c r="AF1247"/>
      <c r="AG1247"/>
      <c r="AH1247"/>
      <c r="AI1247"/>
      <c r="AJ1247"/>
      <c r="AK1247"/>
    </row>
    <row r="1248" spans="31:37">
      <c r="AE1248"/>
      <c r="AF1248"/>
      <c r="AG1248"/>
      <c r="AH1248"/>
      <c r="AI1248"/>
      <c r="AJ1248"/>
      <c r="AK1248"/>
    </row>
    <row r="1249" spans="31:37">
      <c r="AE1249"/>
      <c r="AF1249"/>
      <c r="AG1249"/>
      <c r="AH1249"/>
      <c r="AI1249"/>
      <c r="AJ1249"/>
      <c r="AK1249"/>
    </row>
    <row r="1250" spans="31:37">
      <c r="AE1250"/>
      <c r="AF1250"/>
      <c r="AG1250"/>
      <c r="AH1250"/>
      <c r="AI1250"/>
      <c r="AJ1250"/>
      <c r="AK1250"/>
    </row>
    <row r="1251" spans="31:37">
      <c r="AE1251"/>
      <c r="AF1251"/>
      <c r="AG1251"/>
      <c r="AH1251"/>
      <c r="AI1251"/>
      <c r="AJ1251"/>
      <c r="AK1251"/>
    </row>
    <row r="1252" spans="31:37">
      <c r="AE1252"/>
      <c r="AF1252"/>
      <c r="AG1252"/>
      <c r="AH1252"/>
      <c r="AI1252"/>
      <c r="AJ1252"/>
      <c r="AK1252"/>
    </row>
    <row r="1253" spans="31:37">
      <c r="AE1253"/>
      <c r="AF1253"/>
      <c r="AG1253"/>
      <c r="AH1253"/>
      <c r="AI1253"/>
      <c r="AJ1253"/>
      <c r="AK1253"/>
    </row>
    <row r="1254" spans="31:37">
      <c r="AE1254"/>
      <c r="AF1254"/>
      <c r="AG1254"/>
      <c r="AH1254"/>
      <c r="AI1254"/>
      <c r="AJ1254"/>
      <c r="AK1254"/>
    </row>
    <row r="1255" spans="31:37">
      <c r="AE1255"/>
      <c r="AF1255"/>
      <c r="AG1255"/>
      <c r="AH1255"/>
      <c r="AI1255"/>
      <c r="AJ1255"/>
      <c r="AK1255"/>
    </row>
    <row r="1256" spans="31:37">
      <c r="AE1256"/>
      <c r="AF1256"/>
      <c r="AG1256"/>
      <c r="AH1256"/>
      <c r="AI1256"/>
      <c r="AJ1256"/>
      <c r="AK1256"/>
    </row>
    <row r="1257" spans="31:37">
      <c r="AE1257"/>
      <c r="AF1257"/>
      <c r="AG1257"/>
      <c r="AH1257"/>
      <c r="AI1257"/>
      <c r="AJ1257"/>
      <c r="AK1257"/>
    </row>
    <row r="1258" spans="31:37">
      <c r="AE1258"/>
      <c r="AF1258"/>
      <c r="AG1258"/>
      <c r="AH1258"/>
      <c r="AI1258"/>
      <c r="AJ1258"/>
      <c r="AK1258"/>
    </row>
    <row r="1259" spans="31:37">
      <c r="AE1259"/>
      <c r="AF1259"/>
      <c r="AG1259"/>
      <c r="AH1259"/>
      <c r="AI1259"/>
      <c r="AJ1259"/>
      <c r="AK1259"/>
    </row>
    <row r="1260" spans="31:37">
      <c r="AE1260"/>
      <c r="AF1260"/>
      <c r="AG1260"/>
      <c r="AH1260"/>
      <c r="AI1260"/>
      <c r="AJ1260"/>
      <c r="AK1260"/>
    </row>
    <row r="1261" spans="31:37">
      <c r="AE1261"/>
      <c r="AF1261"/>
      <c r="AG1261"/>
      <c r="AH1261"/>
      <c r="AI1261"/>
      <c r="AJ1261"/>
      <c r="AK1261"/>
    </row>
    <row r="1262" spans="31:37">
      <c r="AE1262"/>
      <c r="AF1262"/>
      <c r="AG1262"/>
      <c r="AH1262"/>
      <c r="AI1262"/>
      <c r="AJ1262"/>
      <c r="AK1262"/>
    </row>
    <row r="1263" spans="31:37">
      <c r="AE1263"/>
      <c r="AF1263"/>
      <c r="AG1263"/>
      <c r="AH1263"/>
      <c r="AI1263"/>
      <c r="AJ1263"/>
      <c r="AK1263"/>
    </row>
    <row r="1264" spans="31:37">
      <c r="AE1264"/>
      <c r="AF1264"/>
      <c r="AG1264"/>
      <c r="AH1264"/>
      <c r="AI1264"/>
      <c r="AJ1264"/>
      <c r="AK1264"/>
    </row>
    <row r="1265" spans="31:37">
      <c r="AE1265"/>
      <c r="AF1265"/>
      <c r="AG1265"/>
      <c r="AH1265"/>
      <c r="AI1265"/>
      <c r="AJ1265"/>
      <c r="AK1265"/>
    </row>
    <row r="1266" spans="31:37">
      <c r="AE1266"/>
      <c r="AF1266"/>
      <c r="AG1266"/>
      <c r="AH1266"/>
      <c r="AI1266"/>
      <c r="AJ1266"/>
      <c r="AK1266"/>
    </row>
    <row r="1267" spans="31:37">
      <c r="AE1267"/>
      <c r="AF1267"/>
      <c r="AG1267"/>
      <c r="AH1267"/>
      <c r="AI1267"/>
      <c r="AJ1267"/>
      <c r="AK1267"/>
    </row>
    <row r="1268" spans="31:37">
      <c r="AE1268"/>
      <c r="AF1268"/>
      <c r="AG1268"/>
      <c r="AH1268"/>
      <c r="AI1268"/>
      <c r="AJ1268"/>
      <c r="AK1268"/>
    </row>
    <row r="1269" spans="31:37">
      <c r="AE1269"/>
      <c r="AF1269"/>
      <c r="AG1269"/>
      <c r="AH1269"/>
      <c r="AI1269"/>
      <c r="AJ1269"/>
      <c r="AK1269"/>
    </row>
    <row r="1270" spans="31:37">
      <c r="AE1270"/>
      <c r="AF1270"/>
      <c r="AG1270"/>
      <c r="AH1270"/>
      <c r="AI1270"/>
      <c r="AJ1270"/>
      <c r="AK1270"/>
    </row>
    <row r="1271" spans="31:37">
      <c r="AE1271"/>
      <c r="AF1271"/>
      <c r="AG1271"/>
      <c r="AH1271"/>
      <c r="AI1271"/>
      <c r="AJ1271"/>
      <c r="AK1271"/>
    </row>
    <row r="1272" spans="31:37">
      <c r="AE1272"/>
      <c r="AF1272"/>
      <c r="AG1272"/>
      <c r="AH1272"/>
      <c r="AI1272"/>
      <c r="AJ1272"/>
      <c r="AK1272"/>
    </row>
    <row r="1273" spans="31:37">
      <c r="AE1273"/>
      <c r="AF1273"/>
      <c r="AG1273"/>
      <c r="AH1273"/>
      <c r="AI1273"/>
      <c r="AJ1273"/>
      <c r="AK1273"/>
    </row>
    <row r="1274" spans="31:37">
      <c r="AE1274"/>
      <c r="AF1274"/>
      <c r="AG1274"/>
      <c r="AH1274"/>
      <c r="AI1274"/>
      <c r="AJ1274"/>
      <c r="AK1274"/>
    </row>
    <row r="1275" spans="31:37">
      <c r="AE1275"/>
      <c r="AF1275"/>
      <c r="AG1275"/>
      <c r="AH1275"/>
      <c r="AI1275"/>
      <c r="AJ1275"/>
      <c r="AK1275"/>
    </row>
    <row r="1276" spans="31:37">
      <c r="AE1276"/>
      <c r="AF1276"/>
      <c r="AG1276"/>
      <c r="AH1276"/>
      <c r="AI1276"/>
      <c r="AJ1276"/>
      <c r="AK1276"/>
    </row>
    <row r="1277" spans="31:37">
      <c r="AE1277"/>
      <c r="AF1277"/>
      <c r="AG1277"/>
      <c r="AH1277"/>
      <c r="AI1277"/>
      <c r="AJ1277"/>
      <c r="AK1277"/>
    </row>
    <row r="1278" spans="31:37">
      <c r="AE1278"/>
      <c r="AF1278"/>
      <c r="AG1278"/>
      <c r="AH1278"/>
      <c r="AI1278"/>
      <c r="AJ1278"/>
      <c r="AK1278"/>
    </row>
    <row r="1279" spans="31:37">
      <c r="AE1279"/>
      <c r="AF1279"/>
      <c r="AG1279"/>
      <c r="AH1279"/>
      <c r="AI1279"/>
      <c r="AJ1279"/>
      <c r="AK1279"/>
    </row>
    <row r="1280" spans="31:37">
      <c r="AE1280"/>
      <c r="AF1280"/>
      <c r="AG1280"/>
      <c r="AH1280"/>
      <c r="AI1280"/>
      <c r="AJ1280"/>
      <c r="AK1280"/>
    </row>
    <row r="1281" spans="31:37">
      <c r="AE1281"/>
      <c r="AF1281"/>
      <c r="AG1281"/>
      <c r="AH1281"/>
      <c r="AI1281"/>
      <c r="AJ1281"/>
      <c r="AK1281"/>
    </row>
    <row r="1282" spans="31:37">
      <c r="AE1282"/>
      <c r="AF1282"/>
      <c r="AG1282"/>
      <c r="AH1282"/>
      <c r="AI1282"/>
      <c r="AJ1282"/>
      <c r="AK1282"/>
    </row>
    <row r="1283" spans="31:37">
      <c r="AE1283"/>
      <c r="AF1283"/>
      <c r="AG1283"/>
      <c r="AH1283"/>
      <c r="AI1283"/>
      <c r="AJ1283"/>
      <c r="AK1283"/>
    </row>
    <row r="1284" spans="31:37">
      <c r="AE1284"/>
      <c r="AF1284"/>
      <c r="AG1284"/>
      <c r="AH1284"/>
      <c r="AI1284"/>
      <c r="AJ1284"/>
      <c r="AK1284"/>
    </row>
    <row r="1285" spans="31:37">
      <c r="AE1285"/>
      <c r="AF1285"/>
      <c r="AG1285"/>
      <c r="AH1285"/>
      <c r="AI1285"/>
      <c r="AJ1285"/>
      <c r="AK1285"/>
    </row>
    <row r="1286" spans="31:37">
      <c r="AE1286"/>
      <c r="AF1286"/>
      <c r="AG1286"/>
      <c r="AH1286"/>
      <c r="AI1286"/>
      <c r="AJ1286"/>
      <c r="AK1286"/>
    </row>
    <row r="1287" spans="31:37">
      <c r="AE1287"/>
      <c r="AF1287"/>
      <c r="AG1287"/>
      <c r="AH1287"/>
      <c r="AI1287"/>
      <c r="AJ1287"/>
      <c r="AK1287"/>
    </row>
    <row r="1288" spans="31:37">
      <c r="AE1288"/>
      <c r="AF1288"/>
      <c r="AG1288"/>
      <c r="AH1288"/>
      <c r="AI1288"/>
      <c r="AJ1288"/>
      <c r="AK1288"/>
    </row>
    <row r="1289" spans="31:37">
      <c r="AE1289"/>
      <c r="AF1289"/>
      <c r="AG1289"/>
      <c r="AH1289"/>
      <c r="AI1289"/>
      <c r="AJ1289"/>
      <c r="AK1289"/>
    </row>
    <row r="1290" spans="31:37">
      <c r="AE1290"/>
      <c r="AF1290"/>
      <c r="AG1290"/>
      <c r="AH1290"/>
      <c r="AI1290"/>
      <c r="AJ1290"/>
      <c r="AK1290"/>
    </row>
    <row r="1291" spans="31:37">
      <c r="AE1291"/>
      <c r="AF1291"/>
      <c r="AG1291"/>
      <c r="AH1291"/>
      <c r="AI1291"/>
      <c r="AJ1291"/>
      <c r="AK1291"/>
    </row>
    <row r="1292" spans="31:37">
      <c r="AE1292"/>
      <c r="AF1292"/>
      <c r="AG1292"/>
      <c r="AH1292"/>
      <c r="AI1292"/>
      <c r="AJ1292"/>
      <c r="AK1292"/>
    </row>
    <row r="1293" spans="31:37">
      <c r="AE1293"/>
      <c r="AF1293"/>
      <c r="AG1293"/>
      <c r="AH1293"/>
      <c r="AI1293"/>
      <c r="AJ1293"/>
      <c r="AK1293"/>
    </row>
    <row r="1294" spans="31:37">
      <c r="AE1294"/>
      <c r="AF1294"/>
      <c r="AG1294"/>
      <c r="AH1294"/>
      <c r="AI1294"/>
      <c r="AJ1294"/>
      <c r="AK1294"/>
    </row>
    <row r="1295" spans="31:37">
      <c r="AE1295"/>
      <c r="AF1295"/>
      <c r="AG1295"/>
      <c r="AH1295"/>
      <c r="AI1295"/>
      <c r="AJ1295"/>
      <c r="AK1295"/>
    </row>
    <row r="1296" spans="31:37">
      <c r="AE1296"/>
      <c r="AF1296"/>
      <c r="AG1296"/>
      <c r="AH1296"/>
      <c r="AI1296"/>
      <c r="AJ1296"/>
      <c r="AK1296"/>
    </row>
    <row r="1297" spans="31:37">
      <c r="AE1297"/>
      <c r="AF1297"/>
      <c r="AG1297"/>
      <c r="AH1297"/>
      <c r="AI1297"/>
      <c r="AJ1297"/>
      <c r="AK1297"/>
    </row>
    <row r="1298" spans="31:37">
      <c r="AE1298"/>
      <c r="AF1298"/>
      <c r="AG1298"/>
      <c r="AH1298"/>
      <c r="AI1298"/>
      <c r="AJ1298"/>
      <c r="AK1298"/>
    </row>
    <row r="1299" spans="31:37">
      <c r="AE1299"/>
      <c r="AF1299"/>
      <c r="AG1299"/>
      <c r="AH1299"/>
      <c r="AI1299"/>
      <c r="AJ1299"/>
      <c r="AK1299"/>
    </row>
    <row r="1300" spans="31:37">
      <c r="AE1300"/>
      <c r="AF1300"/>
      <c r="AG1300"/>
      <c r="AH1300"/>
      <c r="AI1300"/>
      <c r="AJ1300"/>
      <c r="AK1300"/>
    </row>
    <row r="1301" spans="31:37">
      <c r="AE1301"/>
      <c r="AF1301"/>
      <c r="AG1301"/>
      <c r="AH1301"/>
      <c r="AI1301"/>
      <c r="AJ1301"/>
      <c r="AK1301"/>
    </row>
    <row r="1302" spans="31:37">
      <c r="AE1302"/>
      <c r="AF1302"/>
      <c r="AG1302"/>
      <c r="AH1302"/>
      <c r="AI1302"/>
      <c r="AJ1302"/>
      <c r="AK1302"/>
    </row>
    <row r="1303" spans="31:37">
      <c r="AE1303"/>
      <c r="AF1303"/>
      <c r="AG1303"/>
      <c r="AH1303"/>
      <c r="AI1303"/>
      <c r="AJ1303"/>
      <c r="AK1303"/>
    </row>
    <row r="1304" spans="31:37">
      <c r="AE1304"/>
      <c r="AF1304"/>
      <c r="AG1304"/>
      <c r="AH1304"/>
      <c r="AI1304"/>
      <c r="AJ1304"/>
      <c r="AK1304"/>
    </row>
    <row r="1305" spans="31:37">
      <c r="AE1305"/>
      <c r="AF1305"/>
      <c r="AG1305"/>
      <c r="AH1305"/>
      <c r="AI1305"/>
      <c r="AJ1305"/>
      <c r="AK1305"/>
    </row>
    <row r="1306" spans="31:37">
      <c r="AE1306"/>
      <c r="AF1306"/>
      <c r="AG1306"/>
      <c r="AH1306"/>
      <c r="AI1306"/>
      <c r="AJ1306"/>
      <c r="AK1306"/>
    </row>
    <row r="1307" spans="31:37">
      <c r="AE1307"/>
      <c r="AF1307"/>
      <c r="AG1307"/>
      <c r="AH1307"/>
      <c r="AI1307"/>
      <c r="AJ1307"/>
      <c r="AK1307"/>
    </row>
    <row r="1308" spans="31:37">
      <c r="AE1308"/>
      <c r="AF1308"/>
      <c r="AG1308"/>
      <c r="AH1308"/>
      <c r="AI1308"/>
      <c r="AJ1308"/>
      <c r="AK1308"/>
    </row>
    <row r="1309" spans="31:37">
      <c r="AE1309"/>
      <c r="AF1309"/>
      <c r="AG1309"/>
      <c r="AH1309"/>
      <c r="AI1309"/>
      <c r="AJ1309"/>
      <c r="AK1309"/>
    </row>
    <row r="1310" spans="31:37">
      <c r="AE1310"/>
      <c r="AF1310"/>
      <c r="AG1310"/>
      <c r="AH1310"/>
      <c r="AI1310"/>
      <c r="AJ1310"/>
      <c r="AK1310"/>
    </row>
    <row r="1311" spans="31:37">
      <c r="AE1311"/>
      <c r="AF1311"/>
      <c r="AG1311"/>
      <c r="AH1311"/>
      <c r="AI1311"/>
      <c r="AJ1311"/>
      <c r="AK1311"/>
    </row>
    <row r="1312" spans="31:37">
      <c r="AE1312"/>
      <c r="AF1312"/>
      <c r="AG1312"/>
      <c r="AH1312"/>
      <c r="AI1312"/>
      <c r="AJ1312"/>
      <c r="AK1312"/>
    </row>
    <row r="1313" spans="31:37">
      <c r="AE1313"/>
      <c r="AF1313"/>
      <c r="AG1313"/>
      <c r="AH1313"/>
      <c r="AI1313"/>
      <c r="AJ1313"/>
      <c r="AK1313"/>
    </row>
    <row r="1314" spans="31:37">
      <c r="AE1314"/>
      <c r="AF1314"/>
      <c r="AG1314"/>
      <c r="AH1314"/>
      <c r="AI1314"/>
      <c r="AJ1314"/>
      <c r="AK1314"/>
    </row>
    <row r="1315" spans="31:37">
      <c r="AE1315"/>
      <c r="AF1315"/>
      <c r="AG1315"/>
      <c r="AH1315"/>
      <c r="AI1315"/>
      <c r="AJ1315"/>
      <c r="AK1315"/>
    </row>
    <row r="1316" spans="31:37">
      <c r="AE1316"/>
      <c r="AF1316"/>
      <c r="AG1316"/>
      <c r="AH1316"/>
      <c r="AI1316"/>
      <c r="AJ1316"/>
      <c r="AK1316"/>
    </row>
    <row r="1317" spans="31:37">
      <c r="AE1317"/>
      <c r="AF1317"/>
      <c r="AG1317"/>
      <c r="AH1317"/>
      <c r="AI1317"/>
      <c r="AJ1317"/>
      <c r="AK1317"/>
    </row>
    <row r="1318" spans="31:37">
      <c r="AE1318"/>
      <c r="AF1318"/>
      <c r="AG1318"/>
      <c r="AH1318"/>
      <c r="AI1318"/>
      <c r="AJ1318"/>
      <c r="AK1318"/>
    </row>
    <row r="1319" spans="31:37">
      <c r="AE1319"/>
      <c r="AF1319"/>
      <c r="AG1319"/>
      <c r="AH1319"/>
      <c r="AI1319"/>
      <c r="AJ1319"/>
      <c r="AK1319"/>
    </row>
    <row r="1320" spans="31:37">
      <c r="AE1320"/>
      <c r="AF1320"/>
      <c r="AG1320"/>
      <c r="AH1320"/>
      <c r="AI1320"/>
      <c r="AJ1320"/>
      <c r="AK1320"/>
    </row>
    <row r="1321" spans="31:37">
      <c r="AE1321"/>
      <c r="AF1321"/>
      <c r="AG1321"/>
      <c r="AH1321"/>
      <c r="AI1321"/>
      <c r="AJ1321"/>
      <c r="AK1321"/>
    </row>
    <row r="1322" spans="31:37">
      <c r="AE1322"/>
      <c r="AF1322"/>
      <c r="AG1322"/>
      <c r="AH1322"/>
      <c r="AI1322"/>
      <c r="AJ1322"/>
      <c r="AK1322"/>
    </row>
    <row r="1323" spans="31:37">
      <c r="AE1323"/>
      <c r="AF1323"/>
      <c r="AG1323"/>
      <c r="AH1323"/>
      <c r="AI1323"/>
      <c r="AJ1323"/>
      <c r="AK1323"/>
    </row>
    <row r="1324" spans="31:37">
      <c r="AE1324"/>
      <c r="AF1324"/>
      <c r="AG1324"/>
      <c r="AH1324"/>
      <c r="AI1324"/>
      <c r="AJ1324"/>
      <c r="AK1324"/>
    </row>
    <row r="1325" spans="31:37">
      <c r="AE1325"/>
      <c r="AF1325"/>
      <c r="AG1325"/>
      <c r="AH1325"/>
      <c r="AI1325"/>
      <c r="AJ1325"/>
      <c r="AK1325"/>
    </row>
    <row r="1326" spans="31:37">
      <c r="AE1326"/>
      <c r="AF1326"/>
      <c r="AG1326"/>
      <c r="AH1326"/>
      <c r="AI1326"/>
      <c r="AJ1326"/>
      <c r="AK1326"/>
    </row>
    <row r="1327" spans="31:37">
      <c r="AE1327"/>
      <c r="AF1327"/>
      <c r="AG1327"/>
      <c r="AH1327"/>
      <c r="AI1327"/>
      <c r="AJ1327"/>
      <c r="AK1327"/>
    </row>
    <row r="1328" spans="31:37">
      <c r="AE1328"/>
      <c r="AF1328"/>
      <c r="AG1328"/>
      <c r="AH1328"/>
      <c r="AI1328"/>
      <c r="AJ1328"/>
      <c r="AK1328"/>
    </row>
    <row r="1329" spans="31:37">
      <c r="AE1329"/>
      <c r="AF1329"/>
      <c r="AG1329"/>
      <c r="AH1329"/>
      <c r="AI1329"/>
      <c r="AJ1329"/>
      <c r="AK1329"/>
    </row>
    <row r="1330" spans="31:37">
      <c r="AE1330"/>
      <c r="AF1330"/>
      <c r="AG1330"/>
      <c r="AH1330"/>
      <c r="AI1330"/>
      <c r="AJ1330"/>
      <c r="AK1330"/>
    </row>
    <row r="1331" spans="31:37">
      <c r="AE1331"/>
      <c r="AF1331"/>
      <c r="AG1331"/>
      <c r="AH1331"/>
      <c r="AI1331"/>
      <c r="AJ1331"/>
      <c r="AK1331"/>
    </row>
    <row r="1332" spans="31:37">
      <c r="AE1332"/>
      <c r="AF1332"/>
      <c r="AG1332"/>
      <c r="AH1332"/>
      <c r="AI1332"/>
      <c r="AJ1332"/>
      <c r="AK1332"/>
    </row>
    <row r="1333" spans="31:37">
      <c r="AE1333"/>
      <c r="AF1333"/>
      <c r="AG1333"/>
      <c r="AH1333"/>
      <c r="AI1333"/>
      <c r="AJ1333"/>
      <c r="AK1333"/>
    </row>
    <row r="1334" spans="31:37">
      <c r="AE1334"/>
      <c r="AF1334"/>
      <c r="AG1334"/>
      <c r="AH1334"/>
      <c r="AI1334"/>
      <c r="AJ1334"/>
      <c r="AK1334"/>
    </row>
    <row r="1335" spans="31:37">
      <c r="AE1335"/>
      <c r="AF1335"/>
      <c r="AG1335"/>
      <c r="AH1335"/>
      <c r="AI1335"/>
      <c r="AJ1335"/>
      <c r="AK1335"/>
    </row>
    <row r="1336" spans="31:37">
      <c r="AE1336"/>
      <c r="AF1336"/>
      <c r="AG1336"/>
      <c r="AH1336"/>
      <c r="AI1336"/>
      <c r="AJ1336"/>
      <c r="AK1336"/>
    </row>
    <row r="1337" spans="31:37">
      <c r="AE1337"/>
      <c r="AF1337"/>
      <c r="AG1337"/>
      <c r="AH1337"/>
      <c r="AI1337"/>
      <c r="AJ1337"/>
      <c r="AK1337"/>
    </row>
    <row r="1338" spans="31:37">
      <c r="AE1338"/>
      <c r="AF1338"/>
      <c r="AG1338"/>
      <c r="AH1338"/>
      <c r="AI1338"/>
      <c r="AJ1338"/>
      <c r="AK1338"/>
    </row>
    <row r="1339" spans="31:37">
      <c r="AE1339"/>
      <c r="AF1339"/>
      <c r="AG1339"/>
      <c r="AH1339"/>
      <c r="AI1339"/>
      <c r="AJ1339"/>
      <c r="AK1339"/>
    </row>
    <row r="1340" spans="31:37">
      <c r="AE1340"/>
      <c r="AF1340"/>
      <c r="AG1340"/>
      <c r="AH1340"/>
      <c r="AI1340"/>
      <c r="AJ1340"/>
      <c r="AK1340"/>
    </row>
    <row r="1341" spans="31:37">
      <c r="AE1341"/>
      <c r="AF1341"/>
      <c r="AG1341"/>
      <c r="AH1341"/>
      <c r="AI1341"/>
      <c r="AJ1341"/>
      <c r="AK1341"/>
    </row>
    <row r="1342" spans="31:37">
      <c r="AE1342"/>
      <c r="AF1342"/>
      <c r="AG1342"/>
      <c r="AH1342"/>
      <c r="AI1342"/>
      <c r="AJ1342"/>
      <c r="AK1342"/>
    </row>
    <row r="1343" spans="31:37">
      <c r="AE1343"/>
      <c r="AF1343"/>
      <c r="AG1343"/>
      <c r="AH1343"/>
      <c r="AI1343"/>
      <c r="AJ1343"/>
      <c r="AK1343"/>
    </row>
    <row r="1344" spans="31:37">
      <c r="AE1344"/>
      <c r="AF1344"/>
      <c r="AG1344"/>
      <c r="AH1344"/>
      <c r="AI1344"/>
      <c r="AJ1344"/>
      <c r="AK1344"/>
    </row>
    <row r="1345" spans="31:37">
      <c r="AE1345"/>
      <c r="AF1345"/>
      <c r="AG1345"/>
      <c r="AH1345"/>
      <c r="AI1345"/>
      <c r="AJ1345"/>
      <c r="AK1345"/>
    </row>
    <row r="1346" spans="31:37">
      <c r="AE1346"/>
      <c r="AF1346"/>
      <c r="AG1346"/>
      <c r="AH1346"/>
      <c r="AI1346"/>
      <c r="AJ1346"/>
      <c r="AK1346"/>
    </row>
    <row r="1347" spans="31:37">
      <c r="AE1347"/>
      <c r="AF1347"/>
      <c r="AG1347"/>
      <c r="AH1347"/>
      <c r="AI1347"/>
      <c r="AJ1347"/>
      <c r="AK1347"/>
    </row>
    <row r="1348" spans="31:37">
      <c r="AE1348"/>
      <c r="AF1348"/>
      <c r="AG1348"/>
      <c r="AH1348"/>
      <c r="AI1348"/>
      <c r="AJ1348"/>
      <c r="AK1348"/>
    </row>
    <row r="1349" spans="31:37">
      <c r="AE1349"/>
      <c r="AF1349"/>
      <c r="AG1349"/>
      <c r="AH1349"/>
      <c r="AI1349"/>
      <c r="AJ1349"/>
      <c r="AK1349"/>
    </row>
    <row r="1350" spans="31:37">
      <c r="AE1350"/>
      <c r="AF1350"/>
      <c r="AG1350"/>
      <c r="AH1350"/>
      <c r="AI1350"/>
      <c r="AJ1350"/>
      <c r="AK1350"/>
    </row>
    <row r="1351" spans="31:37">
      <c r="AE1351"/>
      <c r="AF1351"/>
      <c r="AG1351"/>
      <c r="AH1351"/>
      <c r="AI1351"/>
      <c r="AJ1351"/>
      <c r="AK1351"/>
    </row>
    <row r="1352" spans="31:37">
      <c r="AE1352"/>
      <c r="AF1352"/>
      <c r="AG1352"/>
      <c r="AH1352"/>
      <c r="AI1352"/>
      <c r="AJ1352"/>
      <c r="AK1352"/>
    </row>
    <row r="1353" spans="31:37">
      <c r="AE1353"/>
      <c r="AF1353"/>
      <c r="AG1353"/>
      <c r="AH1353"/>
      <c r="AI1353"/>
      <c r="AJ1353"/>
      <c r="AK1353"/>
    </row>
    <row r="1354" spans="31:37">
      <c r="AE1354"/>
      <c r="AF1354"/>
      <c r="AG1354"/>
      <c r="AH1354"/>
      <c r="AI1354"/>
      <c r="AJ1354"/>
      <c r="AK1354"/>
    </row>
    <row r="1355" spans="31:37">
      <c r="AE1355"/>
      <c r="AF1355"/>
      <c r="AG1355"/>
      <c r="AH1355"/>
      <c r="AI1355"/>
      <c r="AJ1355"/>
      <c r="AK1355"/>
    </row>
    <row r="1356" spans="31:37">
      <c r="AE1356"/>
      <c r="AF1356"/>
      <c r="AG1356"/>
      <c r="AH1356"/>
      <c r="AI1356"/>
      <c r="AJ1356"/>
      <c r="AK1356"/>
    </row>
    <row r="1357" spans="31:37">
      <c r="AE1357"/>
      <c r="AF1357"/>
      <c r="AG1357"/>
      <c r="AH1357"/>
      <c r="AI1357"/>
      <c r="AJ1357"/>
      <c r="AK1357"/>
    </row>
    <row r="1358" spans="31:37">
      <c r="AE1358"/>
      <c r="AF1358"/>
      <c r="AG1358"/>
      <c r="AH1358"/>
      <c r="AI1358"/>
      <c r="AJ1358"/>
      <c r="AK1358"/>
    </row>
    <row r="1359" spans="31:37">
      <c r="AE1359"/>
      <c r="AF1359"/>
      <c r="AG1359"/>
      <c r="AH1359"/>
      <c r="AI1359"/>
      <c r="AJ1359"/>
      <c r="AK1359"/>
    </row>
    <row r="1360" spans="31:37">
      <c r="AE1360"/>
      <c r="AF1360"/>
      <c r="AG1360"/>
      <c r="AH1360"/>
      <c r="AI1360"/>
      <c r="AJ1360"/>
      <c r="AK1360"/>
    </row>
    <row r="1361" spans="31:37">
      <c r="AE1361"/>
      <c r="AF1361"/>
      <c r="AG1361"/>
      <c r="AH1361"/>
      <c r="AI1361"/>
      <c r="AJ1361"/>
      <c r="AK1361"/>
    </row>
    <row r="1362" spans="31:37">
      <c r="AE1362"/>
      <c r="AF1362"/>
      <c r="AG1362"/>
      <c r="AH1362"/>
      <c r="AI1362"/>
      <c r="AJ1362"/>
      <c r="AK1362"/>
    </row>
    <row r="1363" spans="31:37">
      <c r="AE1363"/>
      <c r="AF1363"/>
      <c r="AG1363"/>
      <c r="AH1363"/>
      <c r="AI1363"/>
      <c r="AJ1363"/>
      <c r="AK1363"/>
    </row>
    <row r="1364" spans="31:37">
      <c r="AE1364"/>
      <c r="AF1364"/>
      <c r="AG1364"/>
      <c r="AH1364"/>
      <c r="AI1364"/>
      <c r="AJ1364"/>
      <c r="AK1364"/>
    </row>
    <row r="1365" spans="31:37">
      <c r="AE1365"/>
      <c r="AF1365"/>
      <c r="AG1365"/>
      <c r="AH1365"/>
      <c r="AI1365"/>
      <c r="AJ1365"/>
      <c r="AK1365"/>
    </row>
    <row r="1366" spans="31:37">
      <c r="AE1366"/>
      <c r="AF1366"/>
      <c r="AG1366"/>
      <c r="AH1366"/>
      <c r="AI1366"/>
      <c r="AJ1366"/>
      <c r="AK1366"/>
    </row>
    <row r="1367" spans="31:37">
      <c r="AE1367"/>
      <c r="AF1367"/>
      <c r="AG1367"/>
      <c r="AH1367"/>
      <c r="AI1367"/>
      <c r="AJ1367"/>
      <c r="AK1367"/>
    </row>
    <row r="1368" spans="31:37">
      <c r="AE1368"/>
      <c r="AF1368"/>
      <c r="AG1368"/>
      <c r="AH1368"/>
      <c r="AI1368"/>
      <c r="AJ1368"/>
      <c r="AK1368"/>
    </row>
    <row r="1369" spans="31:37">
      <c r="AE1369"/>
      <c r="AF1369"/>
      <c r="AG1369"/>
      <c r="AH1369"/>
      <c r="AI1369"/>
      <c r="AJ1369"/>
      <c r="AK1369"/>
    </row>
    <row r="1370" spans="31:37">
      <c r="AE1370"/>
      <c r="AF1370"/>
      <c r="AG1370"/>
      <c r="AH1370"/>
      <c r="AI1370"/>
      <c r="AJ1370"/>
      <c r="AK1370"/>
    </row>
    <row r="1371" spans="31:37">
      <c r="AE1371"/>
      <c r="AF1371"/>
      <c r="AG1371"/>
      <c r="AH1371"/>
      <c r="AI1371"/>
      <c r="AJ1371"/>
      <c r="AK1371"/>
    </row>
    <row r="1372" spans="31:37">
      <c r="AE1372"/>
      <c r="AF1372"/>
      <c r="AG1372"/>
      <c r="AH1372"/>
      <c r="AI1372"/>
      <c r="AJ1372"/>
      <c r="AK1372"/>
    </row>
    <row r="1373" spans="31:37">
      <c r="AE1373"/>
      <c r="AF1373"/>
      <c r="AG1373"/>
      <c r="AH1373"/>
      <c r="AI1373"/>
      <c r="AJ1373"/>
      <c r="AK1373"/>
    </row>
    <row r="1374" spans="31:37">
      <c r="AE1374"/>
      <c r="AF1374"/>
      <c r="AG1374"/>
      <c r="AH1374"/>
      <c r="AI1374"/>
      <c r="AJ1374"/>
      <c r="AK1374"/>
    </row>
    <row r="1375" spans="31:37">
      <c r="AE1375"/>
      <c r="AF1375"/>
      <c r="AG1375"/>
      <c r="AH1375"/>
      <c r="AI1375"/>
      <c r="AJ1375"/>
      <c r="AK1375"/>
    </row>
    <row r="1376" spans="31:37">
      <c r="AE1376"/>
      <c r="AF1376"/>
      <c r="AG1376"/>
      <c r="AH1376"/>
      <c r="AI1376"/>
      <c r="AJ1376"/>
      <c r="AK1376"/>
    </row>
    <row r="1377" spans="31:37">
      <c r="AE1377"/>
      <c r="AF1377"/>
      <c r="AG1377"/>
      <c r="AH1377"/>
      <c r="AI1377"/>
      <c r="AJ1377"/>
      <c r="AK1377"/>
    </row>
    <row r="1378" spans="31:37">
      <c r="AE1378"/>
      <c r="AF1378"/>
      <c r="AG1378"/>
      <c r="AH1378"/>
      <c r="AI1378"/>
      <c r="AJ1378"/>
      <c r="AK1378"/>
    </row>
    <row r="1379" spans="31:37">
      <c r="AE1379"/>
      <c r="AF1379"/>
      <c r="AG1379"/>
      <c r="AH1379"/>
      <c r="AI1379"/>
      <c r="AJ1379"/>
      <c r="AK1379"/>
    </row>
    <row r="1380" spans="31:37">
      <c r="AE1380"/>
      <c r="AF1380"/>
      <c r="AG1380"/>
      <c r="AH1380"/>
      <c r="AI1380"/>
      <c r="AJ1380"/>
      <c r="AK1380"/>
    </row>
    <row r="1381" spans="31:37">
      <c r="AE1381"/>
      <c r="AF1381"/>
      <c r="AG1381"/>
      <c r="AH1381"/>
      <c r="AI1381"/>
      <c r="AJ1381"/>
      <c r="AK1381"/>
    </row>
    <row r="1382" spans="31:37">
      <c r="AE1382"/>
      <c r="AF1382"/>
      <c r="AG1382"/>
      <c r="AH1382"/>
      <c r="AI1382"/>
      <c r="AJ1382"/>
      <c r="AK1382"/>
    </row>
    <row r="1383" spans="31:37">
      <c r="AE1383"/>
      <c r="AF1383"/>
      <c r="AG1383"/>
      <c r="AH1383"/>
      <c r="AI1383"/>
      <c r="AJ1383"/>
      <c r="AK1383"/>
    </row>
    <row r="1384" spans="31:37">
      <c r="AE1384"/>
      <c r="AF1384"/>
      <c r="AG1384"/>
      <c r="AH1384"/>
      <c r="AI1384"/>
      <c r="AJ1384"/>
      <c r="AK1384"/>
    </row>
    <row r="1385" spans="31:37">
      <c r="AE1385"/>
      <c r="AF1385"/>
      <c r="AG1385"/>
      <c r="AH1385"/>
      <c r="AI1385"/>
      <c r="AJ1385"/>
      <c r="AK1385"/>
    </row>
    <row r="1386" spans="31:37">
      <c r="AE1386"/>
      <c r="AF1386"/>
      <c r="AG1386"/>
      <c r="AH1386"/>
      <c r="AI1386"/>
      <c r="AJ1386"/>
      <c r="AK1386"/>
    </row>
    <row r="1387" spans="31:37">
      <c r="AE1387"/>
      <c r="AF1387"/>
      <c r="AG1387"/>
      <c r="AH1387"/>
      <c r="AI1387"/>
      <c r="AJ1387"/>
      <c r="AK1387"/>
    </row>
    <row r="1388" spans="31:37">
      <c r="AE1388"/>
      <c r="AF1388"/>
      <c r="AG1388"/>
      <c r="AH1388"/>
      <c r="AI1388"/>
      <c r="AJ1388"/>
      <c r="AK1388"/>
    </row>
    <row r="1389" spans="31:37">
      <c r="AE1389"/>
      <c r="AF1389"/>
      <c r="AG1389"/>
      <c r="AH1389"/>
      <c r="AI1389"/>
      <c r="AJ1389"/>
      <c r="AK1389"/>
    </row>
    <row r="1390" spans="31:37">
      <c r="AE1390"/>
      <c r="AF1390"/>
      <c r="AG1390"/>
      <c r="AH1390"/>
      <c r="AI1390"/>
      <c r="AJ1390"/>
      <c r="AK1390"/>
    </row>
    <row r="1391" spans="31:37">
      <c r="AE1391"/>
      <c r="AF1391"/>
      <c r="AG1391"/>
      <c r="AH1391"/>
      <c r="AI1391"/>
      <c r="AJ1391"/>
      <c r="AK1391"/>
    </row>
    <row r="1392" spans="31:37">
      <c r="AE1392"/>
      <c r="AF1392"/>
      <c r="AG1392"/>
      <c r="AH1392"/>
      <c r="AI1392"/>
      <c r="AJ1392"/>
      <c r="AK1392"/>
    </row>
    <row r="1393" spans="31:37">
      <c r="AE1393"/>
      <c r="AF1393"/>
      <c r="AG1393"/>
      <c r="AH1393"/>
      <c r="AI1393"/>
      <c r="AJ1393"/>
      <c r="AK1393"/>
    </row>
    <row r="1394" spans="31:37">
      <c r="AE1394"/>
      <c r="AF1394"/>
      <c r="AG1394"/>
      <c r="AH1394"/>
      <c r="AI1394"/>
      <c r="AJ1394"/>
      <c r="AK1394"/>
    </row>
    <row r="1395" spans="31:37">
      <c r="AE1395"/>
      <c r="AF1395"/>
      <c r="AG1395"/>
      <c r="AH1395"/>
      <c r="AI1395"/>
      <c r="AJ1395"/>
      <c r="AK1395"/>
    </row>
    <row r="1396" spans="31:37">
      <c r="AE1396"/>
      <c r="AF1396"/>
      <c r="AG1396"/>
      <c r="AH1396"/>
      <c r="AI1396"/>
      <c r="AJ1396"/>
      <c r="AK1396"/>
    </row>
    <row r="1397" spans="31:37">
      <c r="AE1397"/>
      <c r="AF1397"/>
      <c r="AG1397"/>
      <c r="AH1397"/>
      <c r="AI1397"/>
      <c r="AJ1397"/>
      <c r="AK1397"/>
    </row>
    <row r="1398" spans="31:37">
      <c r="AE1398"/>
      <c r="AF1398"/>
      <c r="AG1398"/>
      <c r="AH1398"/>
      <c r="AI1398"/>
      <c r="AJ1398"/>
      <c r="AK1398"/>
    </row>
    <row r="1399" spans="31:37">
      <c r="AE1399"/>
      <c r="AF1399"/>
      <c r="AG1399"/>
      <c r="AH1399"/>
      <c r="AI1399"/>
      <c r="AJ1399"/>
      <c r="AK1399"/>
    </row>
    <row r="1400" spans="31:37">
      <c r="AE1400"/>
      <c r="AF1400"/>
      <c r="AG1400"/>
      <c r="AH1400"/>
      <c r="AI1400"/>
      <c r="AJ1400"/>
      <c r="AK1400"/>
    </row>
    <row r="1401" spans="31:37">
      <c r="AE1401"/>
      <c r="AF1401"/>
      <c r="AG1401"/>
      <c r="AH1401"/>
      <c r="AI1401"/>
      <c r="AJ1401"/>
      <c r="AK1401"/>
    </row>
    <row r="1402" spans="31:37">
      <c r="AE1402"/>
      <c r="AF1402"/>
      <c r="AG1402"/>
      <c r="AH1402"/>
      <c r="AI1402"/>
      <c r="AJ1402"/>
      <c r="AK1402"/>
    </row>
    <row r="1403" spans="31:37">
      <c r="AE1403"/>
      <c r="AF1403"/>
      <c r="AG1403"/>
      <c r="AH1403"/>
      <c r="AI1403"/>
      <c r="AJ1403"/>
      <c r="AK1403"/>
    </row>
    <row r="1404" spans="31:37">
      <c r="AE1404"/>
      <c r="AF1404"/>
      <c r="AG1404"/>
      <c r="AH1404"/>
      <c r="AI1404"/>
      <c r="AJ1404"/>
      <c r="AK1404"/>
    </row>
    <row r="1405" spans="31:37">
      <c r="AE1405"/>
      <c r="AF1405"/>
      <c r="AG1405"/>
      <c r="AH1405"/>
      <c r="AI1405"/>
      <c r="AJ1405"/>
      <c r="AK1405"/>
    </row>
    <row r="1406" spans="31:37">
      <c r="AE1406"/>
      <c r="AF1406"/>
      <c r="AG1406"/>
      <c r="AH1406"/>
      <c r="AI1406"/>
      <c r="AJ1406"/>
      <c r="AK1406"/>
    </row>
    <row r="1407" spans="31:37">
      <c r="AE1407"/>
      <c r="AF1407"/>
      <c r="AG1407"/>
      <c r="AH1407"/>
      <c r="AI1407"/>
      <c r="AJ1407"/>
      <c r="AK1407"/>
    </row>
    <row r="1408" spans="31:37">
      <c r="AE1408"/>
      <c r="AF1408"/>
      <c r="AG1408"/>
      <c r="AH1408"/>
      <c r="AI1408"/>
      <c r="AJ1408"/>
      <c r="AK1408"/>
    </row>
    <row r="1409" spans="31:37">
      <c r="AE1409"/>
      <c r="AF1409"/>
      <c r="AG1409"/>
      <c r="AH1409"/>
      <c r="AI1409"/>
      <c r="AJ1409"/>
      <c r="AK1409"/>
    </row>
    <row r="1410" spans="31:37">
      <c r="AE1410"/>
      <c r="AF1410"/>
      <c r="AG1410"/>
      <c r="AH1410"/>
      <c r="AI1410"/>
      <c r="AJ1410"/>
      <c r="AK1410"/>
    </row>
    <row r="1411" spans="31:37">
      <c r="AE1411"/>
      <c r="AF1411"/>
      <c r="AG1411"/>
      <c r="AH1411"/>
      <c r="AI1411"/>
      <c r="AJ1411"/>
      <c r="AK1411"/>
    </row>
    <row r="1412" spans="31:37">
      <c r="AE1412"/>
      <c r="AF1412"/>
      <c r="AG1412"/>
      <c r="AH1412"/>
      <c r="AI1412"/>
      <c r="AJ1412"/>
      <c r="AK1412"/>
    </row>
    <row r="1413" spans="31:37">
      <c r="AE1413"/>
      <c r="AF1413"/>
      <c r="AG1413"/>
      <c r="AH1413"/>
      <c r="AI1413"/>
      <c r="AJ1413"/>
      <c r="AK1413"/>
    </row>
    <row r="1414" spans="31:37">
      <c r="AE1414"/>
      <c r="AF1414"/>
      <c r="AG1414"/>
      <c r="AH1414"/>
      <c r="AI1414"/>
      <c r="AJ1414"/>
      <c r="AK1414"/>
    </row>
    <row r="1415" spans="31:37">
      <c r="AE1415"/>
      <c r="AF1415"/>
      <c r="AG1415"/>
      <c r="AH1415"/>
      <c r="AI1415"/>
      <c r="AJ1415"/>
      <c r="AK1415"/>
    </row>
    <row r="1416" spans="31:37">
      <c r="AE1416"/>
      <c r="AF1416"/>
      <c r="AG1416"/>
      <c r="AH1416"/>
      <c r="AI1416"/>
      <c r="AJ1416"/>
      <c r="AK1416"/>
    </row>
    <row r="1417" spans="31:37">
      <c r="AE1417"/>
      <c r="AF1417"/>
      <c r="AG1417"/>
      <c r="AH1417"/>
      <c r="AI1417"/>
      <c r="AJ1417"/>
      <c r="AK1417"/>
    </row>
    <row r="1418" spans="31:37">
      <c r="AE1418"/>
      <c r="AF1418"/>
      <c r="AG1418"/>
      <c r="AH1418"/>
      <c r="AI1418"/>
      <c r="AJ1418"/>
      <c r="AK1418"/>
    </row>
    <row r="1419" spans="31:37">
      <c r="AE1419"/>
      <c r="AF1419"/>
      <c r="AG1419"/>
      <c r="AH1419"/>
      <c r="AI1419"/>
      <c r="AJ1419"/>
      <c r="AK1419"/>
    </row>
    <row r="1420" spans="31:37">
      <c r="AE1420"/>
      <c r="AF1420"/>
      <c r="AG1420"/>
      <c r="AH1420"/>
      <c r="AI1420"/>
      <c r="AJ1420"/>
      <c r="AK1420"/>
    </row>
    <row r="1421" spans="31:37">
      <c r="AE1421"/>
      <c r="AF1421"/>
      <c r="AG1421"/>
      <c r="AH1421"/>
      <c r="AI1421"/>
      <c r="AJ1421"/>
      <c r="AK1421"/>
    </row>
    <row r="1422" spans="31:37">
      <c r="AE1422"/>
      <c r="AF1422"/>
      <c r="AG1422"/>
      <c r="AH1422"/>
      <c r="AI1422"/>
      <c r="AJ1422"/>
      <c r="AK1422"/>
    </row>
    <row r="1423" spans="31:37">
      <c r="AE1423"/>
      <c r="AF1423"/>
      <c r="AG1423"/>
      <c r="AH1423"/>
      <c r="AI1423"/>
      <c r="AJ1423"/>
      <c r="AK1423"/>
    </row>
    <row r="1424" spans="31:37">
      <c r="AE1424"/>
      <c r="AF1424"/>
      <c r="AG1424"/>
      <c r="AH1424"/>
      <c r="AI1424"/>
      <c r="AJ1424"/>
      <c r="AK1424"/>
    </row>
    <row r="1425" spans="31:37">
      <c r="AE1425"/>
      <c r="AF1425"/>
      <c r="AG1425"/>
      <c r="AH1425"/>
      <c r="AI1425"/>
      <c r="AJ1425"/>
      <c r="AK1425"/>
    </row>
    <row r="1426" spans="31:37">
      <c r="AE1426"/>
      <c r="AF1426"/>
      <c r="AG1426"/>
      <c r="AH1426"/>
      <c r="AI1426"/>
      <c r="AJ1426"/>
      <c r="AK1426"/>
    </row>
    <row r="1427" spans="31:37">
      <c r="AE1427"/>
      <c r="AF1427"/>
      <c r="AG1427"/>
      <c r="AH1427"/>
      <c r="AI1427"/>
      <c r="AJ1427"/>
      <c r="AK1427"/>
    </row>
    <row r="1428" spans="31:37">
      <c r="AE1428"/>
      <c r="AF1428"/>
      <c r="AG1428"/>
      <c r="AH1428"/>
      <c r="AI1428"/>
      <c r="AJ1428"/>
      <c r="AK1428"/>
    </row>
    <row r="1429" spans="31:37">
      <c r="AE1429"/>
      <c r="AF1429"/>
      <c r="AG1429"/>
      <c r="AH1429"/>
      <c r="AI1429"/>
      <c r="AJ1429"/>
      <c r="AK1429"/>
    </row>
    <row r="1430" spans="31:37">
      <c r="AE1430"/>
      <c r="AF1430"/>
      <c r="AG1430"/>
      <c r="AH1430"/>
      <c r="AI1430"/>
      <c r="AJ1430"/>
      <c r="AK1430"/>
    </row>
    <row r="1431" spans="31:37">
      <c r="AE1431"/>
      <c r="AF1431"/>
      <c r="AG1431"/>
      <c r="AH1431"/>
      <c r="AI1431"/>
      <c r="AJ1431"/>
      <c r="AK1431"/>
    </row>
    <row r="1432" spans="31:37">
      <c r="AE1432"/>
      <c r="AF1432"/>
      <c r="AG1432"/>
      <c r="AH1432"/>
      <c r="AI1432"/>
      <c r="AJ1432"/>
      <c r="AK1432"/>
    </row>
    <row r="1433" spans="31:37">
      <c r="AE1433"/>
      <c r="AF1433"/>
      <c r="AG1433"/>
      <c r="AH1433"/>
      <c r="AI1433"/>
      <c r="AJ1433"/>
      <c r="AK1433"/>
    </row>
    <row r="1434" spans="31:37">
      <c r="AE1434"/>
      <c r="AF1434"/>
      <c r="AG1434"/>
      <c r="AH1434"/>
      <c r="AI1434"/>
      <c r="AJ1434"/>
      <c r="AK1434"/>
    </row>
    <row r="1435" spans="31:37">
      <c r="AE1435"/>
      <c r="AF1435"/>
      <c r="AG1435"/>
      <c r="AH1435"/>
      <c r="AI1435"/>
      <c r="AJ1435"/>
      <c r="AK1435"/>
    </row>
    <row r="1436" spans="31:37">
      <c r="AE1436"/>
      <c r="AF1436"/>
      <c r="AG1436"/>
      <c r="AH1436"/>
      <c r="AI1436"/>
      <c r="AJ1436"/>
      <c r="AK1436"/>
    </row>
    <row r="1437" spans="31:37">
      <c r="AE1437"/>
      <c r="AF1437"/>
      <c r="AG1437"/>
      <c r="AH1437"/>
      <c r="AI1437"/>
      <c r="AJ1437"/>
      <c r="AK1437"/>
    </row>
    <row r="1438" spans="31:37">
      <c r="AE1438"/>
      <c r="AF1438"/>
      <c r="AG1438"/>
      <c r="AH1438"/>
      <c r="AI1438"/>
      <c r="AJ1438"/>
      <c r="AK1438"/>
    </row>
    <row r="1439" spans="31:37">
      <c r="AE1439"/>
      <c r="AF1439"/>
      <c r="AG1439"/>
      <c r="AH1439"/>
      <c r="AI1439"/>
      <c r="AJ1439"/>
      <c r="AK1439"/>
    </row>
    <row r="1440" spans="31:37">
      <c r="AE1440"/>
      <c r="AF1440"/>
      <c r="AG1440"/>
      <c r="AH1440"/>
      <c r="AI1440"/>
      <c r="AJ1440"/>
      <c r="AK1440"/>
    </row>
    <row r="1441" spans="31:37">
      <c r="AE1441"/>
      <c r="AF1441"/>
      <c r="AG1441"/>
      <c r="AH1441"/>
      <c r="AI1441"/>
      <c r="AJ1441"/>
      <c r="AK1441"/>
    </row>
    <row r="1442" spans="31:37">
      <c r="AE1442"/>
      <c r="AF1442"/>
      <c r="AG1442"/>
      <c r="AH1442"/>
      <c r="AI1442"/>
      <c r="AJ1442"/>
      <c r="AK1442"/>
    </row>
    <row r="1443" spans="31:37">
      <c r="AE1443"/>
      <c r="AF1443"/>
      <c r="AG1443"/>
      <c r="AH1443"/>
      <c r="AI1443"/>
      <c r="AJ1443"/>
      <c r="AK1443"/>
    </row>
    <row r="1444" spans="31:37">
      <c r="AE1444"/>
      <c r="AF1444"/>
      <c r="AG1444"/>
      <c r="AH1444"/>
      <c r="AI1444"/>
      <c r="AJ1444"/>
      <c r="AK1444"/>
    </row>
    <row r="1445" spans="31:37">
      <c r="AE1445"/>
      <c r="AF1445"/>
      <c r="AG1445"/>
      <c r="AH1445"/>
      <c r="AI1445"/>
      <c r="AJ1445"/>
      <c r="AK1445"/>
    </row>
    <row r="1446" spans="31:37">
      <c r="AE1446"/>
      <c r="AF1446"/>
      <c r="AG1446"/>
      <c r="AH1446"/>
      <c r="AI1446"/>
      <c r="AJ1446"/>
      <c r="AK1446"/>
    </row>
    <row r="1447" spans="31:37">
      <c r="AE1447"/>
      <c r="AF1447"/>
      <c r="AG1447"/>
      <c r="AH1447"/>
      <c r="AI1447"/>
      <c r="AJ1447"/>
      <c r="AK1447"/>
    </row>
    <row r="1448" spans="31:37">
      <c r="AE1448"/>
      <c r="AF1448"/>
      <c r="AG1448"/>
      <c r="AH1448"/>
      <c r="AI1448"/>
      <c r="AJ1448"/>
      <c r="AK1448"/>
    </row>
    <row r="1449" spans="31:37">
      <c r="AE1449"/>
      <c r="AF1449"/>
      <c r="AG1449"/>
      <c r="AH1449"/>
      <c r="AI1449"/>
      <c r="AJ1449"/>
      <c r="AK1449"/>
    </row>
    <row r="1450" spans="31:37">
      <c r="AE1450"/>
      <c r="AF1450"/>
      <c r="AG1450"/>
      <c r="AH1450"/>
      <c r="AI1450"/>
      <c r="AJ1450"/>
      <c r="AK1450"/>
    </row>
    <row r="1451" spans="31:37">
      <c r="AE1451"/>
      <c r="AF1451"/>
      <c r="AG1451"/>
      <c r="AH1451"/>
      <c r="AI1451"/>
      <c r="AJ1451"/>
      <c r="AK1451"/>
    </row>
    <row r="1452" spans="31:37">
      <c r="AE1452"/>
      <c r="AF1452"/>
      <c r="AG1452"/>
      <c r="AH1452"/>
      <c r="AI1452"/>
      <c r="AJ1452"/>
      <c r="AK1452"/>
    </row>
    <row r="1453" spans="31:37">
      <c r="AE1453"/>
      <c r="AF1453"/>
      <c r="AG1453"/>
      <c r="AH1453"/>
      <c r="AI1453"/>
      <c r="AJ1453"/>
      <c r="AK1453"/>
    </row>
    <row r="1454" spans="31:37">
      <c r="AE1454"/>
      <c r="AF1454"/>
      <c r="AG1454"/>
      <c r="AH1454"/>
      <c r="AI1454"/>
      <c r="AJ1454"/>
      <c r="AK1454"/>
    </row>
    <row r="1455" spans="31:37">
      <c r="AE1455"/>
      <c r="AF1455"/>
      <c r="AG1455"/>
      <c r="AH1455"/>
      <c r="AI1455"/>
      <c r="AJ1455"/>
      <c r="AK1455"/>
    </row>
    <row r="1456" spans="31:37">
      <c r="AE1456"/>
      <c r="AF1456"/>
      <c r="AG1456"/>
      <c r="AH1456"/>
      <c r="AI1456"/>
      <c r="AJ1456"/>
      <c r="AK1456"/>
    </row>
    <row r="1457" spans="31:37">
      <c r="AE1457"/>
      <c r="AF1457"/>
      <c r="AG1457"/>
      <c r="AH1457"/>
      <c r="AI1457"/>
      <c r="AJ1457"/>
      <c r="AK1457"/>
    </row>
    <row r="1458" spans="31:37">
      <c r="AE1458"/>
      <c r="AF1458"/>
      <c r="AG1458"/>
      <c r="AH1458"/>
      <c r="AI1458"/>
      <c r="AJ1458"/>
      <c r="AK1458"/>
    </row>
    <row r="1459" spans="31:37">
      <c r="AE1459"/>
      <c r="AF1459"/>
      <c r="AG1459"/>
      <c r="AH1459"/>
      <c r="AI1459"/>
      <c r="AJ1459"/>
      <c r="AK1459"/>
    </row>
    <row r="1460" spans="31:37">
      <c r="AE1460"/>
      <c r="AF1460"/>
      <c r="AG1460"/>
      <c r="AH1460"/>
      <c r="AI1460"/>
      <c r="AJ1460"/>
      <c r="AK1460"/>
    </row>
    <row r="1461" spans="31:37">
      <c r="AE1461"/>
      <c r="AF1461"/>
      <c r="AG1461"/>
      <c r="AH1461"/>
      <c r="AI1461"/>
      <c r="AJ1461"/>
      <c r="AK1461"/>
    </row>
    <row r="1462" spans="31:37">
      <c r="AE1462"/>
      <c r="AF1462"/>
      <c r="AG1462"/>
      <c r="AH1462"/>
      <c r="AI1462"/>
      <c r="AJ1462"/>
      <c r="AK1462"/>
    </row>
    <row r="1463" spans="31:37">
      <c r="AE1463"/>
      <c r="AF1463"/>
      <c r="AG1463"/>
      <c r="AH1463"/>
      <c r="AI1463"/>
      <c r="AJ1463"/>
      <c r="AK1463"/>
    </row>
    <row r="1464" spans="31:37">
      <c r="AE1464"/>
      <c r="AF1464"/>
      <c r="AG1464"/>
      <c r="AH1464"/>
      <c r="AI1464"/>
      <c r="AJ1464"/>
      <c r="AK1464"/>
    </row>
    <row r="1465" spans="31:37">
      <c r="AE1465"/>
      <c r="AF1465"/>
      <c r="AG1465"/>
      <c r="AH1465"/>
      <c r="AI1465"/>
      <c r="AJ1465"/>
      <c r="AK1465"/>
    </row>
    <row r="1466" spans="31:37">
      <c r="AE1466"/>
      <c r="AF1466"/>
      <c r="AG1466"/>
      <c r="AH1466"/>
      <c r="AI1466"/>
      <c r="AJ1466"/>
      <c r="AK1466"/>
    </row>
    <row r="1467" spans="31:37">
      <c r="AE1467"/>
      <c r="AF1467"/>
      <c r="AG1467"/>
      <c r="AH1467"/>
      <c r="AI1467"/>
      <c r="AJ1467"/>
      <c r="AK1467"/>
    </row>
    <row r="1468" spans="31:37">
      <c r="AE1468"/>
      <c r="AF1468"/>
      <c r="AG1468"/>
      <c r="AH1468"/>
      <c r="AI1468"/>
      <c r="AJ1468"/>
      <c r="AK1468"/>
    </row>
    <row r="1469" spans="31:37">
      <c r="AE1469"/>
      <c r="AF1469"/>
      <c r="AG1469"/>
      <c r="AH1469"/>
      <c r="AI1469"/>
      <c r="AJ1469"/>
      <c r="AK1469"/>
    </row>
    <row r="1470" spans="31:37">
      <c r="AE1470"/>
      <c r="AF1470"/>
      <c r="AG1470"/>
      <c r="AH1470"/>
      <c r="AI1470"/>
      <c r="AJ1470"/>
      <c r="AK1470"/>
    </row>
    <row r="1471" spans="31:37">
      <c r="AE1471"/>
      <c r="AF1471"/>
      <c r="AG1471"/>
      <c r="AH1471"/>
      <c r="AI1471"/>
      <c r="AJ1471"/>
      <c r="AK1471"/>
    </row>
    <row r="1472" spans="31:37">
      <c r="AE1472"/>
      <c r="AF1472"/>
      <c r="AG1472"/>
      <c r="AH1472"/>
      <c r="AI1472"/>
      <c r="AJ1472"/>
      <c r="AK1472"/>
    </row>
    <row r="1473" spans="31:37">
      <c r="AE1473"/>
      <c r="AF1473"/>
      <c r="AG1473"/>
      <c r="AH1473"/>
      <c r="AI1473"/>
      <c r="AJ1473"/>
      <c r="AK1473"/>
    </row>
    <row r="1474" spans="31:37">
      <c r="AE1474"/>
      <c r="AF1474"/>
      <c r="AG1474"/>
      <c r="AH1474"/>
      <c r="AI1474"/>
      <c r="AJ1474"/>
      <c r="AK1474"/>
    </row>
    <row r="1475" spans="31:37">
      <c r="AE1475"/>
      <c r="AF1475"/>
      <c r="AG1475"/>
      <c r="AH1475"/>
      <c r="AI1475"/>
      <c r="AJ1475"/>
      <c r="AK1475"/>
    </row>
    <row r="1476" spans="31:37">
      <c r="AE1476"/>
      <c r="AF1476"/>
      <c r="AG1476"/>
      <c r="AH1476"/>
      <c r="AI1476"/>
      <c r="AJ1476"/>
      <c r="AK1476"/>
    </row>
    <row r="1477" spans="31:37">
      <c r="AE1477"/>
      <c r="AF1477"/>
      <c r="AG1477"/>
      <c r="AH1477"/>
      <c r="AI1477"/>
      <c r="AJ1477"/>
      <c r="AK1477"/>
    </row>
    <row r="1478" spans="31:37">
      <c r="AE1478"/>
      <c r="AF1478"/>
      <c r="AG1478"/>
      <c r="AH1478"/>
      <c r="AI1478"/>
      <c r="AJ1478"/>
      <c r="AK1478"/>
    </row>
    <row r="1479" spans="31:37">
      <c r="AE1479"/>
      <c r="AF1479"/>
      <c r="AG1479"/>
      <c r="AH1479"/>
      <c r="AI1479"/>
      <c r="AJ1479"/>
      <c r="AK1479"/>
    </row>
    <row r="1480" spans="31:37">
      <c r="AE1480"/>
      <c r="AF1480"/>
      <c r="AG1480"/>
      <c r="AH1480"/>
      <c r="AI1480"/>
      <c r="AJ1480"/>
      <c r="AK1480"/>
    </row>
    <row r="1481" spans="31:37">
      <c r="AE1481"/>
      <c r="AF1481"/>
      <c r="AG1481"/>
      <c r="AH1481"/>
      <c r="AI1481"/>
      <c r="AJ1481"/>
      <c r="AK1481"/>
    </row>
    <row r="1482" spans="31:37">
      <c r="AE1482"/>
      <c r="AF1482"/>
      <c r="AG1482"/>
      <c r="AH1482"/>
      <c r="AI1482"/>
      <c r="AJ1482"/>
      <c r="AK1482"/>
    </row>
    <row r="1483" spans="31:37">
      <c r="AE1483"/>
      <c r="AF1483"/>
      <c r="AG1483"/>
      <c r="AH1483"/>
      <c r="AI1483"/>
      <c r="AJ1483"/>
      <c r="AK1483"/>
    </row>
    <row r="1484" spans="31:37">
      <c r="AE1484"/>
      <c r="AF1484"/>
      <c r="AG1484"/>
      <c r="AH1484"/>
      <c r="AI1484"/>
      <c r="AJ1484"/>
      <c r="AK1484"/>
    </row>
    <row r="1485" spans="31:37">
      <c r="AE1485"/>
      <c r="AF1485"/>
      <c r="AG1485"/>
      <c r="AH1485"/>
      <c r="AI1485"/>
      <c r="AJ1485"/>
      <c r="AK1485"/>
    </row>
    <row r="1486" spans="31:37">
      <c r="AE1486"/>
      <c r="AF1486"/>
      <c r="AG1486"/>
      <c r="AH1486"/>
      <c r="AI1486"/>
      <c r="AJ1486"/>
      <c r="AK1486"/>
    </row>
    <row r="1487" spans="31:37">
      <c r="AE1487"/>
      <c r="AF1487"/>
      <c r="AG1487"/>
      <c r="AH1487"/>
      <c r="AI1487"/>
      <c r="AJ1487"/>
      <c r="AK1487"/>
    </row>
    <row r="1488" spans="31:37">
      <c r="AE1488"/>
      <c r="AF1488"/>
      <c r="AG1488"/>
      <c r="AH1488"/>
      <c r="AI1488"/>
      <c r="AJ1488"/>
      <c r="AK1488"/>
    </row>
    <row r="1489" spans="31:37">
      <c r="AE1489"/>
      <c r="AF1489"/>
      <c r="AG1489"/>
      <c r="AH1489"/>
      <c r="AI1489"/>
      <c r="AJ1489"/>
      <c r="AK1489"/>
    </row>
    <row r="1490" spans="31:37">
      <c r="AE1490"/>
      <c r="AF1490"/>
      <c r="AG1490"/>
      <c r="AH1490"/>
      <c r="AI1490"/>
      <c r="AJ1490"/>
      <c r="AK1490"/>
    </row>
    <row r="1491" spans="31:37">
      <c r="AE1491"/>
      <c r="AF1491"/>
      <c r="AG1491"/>
      <c r="AH1491"/>
      <c r="AI1491"/>
      <c r="AJ1491"/>
      <c r="AK1491"/>
    </row>
    <row r="1492" spans="31:37">
      <c r="AE1492"/>
      <c r="AF1492"/>
      <c r="AG1492"/>
      <c r="AH1492"/>
      <c r="AI1492"/>
      <c r="AJ1492"/>
      <c r="AK1492"/>
    </row>
    <row r="1493" spans="31:37">
      <c r="AE1493"/>
      <c r="AF1493"/>
      <c r="AG1493"/>
      <c r="AH1493"/>
      <c r="AI1493"/>
      <c r="AJ1493"/>
      <c r="AK1493"/>
    </row>
    <row r="1494" spans="31:37">
      <c r="AE1494"/>
      <c r="AF1494"/>
      <c r="AG1494"/>
      <c r="AH1494"/>
      <c r="AI1494"/>
      <c r="AJ1494"/>
      <c r="AK1494"/>
    </row>
    <row r="1495" spans="31:37">
      <c r="AE1495"/>
      <c r="AF1495"/>
      <c r="AG1495"/>
      <c r="AH1495"/>
      <c r="AI1495"/>
      <c r="AJ1495"/>
      <c r="AK1495"/>
    </row>
    <row r="1496" spans="31:37">
      <c r="AE1496"/>
      <c r="AF1496"/>
      <c r="AG1496"/>
      <c r="AH1496"/>
      <c r="AI1496"/>
      <c r="AJ1496"/>
      <c r="AK1496"/>
    </row>
    <row r="1497" spans="31:37">
      <c r="AE1497"/>
      <c r="AF1497"/>
      <c r="AG1497"/>
      <c r="AH1497"/>
      <c r="AI1497"/>
      <c r="AJ1497"/>
      <c r="AK1497"/>
    </row>
    <row r="1498" spans="31:37">
      <c r="AE1498"/>
      <c r="AF1498"/>
      <c r="AG1498"/>
      <c r="AH1498"/>
      <c r="AI1498"/>
      <c r="AJ1498"/>
      <c r="AK1498"/>
    </row>
    <row r="1499" spans="31:37">
      <c r="AE1499"/>
      <c r="AF1499"/>
      <c r="AG1499"/>
      <c r="AH1499"/>
      <c r="AI1499"/>
      <c r="AJ1499"/>
      <c r="AK1499"/>
    </row>
    <row r="1500" spans="31:37">
      <c r="AE1500"/>
      <c r="AF1500"/>
      <c r="AG1500"/>
      <c r="AH1500"/>
      <c r="AI1500"/>
      <c r="AJ1500"/>
      <c r="AK1500"/>
    </row>
    <row r="1501" spans="31:37">
      <c r="AE1501"/>
      <c r="AF1501"/>
      <c r="AG1501"/>
      <c r="AH1501"/>
      <c r="AI1501"/>
      <c r="AJ1501"/>
      <c r="AK1501"/>
    </row>
    <row r="1502" spans="31:37">
      <c r="AE1502"/>
      <c r="AF1502"/>
      <c r="AG1502"/>
      <c r="AH1502"/>
      <c r="AI1502"/>
      <c r="AJ1502"/>
      <c r="AK1502"/>
    </row>
    <row r="1503" spans="31:37">
      <c r="AE1503"/>
      <c r="AF1503"/>
      <c r="AG1503"/>
      <c r="AH1503"/>
      <c r="AI1503"/>
      <c r="AJ1503"/>
      <c r="AK1503"/>
    </row>
    <row r="1504" spans="31:37">
      <c r="AE1504"/>
      <c r="AF1504"/>
      <c r="AG1504"/>
      <c r="AH1504"/>
      <c r="AI1504"/>
      <c r="AJ1504"/>
      <c r="AK1504"/>
    </row>
    <row r="1505" spans="31:37">
      <c r="AE1505"/>
      <c r="AF1505"/>
      <c r="AG1505"/>
      <c r="AH1505"/>
      <c r="AI1505"/>
      <c r="AJ1505"/>
      <c r="AK1505"/>
    </row>
    <row r="1506" spans="31:37">
      <c r="AE1506"/>
      <c r="AF1506"/>
      <c r="AG1506"/>
      <c r="AH1506"/>
      <c r="AI1506"/>
      <c r="AJ1506"/>
      <c r="AK1506"/>
    </row>
    <row r="1507" spans="31:37">
      <c r="AE1507"/>
      <c r="AF1507"/>
      <c r="AG1507"/>
      <c r="AH1507"/>
      <c r="AI1507"/>
      <c r="AJ1507"/>
      <c r="AK1507"/>
    </row>
    <row r="1508" spans="31:37">
      <c r="AE1508"/>
      <c r="AF1508"/>
      <c r="AG1508"/>
      <c r="AH1508"/>
      <c r="AI1508"/>
      <c r="AJ1508"/>
      <c r="AK1508"/>
    </row>
    <row r="1509" spans="31:37">
      <c r="AE1509"/>
      <c r="AF1509"/>
      <c r="AG1509"/>
      <c r="AH1509"/>
      <c r="AI1509"/>
      <c r="AJ1509"/>
      <c r="AK1509"/>
    </row>
    <row r="1510" spans="31:37">
      <c r="AE1510"/>
      <c r="AF1510"/>
      <c r="AG1510"/>
      <c r="AH1510"/>
      <c r="AI1510"/>
      <c r="AJ1510"/>
      <c r="AK1510"/>
    </row>
    <row r="1511" spans="31:37">
      <c r="AE1511"/>
      <c r="AF1511"/>
      <c r="AG1511"/>
      <c r="AH1511"/>
      <c r="AI1511"/>
      <c r="AJ1511"/>
      <c r="AK1511"/>
    </row>
    <row r="1512" spans="31:37">
      <c r="AE1512"/>
      <c r="AF1512"/>
      <c r="AG1512"/>
      <c r="AH1512"/>
      <c r="AI1512"/>
      <c r="AJ1512"/>
      <c r="AK1512"/>
    </row>
    <row r="1513" spans="31:37">
      <c r="AE1513"/>
      <c r="AF1513"/>
      <c r="AG1513"/>
      <c r="AH1513"/>
      <c r="AI1513"/>
      <c r="AJ1513"/>
      <c r="AK1513"/>
    </row>
    <row r="1514" spans="31:37">
      <c r="AE1514"/>
      <c r="AF1514"/>
      <c r="AG1514"/>
      <c r="AH1514"/>
      <c r="AI1514"/>
      <c r="AJ1514"/>
      <c r="AK1514"/>
    </row>
    <row r="1515" spans="31:37">
      <c r="AE1515"/>
      <c r="AF1515"/>
      <c r="AG1515"/>
      <c r="AH1515"/>
      <c r="AI1515"/>
      <c r="AJ1515"/>
      <c r="AK1515"/>
    </row>
    <row r="1516" spans="31:37">
      <c r="AE1516"/>
      <c r="AF1516"/>
      <c r="AG1516"/>
      <c r="AH1516"/>
      <c r="AI1516"/>
      <c r="AJ1516"/>
      <c r="AK1516"/>
    </row>
    <row r="1517" spans="31:37">
      <c r="AE1517"/>
      <c r="AF1517"/>
      <c r="AG1517"/>
      <c r="AH1517"/>
      <c r="AI1517"/>
      <c r="AJ1517"/>
      <c r="AK1517"/>
    </row>
    <row r="1518" spans="31:37">
      <c r="AE1518"/>
      <c r="AF1518"/>
      <c r="AG1518"/>
      <c r="AH1518"/>
      <c r="AI1518"/>
      <c r="AJ1518"/>
      <c r="AK1518"/>
    </row>
    <row r="1519" spans="31:37">
      <c r="AE1519"/>
      <c r="AF1519"/>
      <c r="AG1519"/>
      <c r="AH1519"/>
      <c r="AI1519"/>
      <c r="AJ1519"/>
      <c r="AK1519"/>
    </row>
    <row r="1520" spans="31:37">
      <c r="AE1520"/>
      <c r="AF1520"/>
      <c r="AG1520"/>
      <c r="AH1520"/>
      <c r="AI1520"/>
      <c r="AJ1520"/>
      <c r="AK1520"/>
    </row>
    <row r="1521" spans="31:37">
      <c r="AE1521"/>
      <c r="AF1521"/>
      <c r="AG1521"/>
      <c r="AH1521"/>
      <c r="AI1521"/>
      <c r="AJ1521"/>
      <c r="AK1521"/>
    </row>
    <row r="1522" spans="31:37">
      <c r="AE1522"/>
      <c r="AF1522"/>
      <c r="AG1522"/>
      <c r="AH1522"/>
      <c r="AI1522"/>
      <c r="AJ1522"/>
      <c r="AK1522"/>
    </row>
    <row r="1523" spans="31:37">
      <c r="AE1523"/>
      <c r="AF1523"/>
      <c r="AG1523"/>
      <c r="AH1523"/>
      <c r="AI1523"/>
      <c r="AJ1523"/>
      <c r="AK1523"/>
    </row>
    <row r="1524" spans="31:37">
      <c r="AE1524"/>
      <c r="AF1524"/>
      <c r="AG1524"/>
      <c r="AH1524"/>
      <c r="AI1524"/>
      <c r="AJ1524"/>
      <c r="AK1524"/>
    </row>
    <row r="1525" spans="31:37">
      <c r="AE1525"/>
      <c r="AF1525"/>
      <c r="AG1525"/>
      <c r="AH1525"/>
      <c r="AI1525"/>
      <c r="AJ1525"/>
      <c r="AK1525"/>
    </row>
    <row r="1526" spans="31:37">
      <c r="AE1526"/>
      <c r="AF1526"/>
      <c r="AG1526"/>
      <c r="AH1526"/>
      <c r="AI1526"/>
      <c r="AJ1526"/>
      <c r="AK1526"/>
    </row>
    <row r="1527" spans="31:37">
      <c r="AE1527"/>
      <c r="AF1527"/>
      <c r="AG1527"/>
      <c r="AH1527"/>
      <c r="AI1527"/>
      <c r="AJ1527"/>
      <c r="AK1527"/>
    </row>
    <row r="1528" spans="31:37">
      <c r="AE1528"/>
      <c r="AF1528"/>
      <c r="AG1528"/>
      <c r="AH1528"/>
      <c r="AI1528"/>
      <c r="AJ1528"/>
      <c r="AK1528"/>
    </row>
    <row r="1529" spans="31:37">
      <c r="AE1529"/>
      <c r="AF1529"/>
      <c r="AG1529"/>
      <c r="AH1529"/>
      <c r="AI1529"/>
      <c r="AJ1529"/>
      <c r="AK1529"/>
    </row>
    <row r="1530" spans="31:37">
      <c r="AE1530"/>
      <c r="AF1530"/>
      <c r="AG1530"/>
      <c r="AH1530"/>
      <c r="AI1530"/>
      <c r="AJ1530"/>
      <c r="AK1530"/>
    </row>
    <row r="1531" spans="31:37">
      <c r="AE1531"/>
      <c r="AF1531"/>
      <c r="AG1531"/>
      <c r="AH1531"/>
      <c r="AI1531"/>
      <c r="AJ1531"/>
      <c r="AK1531"/>
    </row>
    <row r="1532" spans="31:37">
      <c r="AE1532"/>
      <c r="AF1532"/>
      <c r="AG1532"/>
      <c r="AH1532"/>
      <c r="AI1532"/>
      <c r="AJ1532"/>
      <c r="AK1532"/>
    </row>
    <row r="1533" spans="31:37">
      <c r="AE1533"/>
      <c r="AF1533"/>
      <c r="AG1533"/>
      <c r="AH1533"/>
      <c r="AI1533"/>
      <c r="AJ1533"/>
      <c r="AK1533"/>
    </row>
    <row r="1534" spans="31:37">
      <c r="AE1534"/>
      <c r="AF1534"/>
      <c r="AG1534"/>
      <c r="AH1534"/>
      <c r="AI1534"/>
      <c r="AJ1534"/>
      <c r="AK1534"/>
    </row>
    <row r="1535" spans="31:37">
      <c r="AE1535"/>
      <c r="AF1535"/>
      <c r="AG1535"/>
      <c r="AH1535"/>
      <c r="AI1535"/>
      <c r="AJ1535"/>
      <c r="AK1535"/>
    </row>
    <row r="1536" spans="31:37">
      <c r="AE1536"/>
      <c r="AF1536"/>
      <c r="AG1536"/>
      <c r="AH1536"/>
      <c r="AI1536"/>
      <c r="AJ1536"/>
      <c r="AK1536"/>
    </row>
    <row r="1537" spans="31:37">
      <c r="AE1537"/>
      <c r="AF1537"/>
      <c r="AG1537"/>
      <c r="AH1537"/>
      <c r="AI1537"/>
      <c r="AJ1537"/>
      <c r="AK1537"/>
    </row>
    <row r="1538" spans="31:37">
      <c r="AE1538"/>
      <c r="AF1538"/>
      <c r="AG1538"/>
      <c r="AH1538"/>
      <c r="AI1538"/>
      <c r="AJ1538"/>
      <c r="AK1538"/>
    </row>
    <row r="1539" spans="31:37">
      <c r="AE1539"/>
      <c r="AF1539"/>
      <c r="AG1539"/>
      <c r="AH1539"/>
      <c r="AI1539"/>
      <c r="AJ1539"/>
      <c r="AK1539"/>
    </row>
    <row r="1540" spans="31:37">
      <c r="AE1540"/>
      <c r="AF1540"/>
      <c r="AG1540"/>
      <c r="AH1540"/>
      <c r="AI1540"/>
      <c r="AJ1540"/>
      <c r="AK1540"/>
    </row>
    <row r="1541" spans="31:37">
      <c r="AE1541"/>
      <c r="AF1541"/>
      <c r="AG1541"/>
      <c r="AH1541"/>
      <c r="AI1541"/>
      <c r="AJ1541"/>
      <c r="AK1541"/>
    </row>
    <row r="1542" spans="31:37">
      <c r="AE1542"/>
      <c r="AF1542"/>
      <c r="AG1542"/>
      <c r="AH1542"/>
      <c r="AI1542"/>
      <c r="AJ1542"/>
      <c r="AK1542"/>
    </row>
    <row r="1543" spans="31:37">
      <c r="AE1543"/>
      <c r="AF1543"/>
      <c r="AG1543"/>
      <c r="AH1543"/>
      <c r="AI1543"/>
      <c r="AJ1543"/>
      <c r="AK1543"/>
    </row>
    <row r="1544" spans="31:37">
      <c r="AE1544"/>
      <c r="AF1544"/>
      <c r="AG1544"/>
      <c r="AH1544"/>
      <c r="AI1544"/>
      <c r="AJ1544"/>
      <c r="AK1544"/>
    </row>
    <row r="1545" spans="31:37">
      <c r="AE1545"/>
      <c r="AF1545"/>
      <c r="AG1545"/>
      <c r="AH1545"/>
      <c r="AI1545"/>
      <c r="AJ1545"/>
      <c r="AK1545"/>
    </row>
    <row r="1546" spans="31:37">
      <c r="AE1546"/>
      <c r="AF1546"/>
      <c r="AG1546"/>
      <c r="AH1546"/>
      <c r="AI1546"/>
      <c r="AJ1546"/>
      <c r="AK1546"/>
    </row>
    <row r="1547" spans="31:37">
      <c r="AE1547"/>
      <c r="AF1547"/>
      <c r="AG1547"/>
      <c r="AH1547"/>
      <c r="AI1547"/>
      <c r="AJ1547"/>
      <c r="AK1547"/>
    </row>
    <row r="1548" spans="31:37">
      <c r="AE1548"/>
      <c r="AF1548"/>
      <c r="AG1548"/>
      <c r="AH1548"/>
      <c r="AI1548"/>
      <c r="AJ1548"/>
      <c r="AK1548"/>
    </row>
    <row r="1549" spans="31:37">
      <c r="AE1549"/>
      <c r="AF1549"/>
      <c r="AG1549"/>
      <c r="AH1549"/>
      <c r="AI1549"/>
      <c r="AJ1549"/>
      <c r="AK1549"/>
    </row>
    <row r="1550" spans="31:37">
      <c r="AE1550"/>
      <c r="AF1550"/>
      <c r="AG1550"/>
      <c r="AH1550"/>
      <c r="AI1550"/>
      <c r="AJ1550"/>
      <c r="AK1550"/>
    </row>
    <row r="1551" spans="31:37">
      <c r="AE1551"/>
      <c r="AF1551"/>
      <c r="AG1551"/>
      <c r="AH1551"/>
      <c r="AI1551"/>
      <c r="AJ1551"/>
      <c r="AK1551"/>
    </row>
    <row r="1552" spans="31:37">
      <c r="AE1552"/>
      <c r="AF1552"/>
      <c r="AG1552"/>
      <c r="AH1552"/>
      <c r="AI1552"/>
      <c r="AJ1552"/>
      <c r="AK1552"/>
    </row>
    <row r="1553" spans="31:37">
      <c r="AE1553"/>
      <c r="AF1553"/>
      <c r="AG1553"/>
      <c r="AH1553"/>
      <c r="AI1553"/>
      <c r="AJ1553"/>
      <c r="AK1553"/>
    </row>
    <row r="1554" spans="31:37">
      <c r="AE1554"/>
      <c r="AF1554"/>
      <c r="AG1554"/>
      <c r="AH1554"/>
      <c r="AI1554"/>
      <c r="AJ1554"/>
      <c r="AK1554"/>
    </row>
    <row r="1555" spans="31:37">
      <c r="AE1555"/>
      <c r="AF1555"/>
      <c r="AG1555"/>
      <c r="AH1555"/>
      <c r="AI1555"/>
      <c r="AJ1555"/>
      <c r="AK1555"/>
    </row>
    <row r="1556" spans="31:37">
      <c r="AE1556"/>
      <c r="AF1556"/>
      <c r="AG1556"/>
      <c r="AH1556"/>
      <c r="AI1556"/>
      <c r="AJ1556"/>
      <c r="AK1556"/>
    </row>
    <row r="1557" spans="31:37">
      <c r="AE1557"/>
      <c r="AF1557"/>
      <c r="AG1557"/>
      <c r="AH1557"/>
      <c r="AI1557"/>
      <c r="AJ1557"/>
      <c r="AK1557"/>
    </row>
    <row r="1558" spans="31:37">
      <c r="AE1558"/>
      <c r="AF1558"/>
      <c r="AG1558"/>
      <c r="AH1558"/>
      <c r="AI1558"/>
      <c r="AJ1558"/>
      <c r="AK1558"/>
    </row>
    <row r="1559" spans="31:37">
      <c r="AE1559"/>
      <c r="AF1559"/>
      <c r="AG1559"/>
      <c r="AH1559"/>
      <c r="AI1559"/>
      <c r="AJ1559"/>
      <c r="AK1559"/>
    </row>
    <row r="1560" spans="31:37">
      <c r="AE1560"/>
      <c r="AF1560"/>
      <c r="AG1560"/>
      <c r="AH1560"/>
      <c r="AI1560"/>
      <c r="AJ1560"/>
      <c r="AK1560"/>
    </row>
    <row r="1561" spans="31:37">
      <c r="AE1561"/>
      <c r="AF1561"/>
      <c r="AG1561"/>
      <c r="AH1561"/>
      <c r="AI1561"/>
      <c r="AJ1561"/>
      <c r="AK1561"/>
    </row>
    <row r="1562" spans="31:37">
      <c r="AE1562"/>
      <c r="AF1562"/>
      <c r="AG1562"/>
      <c r="AH1562"/>
      <c r="AI1562"/>
      <c r="AJ1562"/>
      <c r="AK1562"/>
    </row>
    <row r="1563" spans="31:37">
      <c r="AE1563"/>
      <c r="AF1563"/>
      <c r="AG1563"/>
      <c r="AH1563"/>
      <c r="AI1563"/>
      <c r="AJ1563"/>
      <c r="AK1563"/>
    </row>
    <row r="1564" spans="31:37">
      <c r="AE1564"/>
      <c r="AF1564"/>
      <c r="AG1564"/>
      <c r="AH1564"/>
      <c r="AI1564"/>
      <c r="AJ1564"/>
      <c r="AK1564"/>
    </row>
    <row r="1565" spans="31:37">
      <c r="AE1565"/>
      <c r="AF1565"/>
      <c r="AG1565"/>
      <c r="AH1565"/>
      <c r="AI1565"/>
      <c r="AJ1565"/>
      <c r="AK1565"/>
    </row>
    <row r="1566" spans="31:37">
      <c r="AE1566"/>
      <c r="AF1566"/>
      <c r="AG1566"/>
      <c r="AH1566"/>
      <c r="AI1566"/>
      <c r="AJ1566"/>
      <c r="AK1566"/>
    </row>
    <row r="1567" spans="31:37">
      <c r="AE1567"/>
      <c r="AF1567"/>
      <c r="AG1567"/>
      <c r="AH1567"/>
      <c r="AI1567"/>
      <c r="AJ1567"/>
      <c r="AK1567"/>
    </row>
    <row r="1568" spans="31:37">
      <c r="AE1568"/>
      <c r="AF1568"/>
      <c r="AG1568"/>
      <c r="AH1568"/>
      <c r="AI1568"/>
      <c r="AJ1568"/>
      <c r="AK1568"/>
    </row>
    <row r="1569" spans="31:37">
      <c r="AE1569"/>
      <c r="AF1569"/>
      <c r="AG1569"/>
      <c r="AH1569"/>
      <c r="AI1569"/>
      <c r="AJ1569"/>
      <c r="AK1569"/>
    </row>
    <row r="1570" spans="31:37">
      <c r="AE1570"/>
      <c r="AF1570"/>
      <c r="AG1570"/>
      <c r="AH1570"/>
      <c r="AI1570"/>
      <c r="AJ1570"/>
      <c r="AK1570"/>
    </row>
    <row r="1571" spans="31:37">
      <c r="AE1571"/>
      <c r="AF1571"/>
      <c r="AG1571"/>
      <c r="AH1571"/>
      <c r="AI1571"/>
      <c r="AJ1571"/>
      <c r="AK1571"/>
    </row>
    <row r="1572" spans="31:37">
      <c r="AE1572"/>
      <c r="AF1572"/>
      <c r="AG1572"/>
      <c r="AH1572"/>
      <c r="AI1572"/>
      <c r="AJ1572"/>
      <c r="AK1572"/>
    </row>
    <row r="1573" spans="31:37">
      <c r="AE1573"/>
      <c r="AF1573"/>
      <c r="AG1573"/>
      <c r="AH1573"/>
      <c r="AI1573"/>
      <c r="AJ1573"/>
      <c r="AK1573"/>
    </row>
    <row r="1574" spans="31:37">
      <c r="AE1574"/>
      <c r="AF1574"/>
      <c r="AG1574"/>
      <c r="AH1574"/>
      <c r="AI1574"/>
      <c r="AJ1574"/>
      <c r="AK1574"/>
    </row>
    <row r="1575" spans="31:37">
      <c r="AE1575"/>
      <c r="AF1575"/>
      <c r="AG1575"/>
      <c r="AH1575"/>
      <c r="AI1575"/>
      <c r="AJ1575"/>
      <c r="AK1575"/>
    </row>
    <row r="1576" spans="31:37">
      <c r="AE1576"/>
      <c r="AF1576"/>
      <c r="AG1576"/>
      <c r="AH1576"/>
      <c r="AI1576"/>
      <c r="AJ1576"/>
      <c r="AK1576"/>
    </row>
    <row r="1577" spans="31:37">
      <c r="AE1577"/>
      <c r="AF1577"/>
      <c r="AG1577"/>
      <c r="AH1577"/>
      <c r="AI1577"/>
      <c r="AJ1577"/>
      <c r="AK1577"/>
    </row>
    <row r="1578" spans="31:37">
      <c r="AE1578"/>
      <c r="AF1578"/>
      <c r="AG1578"/>
      <c r="AH1578"/>
      <c r="AI1578"/>
      <c r="AJ1578"/>
      <c r="AK1578"/>
    </row>
    <row r="1579" spans="31:37">
      <c r="AE1579"/>
      <c r="AF1579"/>
      <c r="AG1579"/>
      <c r="AH1579"/>
      <c r="AI1579"/>
      <c r="AJ1579"/>
      <c r="AK1579"/>
    </row>
    <row r="1580" spans="31:37">
      <c r="AE1580"/>
      <c r="AF1580"/>
      <c r="AG1580"/>
      <c r="AH1580"/>
      <c r="AI1580"/>
      <c r="AJ1580"/>
      <c r="AK1580"/>
    </row>
    <row r="1581" spans="31:37">
      <c r="AE1581"/>
      <c r="AF1581"/>
      <c r="AG1581"/>
      <c r="AH1581"/>
      <c r="AI1581"/>
      <c r="AJ1581"/>
      <c r="AK1581"/>
    </row>
    <row r="1582" spans="31:37">
      <c r="AE1582"/>
      <c r="AF1582"/>
      <c r="AG1582"/>
      <c r="AH1582"/>
      <c r="AI1582"/>
      <c r="AJ1582"/>
      <c r="AK1582"/>
    </row>
    <row r="1583" spans="31:37">
      <c r="AE1583"/>
      <c r="AF1583"/>
      <c r="AG1583"/>
      <c r="AH1583"/>
      <c r="AI1583"/>
      <c r="AJ1583"/>
      <c r="AK1583"/>
    </row>
    <row r="1584" spans="31:37">
      <c r="AE1584"/>
      <c r="AF1584"/>
      <c r="AG1584"/>
      <c r="AH1584"/>
      <c r="AI1584"/>
      <c r="AJ1584"/>
      <c r="AK1584"/>
    </row>
    <row r="1585" spans="31:37">
      <c r="AE1585"/>
      <c r="AF1585"/>
      <c r="AG1585"/>
      <c r="AH1585"/>
      <c r="AI1585"/>
      <c r="AJ1585"/>
      <c r="AK1585"/>
    </row>
    <row r="1586" spans="31:37">
      <c r="AE1586"/>
      <c r="AF1586"/>
      <c r="AG1586"/>
      <c r="AH1586"/>
      <c r="AI1586"/>
      <c r="AJ1586"/>
      <c r="AK1586"/>
    </row>
    <row r="1587" spans="31:37">
      <c r="AE1587"/>
      <c r="AF1587"/>
      <c r="AG1587"/>
      <c r="AH1587"/>
      <c r="AI1587"/>
      <c r="AJ1587"/>
      <c r="AK1587"/>
    </row>
    <row r="1588" spans="31:37">
      <c r="AE1588"/>
      <c r="AF1588"/>
      <c r="AG1588"/>
      <c r="AH1588"/>
      <c r="AI1588"/>
      <c r="AJ1588"/>
      <c r="AK1588"/>
    </row>
    <row r="1589" spans="31:37">
      <c r="AE1589"/>
      <c r="AF1589"/>
      <c r="AG1589"/>
      <c r="AH1589"/>
      <c r="AI1589"/>
      <c r="AJ1589"/>
      <c r="AK1589"/>
    </row>
    <row r="1590" spans="31:37">
      <c r="AE1590"/>
      <c r="AF1590"/>
      <c r="AG1590"/>
      <c r="AH1590"/>
      <c r="AI1590"/>
      <c r="AJ1590"/>
      <c r="AK1590"/>
    </row>
    <row r="1591" spans="31:37">
      <c r="AE1591"/>
      <c r="AF1591"/>
      <c r="AG1591"/>
      <c r="AH1591"/>
      <c r="AI1591"/>
      <c r="AJ1591"/>
      <c r="AK1591"/>
    </row>
    <row r="1592" spans="31:37">
      <c r="AE1592"/>
      <c r="AF1592"/>
      <c r="AG1592"/>
      <c r="AH1592"/>
      <c r="AI1592"/>
      <c r="AJ1592"/>
      <c r="AK1592"/>
    </row>
    <row r="1593" spans="31:37">
      <c r="AE1593"/>
      <c r="AF1593"/>
      <c r="AG1593"/>
      <c r="AH1593"/>
      <c r="AI1593"/>
      <c r="AJ1593"/>
      <c r="AK1593"/>
    </row>
    <row r="1594" spans="31:37">
      <c r="AE1594"/>
      <c r="AF1594"/>
      <c r="AG1594"/>
      <c r="AH1594"/>
      <c r="AI1594"/>
      <c r="AJ1594"/>
      <c r="AK1594"/>
    </row>
    <row r="1595" spans="31:37">
      <c r="AE1595"/>
      <c r="AF1595"/>
      <c r="AG1595"/>
      <c r="AH1595"/>
      <c r="AI1595"/>
      <c r="AJ1595"/>
      <c r="AK1595"/>
    </row>
    <row r="1596" spans="31:37">
      <c r="AE1596"/>
      <c r="AF1596"/>
      <c r="AG1596"/>
      <c r="AH1596"/>
      <c r="AI1596"/>
      <c r="AJ1596"/>
      <c r="AK1596"/>
    </row>
    <row r="1597" spans="31:37">
      <c r="AE1597"/>
      <c r="AF1597"/>
      <c r="AG1597"/>
      <c r="AH1597"/>
      <c r="AI1597"/>
      <c r="AJ1597"/>
      <c r="AK1597"/>
    </row>
    <row r="1598" spans="31:37">
      <c r="AE1598"/>
      <c r="AF1598"/>
      <c r="AG1598"/>
      <c r="AH1598"/>
      <c r="AI1598"/>
      <c r="AJ1598"/>
      <c r="AK1598"/>
    </row>
    <row r="1599" spans="31:37">
      <c r="AE1599"/>
      <c r="AF1599"/>
      <c r="AG1599"/>
      <c r="AH1599"/>
      <c r="AI1599"/>
      <c r="AJ1599"/>
      <c r="AK1599"/>
    </row>
    <row r="1600" spans="31:37">
      <c r="AE1600"/>
      <c r="AF1600"/>
      <c r="AG1600"/>
      <c r="AH1600"/>
      <c r="AI1600"/>
      <c r="AJ1600"/>
      <c r="AK1600"/>
    </row>
    <row r="1601" spans="31:37">
      <c r="AE1601"/>
      <c r="AF1601"/>
      <c r="AG1601"/>
      <c r="AH1601"/>
      <c r="AI1601"/>
      <c r="AJ1601"/>
      <c r="AK1601"/>
    </row>
    <row r="1602" spans="31:37">
      <c r="AE1602"/>
      <c r="AF1602"/>
      <c r="AG1602"/>
      <c r="AH1602"/>
      <c r="AI1602"/>
      <c r="AJ1602"/>
      <c r="AK1602"/>
    </row>
    <row r="1603" spans="31:37">
      <c r="AE1603"/>
      <c r="AF1603"/>
      <c r="AG1603"/>
      <c r="AH1603"/>
      <c r="AI1603"/>
      <c r="AJ1603"/>
      <c r="AK1603"/>
    </row>
    <row r="1604" spans="31:37">
      <c r="AE1604"/>
      <c r="AF1604"/>
      <c r="AG1604"/>
      <c r="AH1604"/>
      <c r="AI1604"/>
      <c r="AJ1604"/>
      <c r="AK1604"/>
    </row>
    <row r="1605" spans="31:37">
      <c r="AE1605"/>
      <c r="AF1605"/>
      <c r="AG1605"/>
      <c r="AH1605"/>
      <c r="AI1605"/>
      <c r="AJ1605"/>
      <c r="AK1605"/>
    </row>
    <row r="1606" spans="31:37">
      <c r="AE1606"/>
      <c r="AF1606"/>
      <c r="AG1606"/>
      <c r="AH1606"/>
      <c r="AI1606"/>
      <c r="AJ1606"/>
      <c r="AK1606"/>
    </row>
    <row r="1607" spans="31:37">
      <c r="AE1607"/>
      <c r="AF1607"/>
      <c r="AG1607"/>
      <c r="AH1607"/>
      <c r="AI1607"/>
      <c r="AJ1607"/>
      <c r="AK1607"/>
    </row>
    <row r="1608" spans="31:37">
      <c r="AE1608"/>
      <c r="AF1608"/>
      <c r="AG1608"/>
      <c r="AH1608"/>
      <c r="AI1608"/>
      <c r="AJ1608"/>
      <c r="AK1608"/>
    </row>
    <row r="1609" spans="31:37">
      <c r="AE1609"/>
      <c r="AF1609"/>
      <c r="AG1609"/>
      <c r="AH1609"/>
      <c r="AI1609"/>
      <c r="AJ1609"/>
      <c r="AK1609"/>
    </row>
    <row r="1610" spans="31:37">
      <c r="AE1610"/>
      <c r="AF1610"/>
      <c r="AG1610"/>
      <c r="AH1610"/>
      <c r="AI1610"/>
      <c r="AJ1610"/>
      <c r="AK1610"/>
    </row>
    <row r="1611" spans="31:37">
      <c r="AE1611"/>
      <c r="AF1611"/>
      <c r="AG1611"/>
      <c r="AH1611"/>
      <c r="AI1611"/>
      <c r="AJ1611"/>
      <c r="AK1611"/>
    </row>
    <row r="1612" spans="31:37">
      <c r="AE1612"/>
      <c r="AF1612"/>
      <c r="AG1612"/>
      <c r="AH1612"/>
      <c r="AI1612"/>
      <c r="AJ1612"/>
      <c r="AK1612"/>
    </row>
    <row r="1613" spans="31:37">
      <c r="AE1613"/>
      <c r="AF1613"/>
      <c r="AG1613"/>
      <c r="AH1613"/>
      <c r="AI1613"/>
      <c r="AJ1613"/>
      <c r="AK1613"/>
    </row>
    <row r="1614" spans="31:37">
      <c r="AE1614"/>
      <c r="AF1614"/>
      <c r="AG1614"/>
      <c r="AH1614"/>
      <c r="AI1614"/>
      <c r="AJ1614"/>
      <c r="AK1614"/>
    </row>
    <row r="1615" spans="31:37">
      <c r="AE1615"/>
      <c r="AF1615"/>
      <c r="AG1615"/>
      <c r="AH1615"/>
      <c r="AI1615"/>
      <c r="AJ1615"/>
      <c r="AK1615"/>
    </row>
    <row r="1616" spans="31:37">
      <c r="AE1616"/>
      <c r="AF1616"/>
      <c r="AG1616"/>
      <c r="AH1616"/>
      <c r="AI1616"/>
      <c r="AJ1616"/>
      <c r="AK1616"/>
    </row>
    <row r="1617" spans="31:37">
      <c r="AE1617"/>
      <c r="AF1617"/>
      <c r="AG1617"/>
      <c r="AH1617"/>
      <c r="AI1617"/>
      <c r="AJ1617"/>
      <c r="AK1617"/>
    </row>
    <row r="1618" spans="31:37">
      <c r="AE1618"/>
      <c r="AF1618"/>
      <c r="AG1618"/>
      <c r="AH1618"/>
      <c r="AI1618"/>
      <c r="AJ1618"/>
      <c r="AK1618"/>
    </row>
    <row r="1619" spans="31:37">
      <c r="AE1619"/>
      <c r="AF1619"/>
      <c r="AG1619"/>
      <c r="AH1619"/>
      <c r="AI1619"/>
      <c r="AJ1619"/>
      <c r="AK1619"/>
    </row>
    <row r="1620" spans="31:37">
      <c r="AE1620"/>
      <c r="AF1620"/>
      <c r="AG1620"/>
      <c r="AH1620"/>
      <c r="AI1620"/>
      <c r="AJ1620"/>
      <c r="AK1620"/>
    </row>
    <row r="1621" spans="31:37">
      <c r="AE1621"/>
      <c r="AF1621"/>
      <c r="AG1621"/>
      <c r="AH1621"/>
      <c r="AI1621"/>
      <c r="AJ1621"/>
      <c r="AK1621"/>
    </row>
    <row r="1622" spans="31:37">
      <c r="AE1622"/>
      <c r="AF1622"/>
      <c r="AG1622"/>
      <c r="AH1622"/>
      <c r="AI1622"/>
      <c r="AJ1622"/>
      <c r="AK1622"/>
    </row>
    <row r="1623" spans="31:37">
      <c r="AE1623"/>
      <c r="AF1623"/>
      <c r="AG1623"/>
      <c r="AH1623"/>
      <c r="AI1623"/>
      <c r="AJ1623"/>
      <c r="AK1623"/>
    </row>
    <row r="1624" spans="31:37">
      <c r="AE1624"/>
      <c r="AF1624"/>
      <c r="AG1624"/>
      <c r="AH1624"/>
      <c r="AI1624"/>
      <c r="AJ1624"/>
      <c r="AK1624"/>
    </row>
    <row r="1625" spans="31:37">
      <c r="AE1625"/>
      <c r="AF1625"/>
      <c r="AG1625"/>
      <c r="AH1625"/>
      <c r="AI1625"/>
      <c r="AJ1625"/>
      <c r="AK1625"/>
    </row>
    <row r="1626" spans="31:37">
      <c r="AE1626"/>
      <c r="AF1626"/>
      <c r="AG1626"/>
      <c r="AH1626"/>
      <c r="AI1626"/>
      <c r="AJ1626"/>
      <c r="AK1626"/>
    </row>
    <row r="1627" spans="31:37">
      <c r="AE1627"/>
      <c r="AF1627"/>
      <c r="AG1627"/>
      <c r="AH1627"/>
      <c r="AI1627"/>
      <c r="AJ1627"/>
      <c r="AK1627"/>
    </row>
    <row r="1628" spans="31:37">
      <c r="AE1628"/>
      <c r="AF1628"/>
      <c r="AG1628"/>
      <c r="AH1628"/>
      <c r="AI1628"/>
      <c r="AJ1628"/>
      <c r="AK1628"/>
    </row>
    <row r="1629" spans="31:37">
      <c r="AE1629"/>
      <c r="AF1629"/>
      <c r="AG1629"/>
      <c r="AH1629"/>
      <c r="AI1629"/>
      <c r="AJ1629"/>
      <c r="AK1629"/>
    </row>
    <row r="1630" spans="31:37">
      <c r="AE1630"/>
      <c r="AF1630"/>
      <c r="AG1630"/>
      <c r="AH1630"/>
      <c r="AI1630"/>
      <c r="AJ1630"/>
      <c r="AK1630"/>
    </row>
    <row r="1631" spans="31:37">
      <c r="AE1631"/>
      <c r="AF1631"/>
      <c r="AG1631"/>
      <c r="AH1631"/>
      <c r="AI1631"/>
      <c r="AJ1631"/>
      <c r="AK1631"/>
    </row>
    <row r="1632" spans="31:37">
      <c r="AE1632"/>
      <c r="AF1632"/>
      <c r="AG1632"/>
      <c r="AH1632"/>
      <c r="AI1632"/>
      <c r="AJ1632"/>
      <c r="AK1632"/>
    </row>
    <row r="1633" spans="31:37">
      <c r="AE1633"/>
      <c r="AF1633"/>
      <c r="AG1633"/>
      <c r="AH1633"/>
      <c r="AI1633"/>
      <c r="AJ1633"/>
      <c r="AK1633"/>
    </row>
    <row r="1634" spans="31:37">
      <c r="AE1634"/>
      <c r="AF1634"/>
      <c r="AG1634"/>
      <c r="AH1634"/>
      <c r="AI1634"/>
      <c r="AJ1634"/>
      <c r="AK1634"/>
    </row>
    <row r="1635" spans="31:37">
      <c r="AE1635"/>
      <c r="AF1635"/>
      <c r="AG1635"/>
      <c r="AH1635"/>
      <c r="AI1635"/>
      <c r="AJ1635"/>
      <c r="AK1635"/>
    </row>
    <row r="1636" spans="31:37">
      <c r="AE1636"/>
      <c r="AF1636"/>
      <c r="AG1636"/>
      <c r="AH1636"/>
      <c r="AI1636"/>
      <c r="AJ1636"/>
      <c r="AK1636"/>
    </row>
    <row r="1637" spans="31:37">
      <c r="AE1637"/>
      <c r="AF1637"/>
      <c r="AG1637"/>
      <c r="AH1637"/>
      <c r="AI1637"/>
      <c r="AJ1637"/>
      <c r="AK1637"/>
    </row>
    <row r="1638" spans="31:37">
      <c r="AE1638"/>
      <c r="AF1638"/>
      <c r="AG1638"/>
      <c r="AH1638"/>
      <c r="AI1638"/>
      <c r="AJ1638"/>
      <c r="AK1638"/>
    </row>
    <row r="1639" spans="31:37">
      <c r="AE1639"/>
      <c r="AF1639"/>
      <c r="AG1639"/>
      <c r="AH1639"/>
      <c r="AI1639"/>
      <c r="AJ1639"/>
      <c r="AK1639"/>
    </row>
    <row r="1640" spans="31:37">
      <c r="AE1640"/>
      <c r="AF1640"/>
      <c r="AG1640"/>
      <c r="AH1640"/>
      <c r="AI1640"/>
      <c r="AJ1640"/>
      <c r="AK1640"/>
    </row>
    <row r="1641" spans="31:37">
      <c r="AE1641"/>
      <c r="AF1641"/>
      <c r="AG1641"/>
      <c r="AH1641"/>
      <c r="AI1641"/>
      <c r="AJ1641"/>
      <c r="AK1641"/>
    </row>
    <row r="1642" spans="31:37">
      <c r="AE1642"/>
      <c r="AF1642"/>
      <c r="AG1642"/>
      <c r="AH1642"/>
      <c r="AI1642"/>
      <c r="AJ1642"/>
      <c r="AK1642"/>
    </row>
    <row r="1643" spans="31:37">
      <c r="AE1643"/>
      <c r="AF1643"/>
      <c r="AG1643"/>
      <c r="AH1643"/>
      <c r="AI1643"/>
      <c r="AJ1643"/>
      <c r="AK1643"/>
    </row>
    <row r="1644" spans="31:37">
      <c r="AE1644"/>
      <c r="AF1644"/>
      <c r="AG1644"/>
      <c r="AH1644"/>
      <c r="AI1644"/>
      <c r="AJ1644"/>
      <c r="AK1644"/>
    </row>
    <row r="1645" spans="31:37">
      <c r="AE1645"/>
      <c r="AF1645"/>
      <c r="AG1645"/>
      <c r="AH1645"/>
      <c r="AI1645"/>
      <c r="AJ1645"/>
      <c r="AK1645"/>
    </row>
    <row r="1646" spans="31:37">
      <c r="AE1646"/>
      <c r="AF1646"/>
      <c r="AG1646"/>
      <c r="AH1646"/>
      <c r="AI1646"/>
      <c r="AJ1646"/>
      <c r="AK1646"/>
    </row>
    <row r="1647" spans="31:37">
      <c r="AE1647"/>
      <c r="AF1647"/>
      <c r="AG1647"/>
      <c r="AH1647"/>
      <c r="AI1647"/>
      <c r="AJ1647"/>
      <c r="AK1647"/>
    </row>
    <row r="1648" spans="31:37">
      <c r="AE1648"/>
      <c r="AF1648"/>
      <c r="AG1648"/>
      <c r="AH1648"/>
      <c r="AI1648"/>
      <c r="AJ1648"/>
      <c r="AK1648"/>
    </row>
    <row r="1649" spans="31:37">
      <c r="AE1649"/>
      <c r="AF1649"/>
      <c r="AG1649"/>
      <c r="AH1649"/>
      <c r="AI1649"/>
      <c r="AJ1649"/>
      <c r="AK1649"/>
    </row>
    <row r="1650" spans="31:37">
      <c r="AE1650"/>
      <c r="AF1650"/>
      <c r="AG1650"/>
      <c r="AH1650"/>
      <c r="AI1650"/>
      <c r="AJ1650"/>
      <c r="AK1650"/>
    </row>
    <row r="1651" spans="31:37">
      <c r="AE1651"/>
      <c r="AF1651"/>
      <c r="AG1651"/>
      <c r="AH1651"/>
      <c r="AI1651"/>
      <c r="AJ1651"/>
      <c r="AK1651"/>
    </row>
    <row r="1652" spans="31:37">
      <c r="AE1652"/>
      <c r="AF1652"/>
      <c r="AG1652"/>
      <c r="AH1652"/>
      <c r="AI1652"/>
      <c r="AJ1652"/>
      <c r="AK1652"/>
    </row>
    <row r="1653" spans="31:37">
      <c r="AE1653"/>
      <c r="AF1653"/>
      <c r="AG1653"/>
      <c r="AH1653"/>
      <c r="AI1653"/>
      <c r="AJ1653"/>
      <c r="AK1653"/>
    </row>
    <row r="1654" spans="31:37">
      <c r="AE1654"/>
      <c r="AF1654"/>
      <c r="AG1654"/>
      <c r="AH1654"/>
      <c r="AI1654"/>
      <c r="AJ1654"/>
      <c r="AK1654"/>
    </row>
    <row r="1655" spans="31:37">
      <c r="AE1655"/>
      <c r="AF1655"/>
      <c r="AG1655"/>
      <c r="AH1655"/>
      <c r="AI1655"/>
      <c r="AJ1655"/>
      <c r="AK1655"/>
    </row>
    <row r="1656" spans="31:37">
      <c r="AE1656"/>
      <c r="AF1656"/>
      <c r="AG1656"/>
      <c r="AH1656"/>
      <c r="AI1656"/>
      <c r="AJ1656"/>
      <c r="AK1656"/>
    </row>
    <row r="1657" spans="31:37">
      <c r="AE1657"/>
      <c r="AF1657"/>
      <c r="AG1657"/>
      <c r="AH1657"/>
      <c r="AI1657"/>
      <c r="AJ1657"/>
      <c r="AK1657"/>
    </row>
    <row r="1658" spans="31:37">
      <c r="AE1658"/>
      <c r="AF1658"/>
      <c r="AG1658"/>
      <c r="AH1658"/>
      <c r="AI1658"/>
      <c r="AJ1658"/>
      <c r="AK1658"/>
    </row>
    <row r="1659" spans="31:37">
      <c r="AE1659"/>
      <c r="AF1659"/>
      <c r="AG1659"/>
      <c r="AH1659"/>
      <c r="AI1659"/>
      <c r="AJ1659"/>
      <c r="AK1659"/>
    </row>
    <row r="1660" spans="31:37">
      <c r="AE1660"/>
      <c r="AF1660"/>
      <c r="AG1660"/>
      <c r="AH1660"/>
      <c r="AI1660"/>
      <c r="AJ1660"/>
      <c r="AK1660"/>
    </row>
    <row r="1661" spans="31:37">
      <c r="AE1661"/>
      <c r="AF1661"/>
      <c r="AG1661"/>
      <c r="AH1661"/>
      <c r="AI1661"/>
      <c r="AJ1661"/>
      <c r="AK1661"/>
    </row>
    <row r="1662" spans="31:37">
      <c r="AE1662"/>
      <c r="AF1662"/>
      <c r="AG1662"/>
      <c r="AH1662"/>
      <c r="AI1662"/>
      <c r="AJ1662"/>
      <c r="AK1662"/>
    </row>
    <row r="1663" spans="31:37">
      <c r="AE1663"/>
      <c r="AF1663"/>
      <c r="AG1663"/>
      <c r="AH1663"/>
      <c r="AI1663"/>
      <c r="AJ1663"/>
      <c r="AK1663"/>
    </row>
    <row r="1664" spans="31:37">
      <c r="AE1664"/>
      <c r="AF1664"/>
      <c r="AG1664"/>
      <c r="AH1664"/>
      <c r="AI1664"/>
      <c r="AJ1664"/>
      <c r="AK1664"/>
    </row>
    <row r="1665" spans="31:37">
      <c r="AE1665"/>
      <c r="AF1665"/>
      <c r="AG1665"/>
      <c r="AH1665"/>
      <c r="AI1665"/>
      <c r="AJ1665"/>
      <c r="AK1665"/>
    </row>
    <row r="1666" spans="31:37">
      <c r="AE1666"/>
      <c r="AF1666"/>
      <c r="AG1666"/>
      <c r="AH1666"/>
      <c r="AI1666"/>
      <c r="AJ1666"/>
      <c r="AK1666"/>
    </row>
    <row r="1667" spans="31:37">
      <c r="AE1667"/>
      <c r="AF1667"/>
      <c r="AG1667"/>
      <c r="AH1667"/>
      <c r="AI1667"/>
      <c r="AJ1667"/>
      <c r="AK1667"/>
    </row>
    <row r="1668" spans="31:37">
      <c r="AE1668"/>
      <c r="AF1668"/>
      <c r="AG1668"/>
      <c r="AH1668"/>
      <c r="AI1668"/>
      <c r="AJ1668"/>
      <c r="AK1668"/>
    </row>
    <row r="1669" spans="31:37">
      <c r="AE1669"/>
      <c r="AF1669"/>
      <c r="AG1669"/>
      <c r="AH1669"/>
      <c r="AI1669"/>
      <c r="AJ1669"/>
      <c r="AK1669"/>
    </row>
    <row r="1670" spans="31:37">
      <c r="AE1670"/>
      <c r="AF1670"/>
      <c r="AG1670"/>
      <c r="AH1670"/>
      <c r="AI1670"/>
      <c r="AJ1670"/>
      <c r="AK1670"/>
    </row>
    <row r="1671" spans="31:37">
      <c r="AE1671"/>
      <c r="AF1671"/>
      <c r="AG1671"/>
      <c r="AH1671"/>
      <c r="AI1671"/>
      <c r="AJ1671"/>
      <c r="AK1671"/>
    </row>
    <row r="1672" spans="31:37">
      <c r="AE1672"/>
      <c r="AF1672"/>
      <c r="AG1672"/>
      <c r="AH1672"/>
      <c r="AI1672"/>
      <c r="AJ1672"/>
      <c r="AK1672"/>
    </row>
    <row r="1673" spans="31:37">
      <c r="AE1673"/>
      <c r="AF1673"/>
      <c r="AG1673"/>
      <c r="AH1673"/>
      <c r="AI1673"/>
      <c r="AJ1673"/>
      <c r="AK1673"/>
    </row>
    <row r="1674" spans="31:37">
      <c r="AE1674"/>
      <c r="AF1674"/>
      <c r="AG1674"/>
      <c r="AH1674"/>
      <c r="AI1674"/>
      <c r="AJ1674"/>
      <c r="AK1674"/>
    </row>
    <row r="1675" spans="31:37">
      <c r="AE1675"/>
      <c r="AF1675"/>
      <c r="AG1675"/>
      <c r="AH1675"/>
      <c r="AI1675"/>
      <c r="AJ1675"/>
      <c r="AK1675"/>
    </row>
    <row r="1676" spans="31:37">
      <c r="AE1676"/>
      <c r="AF1676"/>
      <c r="AG1676"/>
      <c r="AH1676"/>
      <c r="AI1676"/>
      <c r="AJ1676"/>
      <c r="AK1676"/>
    </row>
    <row r="1677" spans="31:37">
      <c r="AE1677"/>
      <c r="AF1677"/>
      <c r="AG1677"/>
      <c r="AH1677"/>
      <c r="AI1677"/>
      <c r="AJ1677"/>
      <c r="AK1677"/>
    </row>
    <row r="1678" spans="31:37">
      <c r="AE1678"/>
      <c r="AF1678"/>
      <c r="AG1678"/>
      <c r="AH1678"/>
      <c r="AI1678"/>
      <c r="AJ1678"/>
      <c r="AK1678"/>
    </row>
    <row r="1679" spans="31:37">
      <c r="AE1679"/>
      <c r="AF1679"/>
      <c r="AG1679"/>
      <c r="AH1679"/>
      <c r="AI1679"/>
      <c r="AJ1679"/>
      <c r="AK1679"/>
    </row>
    <row r="1680" spans="31:37">
      <c r="AE1680"/>
      <c r="AF1680"/>
      <c r="AG1680"/>
      <c r="AH1680"/>
      <c r="AI1680"/>
      <c r="AJ1680"/>
      <c r="AK1680"/>
    </row>
    <row r="1681" spans="31:37">
      <c r="AE1681"/>
      <c r="AF1681"/>
      <c r="AG1681"/>
      <c r="AH1681"/>
      <c r="AI1681"/>
      <c r="AJ1681"/>
      <c r="AK1681"/>
    </row>
    <row r="1682" spans="31:37">
      <c r="AE1682"/>
      <c r="AF1682"/>
      <c r="AG1682"/>
      <c r="AH1682"/>
      <c r="AI1682"/>
      <c r="AJ1682"/>
      <c r="AK1682"/>
    </row>
    <row r="1683" spans="31:37">
      <c r="AE1683"/>
      <c r="AF1683"/>
      <c r="AG1683"/>
      <c r="AH1683"/>
      <c r="AI1683"/>
      <c r="AJ1683"/>
      <c r="AK1683"/>
    </row>
    <row r="1684" spans="31:37">
      <c r="AE1684"/>
      <c r="AF1684"/>
      <c r="AG1684"/>
      <c r="AH1684"/>
      <c r="AI1684"/>
      <c r="AJ1684"/>
      <c r="AK1684"/>
    </row>
    <row r="1685" spans="31:37">
      <c r="AE1685"/>
      <c r="AF1685"/>
      <c r="AG1685"/>
      <c r="AH1685"/>
      <c r="AI1685"/>
      <c r="AJ1685"/>
      <c r="AK1685"/>
    </row>
    <row r="1686" spans="31:37">
      <c r="AE1686"/>
      <c r="AF1686"/>
      <c r="AG1686"/>
      <c r="AH1686"/>
      <c r="AI1686"/>
      <c r="AJ1686"/>
      <c r="AK1686"/>
    </row>
    <row r="1687" spans="31:37">
      <c r="AE1687"/>
      <c r="AF1687"/>
      <c r="AG1687"/>
      <c r="AH1687"/>
      <c r="AI1687"/>
      <c r="AJ1687"/>
      <c r="AK1687"/>
    </row>
    <row r="1688" spans="31:37">
      <c r="AE1688"/>
      <c r="AF1688"/>
      <c r="AG1688"/>
      <c r="AH1688"/>
      <c r="AI1688"/>
      <c r="AJ1688"/>
      <c r="AK1688"/>
    </row>
    <row r="1689" spans="31:37">
      <c r="AE1689"/>
      <c r="AF1689"/>
      <c r="AG1689"/>
      <c r="AH1689"/>
      <c r="AI1689"/>
      <c r="AJ1689"/>
      <c r="AK1689"/>
    </row>
    <row r="1690" spans="31:37">
      <c r="AE1690"/>
      <c r="AF1690"/>
      <c r="AG1690"/>
      <c r="AH1690"/>
      <c r="AI1690"/>
      <c r="AJ1690"/>
      <c r="AK1690"/>
    </row>
    <row r="1691" spans="31:37">
      <c r="AE1691"/>
      <c r="AF1691"/>
      <c r="AG1691"/>
      <c r="AH1691"/>
      <c r="AI1691"/>
      <c r="AJ1691"/>
      <c r="AK1691"/>
    </row>
    <row r="1692" spans="31:37">
      <c r="AE1692"/>
      <c r="AF1692"/>
      <c r="AG1692"/>
      <c r="AH1692"/>
      <c r="AI1692"/>
      <c r="AJ1692"/>
      <c r="AK1692"/>
    </row>
    <row r="1693" spans="31:37">
      <c r="AE1693"/>
      <c r="AF1693"/>
      <c r="AG1693"/>
      <c r="AH1693"/>
      <c r="AI1693"/>
      <c r="AJ1693"/>
      <c r="AK1693"/>
    </row>
    <row r="1694" spans="31:37">
      <c r="AE1694"/>
      <c r="AF1694"/>
      <c r="AG1694"/>
      <c r="AH1694"/>
      <c r="AI1694"/>
      <c r="AJ1694"/>
      <c r="AK1694"/>
    </row>
    <row r="1695" spans="31:37">
      <c r="AE1695"/>
      <c r="AF1695"/>
      <c r="AG1695"/>
      <c r="AH1695"/>
      <c r="AI1695"/>
      <c r="AJ1695"/>
      <c r="AK1695"/>
    </row>
    <row r="1696" spans="31:37">
      <c r="AE1696"/>
      <c r="AF1696"/>
      <c r="AG1696"/>
      <c r="AH1696"/>
      <c r="AI1696"/>
      <c r="AJ1696"/>
      <c r="AK1696"/>
    </row>
    <row r="1697" spans="31:37">
      <c r="AE1697"/>
      <c r="AF1697"/>
      <c r="AG1697"/>
      <c r="AH1697"/>
      <c r="AI1697"/>
      <c r="AJ1697"/>
      <c r="AK1697"/>
    </row>
    <row r="1698" spans="31:37">
      <c r="AE1698"/>
      <c r="AF1698"/>
      <c r="AG1698"/>
      <c r="AH1698"/>
      <c r="AI1698"/>
      <c r="AJ1698"/>
      <c r="AK1698"/>
    </row>
    <row r="1699" spans="31:37">
      <c r="AE1699"/>
      <c r="AF1699"/>
      <c r="AG1699"/>
      <c r="AH1699"/>
      <c r="AI1699"/>
      <c r="AJ1699"/>
      <c r="AK1699"/>
    </row>
    <row r="1700" spans="31:37">
      <c r="AE1700"/>
      <c r="AF1700"/>
      <c r="AG1700"/>
      <c r="AH1700"/>
      <c r="AI1700"/>
      <c r="AJ1700"/>
      <c r="AK1700"/>
    </row>
    <row r="1701" spans="31:37">
      <c r="AE1701"/>
      <c r="AF1701"/>
      <c r="AG1701"/>
      <c r="AH1701"/>
      <c r="AI1701"/>
      <c r="AJ1701"/>
      <c r="AK1701"/>
    </row>
    <row r="1702" spans="31:37">
      <c r="AE1702"/>
      <c r="AF1702"/>
      <c r="AG1702"/>
      <c r="AH1702"/>
      <c r="AI1702"/>
      <c r="AJ1702"/>
      <c r="AK1702"/>
    </row>
    <row r="1703" spans="31:37">
      <c r="AE1703"/>
      <c r="AF1703"/>
      <c r="AG1703"/>
      <c r="AH1703"/>
      <c r="AI1703"/>
      <c r="AJ1703"/>
      <c r="AK1703"/>
    </row>
    <row r="1704" spans="31:37">
      <c r="AE1704"/>
      <c r="AF1704"/>
      <c r="AG1704"/>
      <c r="AH1704"/>
      <c r="AI1704"/>
      <c r="AJ1704"/>
      <c r="AK1704"/>
    </row>
    <row r="1705" spans="31:37">
      <c r="AE1705"/>
      <c r="AF1705"/>
      <c r="AG1705"/>
      <c r="AH1705"/>
      <c r="AI1705"/>
      <c r="AJ1705"/>
      <c r="AK1705"/>
    </row>
    <row r="1706" spans="31:37">
      <c r="AE1706"/>
      <c r="AF1706"/>
      <c r="AG1706"/>
      <c r="AH1706"/>
      <c r="AI1706"/>
      <c r="AJ1706"/>
      <c r="AK1706"/>
    </row>
    <row r="1707" spans="31:37">
      <c r="AE1707"/>
      <c r="AF1707"/>
      <c r="AG1707"/>
      <c r="AH1707"/>
      <c r="AI1707"/>
      <c r="AJ1707"/>
      <c r="AK1707"/>
    </row>
    <row r="1708" spans="31:37">
      <c r="AE1708"/>
      <c r="AF1708"/>
      <c r="AG1708"/>
      <c r="AH1708"/>
      <c r="AI1708"/>
      <c r="AJ1708"/>
      <c r="AK1708"/>
    </row>
    <row r="1709" spans="31:37">
      <c r="AE1709"/>
      <c r="AF1709"/>
      <c r="AG1709"/>
      <c r="AH1709"/>
      <c r="AI1709"/>
      <c r="AJ1709"/>
      <c r="AK1709"/>
    </row>
    <row r="1710" spans="31:37">
      <c r="AE1710"/>
      <c r="AF1710"/>
      <c r="AG1710"/>
      <c r="AH1710"/>
      <c r="AI1710"/>
      <c r="AJ1710"/>
      <c r="AK1710"/>
    </row>
    <row r="1711" spans="31:37">
      <c r="AE1711"/>
      <c r="AF1711"/>
      <c r="AG1711"/>
      <c r="AH1711"/>
      <c r="AI1711"/>
      <c r="AJ1711"/>
      <c r="AK1711"/>
    </row>
    <row r="1712" spans="31:37">
      <c r="AE1712"/>
      <c r="AF1712"/>
      <c r="AG1712"/>
      <c r="AH1712"/>
      <c r="AI1712"/>
      <c r="AJ1712"/>
      <c r="AK1712"/>
    </row>
    <row r="1713" spans="31:37">
      <c r="AE1713"/>
      <c r="AF1713"/>
      <c r="AG1713"/>
      <c r="AH1713"/>
      <c r="AI1713"/>
      <c r="AJ1713"/>
      <c r="AK1713"/>
    </row>
    <row r="1714" spans="31:37">
      <c r="AE1714"/>
      <c r="AF1714"/>
      <c r="AG1714"/>
      <c r="AH1714"/>
      <c r="AI1714"/>
      <c r="AJ1714"/>
      <c r="AK1714"/>
    </row>
    <row r="1715" spans="31:37">
      <c r="AE1715"/>
      <c r="AF1715"/>
      <c r="AG1715"/>
      <c r="AH1715"/>
      <c r="AI1715"/>
      <c r="AJ1715"/>
      <c r="AK1715"/>
    </row>
    <row r="1716" spans="31:37">
      <c r="AE1716"/>
      <c r="AF1716"/>
      <c r="AG1716"/>
      <c r="AH1716"/>
      <c r="AI1716"/>
      <c r="AJ1716"/>
      <c r="AK1716"/>
    </row>
    <row r="1717" spans="31:37">
      <c r="AE1717"/>
      <c r="AF1717"/>
      <c r="AG1717"/>
      <c r="AH1717"/>
      <c r="AI1717"/>
      <c r="AJ1717"/>
      <c r="AK1717"/>
    </row>
    <row r="1718" spans="31:37">
      <c r="AE1718"/>
      <c r="AF1718"/>
      <c r="AG1718"/>
      <c r="AH1718"/>
      <c r="AI1718"/>
      <c r="AJ1718"/>
      <c r="AK1718"/>
    </row>
    <row r="1719" spans="31:37">
      <c r="AE1719"/>
      <c r="AF1719"/>
      <c r="AG1719"/>
      <c r="AH1719"/>
      <c r="AI1719"/>
      <c r="AJ1719"/>
      <c r="AK1719"/>
    </row>
    <row r="1720" spans="31:37">
      <c r="AE1720"/>
      <c r="AF1720"/>
      <c r="AG1720"/>
      <c r="AH1720"/>
      <c r="AI1720"/>
      <c r="AJ1720"/>
      <c r="AK1720"/>
    </row>
    <row r="1721" spans="31:37">
      <c r="AE1721"/>
      <c r="AF1721"/>
      <c r="AG1721"/>
      <c r="AH1721"/>
      <c r="AI1721"/>
      <c r="AJ1721"/>
      <c r="AK1721"/>
    </row>
    <row r="1722" spans="31:37">
      <c r="AE1722"/>
      <c r="AF1722"/>
      <c r="AG1722"/>
      <c r="AH1722"/>
      <c r="AI1722"/>
      <c r="AJ1722"/>
      <c r="AK1722"/>
    </row>
    <row r="1723" spans="31:37">
      <c r="AE1723"/>
      <c r="AF1723"/>
      <c r="AG1723"/>
      <c r="AH1723"/>
      <c r="AI1723"/>
      <c r="AJ1723"/>
      <c r="AK1723"/>
    </row>
    <row r="1724" spans="31:37">
      <c r="AE1724"/>
      <c r="AF1724"/>
      <c r="AG1724"/>
      <c r="AH1724"/>
      <c r="AI1724"/>
      <c r="AJ1724"/>
      <c r="AK1724"/>
    </row>
    <row r="1725" spans="31:37">
      <c r="AE1725"/>
      <c r="AF1725"/>
      <c r="AG1725"/>
      <c r="AH1725"/>
      <c r="AI1725"/>
      <c r="AJ1725"/>
      <c r="AK1725"/>
    </row>
    <row r="1726" spans="31:37">
      <c r="AE1726"/>
      <c r="AF1726"/>
      <c r="AG1726"/>
      <c r="AH1726"/>
      <c r="AI1726"/>
      <c r="AJ1726"/>
      <c r="AK1726"/>
    </row>
    <row r="1727" spans="31:37">
      <c r="AE1727"/>
      <c r="AF1727"/>
      <c r="AG1727"/>
      <c r="AH1727"/>
      <c r="AI1727"/>
      <c r="AJ1727"/>
      <c r="AK1727"/>
    </row>
    <row r="1728" spans="31:37">
      <c r="AE1728"/>
      <c r="AF1728"/>
      <c r="AG1728"/>
      <c r="AH1728"/>
      <c r="AI1728"/>
      <c r="AJ1728"/>
      <c r="AK1728"/>
    </row>
    <row r="1729" spans="31:37">
      <c r="AE1729"/>
      <c r="AF1729"/>
      <c r="AG1729"/>
      <c r="AH1729"/>
      <c r="AI1729"/>
      <c r="AJ1729"/>
      <c r="AK1729"/>
    </row>
    <row r="1730" spans="31:37">
      <c r="AE1730"/>
      <c r="AF1730"/>
      <c r="AG1730"/>
      <c r="AH1730"/>
      <c r="AI1730"/>
      <c r="AJ1730"/>
      <c r="AK1730"/>
    </row>
    <row r="1731" spans="31:37">
      <c r="AE1731"/>
      <c r="AF1731"/>
      <c r="AG1731"/>
      <c r="AH1731"/>
      <c r="AI1731"/>
      <c r="AJ1731"/>
      <c r="AK1731"/>
    </row>
    <row r="1732" spans="31:37">
      <c r="AE1732"/>
      <c r="AF1732"/>
      <c r="AG1732"/>
      <c r="AH1732"/>
      <c r="AI1732"/>
      <c r="AJ1732"/>
      <c r="AK1732"/>
    </row>
    <row r="1733" spans="31:37">
      <c r="AE1733"/>
      <c r="AF1733"/>
      <c r="AG1733"/>
      <c r="AH1733"/>
      <c r="AI1733"/>
      <c r="AJ1733"/>
      <c r="AK1733"/>
    </row>
    <row r="1734" spans="31:37">
      <c r="AE1734"/>
      <c r="AF1734"/>
      <c r="AG1734"/>
      <c r="AH1734"/>
      <c r="AI1734"/>
      <c r="AJ1734"/>
      <c r="AK1734"/>
    </row>
    <row r="1735" spans="31:37">
      <c r="AE1735"/>
      <c r="AF1735"/>
      <c r="AG1735"/>
      <c r="AH1735"/>
      <c r="AI1735"/>
      <c r="AJ1735"/>
      <c r="AK1735"/>
    </row>
    <row r="1736" spans="31:37">
      <c r="AE1736"/>
      <c r="AF1736"/>
      <c r="AG1736"/>
      <c r="AH1736"/>
      <c r="AI1736"/>
      <c r="AJ1736"/>
      <c r="AK1736"/>
    </row>
    <row r="1737" spans="31:37">
      <c r="AE1737"/>
      <c r="AF1737"/>
      <c r="AG1737"/>
      <c r="AH1737"/>
      <c r="AI1737"/>
      <c r="AJ1737"/>
      <c r="AK1737"/>
    </row>
    <row r="1738" spans="31:37">
      <c r="AE1738"/>
      <c r="AF1738"/>
      <c r="AG1738"/>
      <c r="AH1738"/>
      <c r="AI1738"/>
      <c r="AJ1738"/>
      <c r="AK1738"/>
    </row>
    <row r="1739" spans="31:37">
      <c r="AE1739"/>
      <c r="AF1739"/>
      <c r="AG1739"/>
      <c r="AH1739"/>
      <c r="AI1739"/>
      <c r="AJ1739"/>
      <c r="AK1739"/>
    </row>
    <row r="1740" spans="31:37">
      <c r="AE1740"/>
      <c r="AF1740"/>
      <c r="AG1740"/>
      <c r="AH1740"/>
      <c r="AI1740"/>
      <c r="AJ1740"/>
      <c r="AK1740"/>
    </row>
    <row r="1741" spans="31:37">
      <c r="AE1741"/>
      <c r="AF1741"/>
      <c r="AG1741"/>
      <c r="AH1741"/>
      <c r="AI1741"/>
      <c r="AJ1741"/>
      <c r="AK1741"/>
    </row>
    <row r="1742" spans="31:37">
      <c r="AE1742"/>
      <c r="AF1742"/>
      <c r="AG1742"/>
      <c r="AH1742"/>
      <c r="AI1742"/>
      <c r="AJ1742"/>
      <c r="AK1742"/>
    </row>
    <row r="1743" spans="31:37">
      <c r="AE1743"/>
      <c r="AF1743"/>
      <c r="AG1743"/>
      <c r="AH1743"/>
      <c r="AI1743"/>
      <c r="AJ1743"/>
      <c r="AK1743"/>
    </row>
    <row r="1744" spans="31:37">
      <c r="AE1744"/>
      <c r="AF1744"/>
      <c r="AG1744"/>
      <c r="AH1744"/>
      <c r="AI1744"/>
      <c r="AJ1744"/>
      <c r="AK1744"/>
    </row>
    <row r="1745" spans="31:37">
      <c r="AE1745"/>
      <c r="AF1745"/>
      <c r="AG1745"/>
      <c r="AH1745"/>
      <c r="AI1745"/>
      <c r="AJ1745"/>
      <c r="AK1745"/>
    </row>
    <row r="1746" spans="31:37">
      <c r="AE1746"/>
      <c r="AF1746"/>
      <c r="AG1746"/>
      <c r="AH1746"/>
      <c r="AI1746"/>
      <c r="AJ1746"/>
      <c r="AK1746"/>
    </row>
    <row r="1747" spans="31:37">
      <c r="AE1747"/>
      <c r="AF1747"/>
      <c r="AG1747"/>
      <c r="AH1747"/>
      <c r="AI1747"/>
      <c r="AJ1747"/>
      <c r="AK1747"/>
    </row>
    <row r="1748" spans="31:37">
      <c r="AE1748"/>
      <c r="AF1748"/>
      <c r="AG1748"/>
      <c r="AH1748"/>
      <c r="AI1748"/>
      <c r="AJ1748"/>
      <c r="AK1748"/>
    </row>
    <row r="1749" spans="31:37">
      <c r="AE1749"/>
      <c r="AF1749"/>
      <c r="AG1749"/>
      <c r="AH1749"/>
      <c r="AI1749"/>
      <c r="AJ1749"/>
      <c r="AK1749"/>
    </row>
    <row r="1750" spans="31:37">
      <c r="AE1750"/>
      <c r="AF1750"/>
      <c r="AG1750"/>
      <c r="AH1750"/>
      <c r="AI1750"/>
      <c r="AJ1750"/>
      <c r="AK1750"/>
    </row>
    <row r="1751" spans="31:37">
      <c r="AE1751"/>
      <c r="AF1751"/>
      <c r="AG1751"/>
      <c r="AH1751"/>
      <c r="AI1751"/>
      <c r="AJ1751"/>
      <c r="AK1751"/>
    </row>
    <row r="1752" spans="31:37">
      <c r="AE1752"/>
      <c r="AF1752"/>
      <c r="AG1752"/>
      <c r="AH1752"/>
      <c r="AI1752"/>
      <c r="AJ1752"/>
      <c r="AK1752"/>
    </row>
    <row r="1753" spans="31:37">
      <c r="AE1753"/>
      <c r="AF1753"/>
      <c r="AG1753"/>
      <c r="AH1753"/>
      <c r="AI1753"/>
      <c r="AJ1753"/>
      <c r="AK1753"/>
    </row>
    <row r="1754" spans="31:37">
      <c r="AE1754"/>
      <c r="AF1754"/>
      <c r="AG1754"/>
      <c r="AH1754"/>
      <c r="AI1754"/>
      <c r="AJ1754"/>
      <c r="AK1754"/>
    </row>
    <row r="1755" spans="31:37">
      <c r="AE1755"/>
      <c r="AF1755"/>
      <c r="AG1755"/>
      <c r="AH1755"/>
      <c r="AI1755"/>
      <c r="AJ1755"/>
      <c r="AK1755"/>
    </row>
    <row r="1756" spans="31:37">
      <c r="AE1756"/>
      <c r="AF1756"/>
      <c r="AG1756"/>
      <c r="AH1756"/>
      <c r="AI1756"/>
      <c r="AJ1756"/>
      <c r="AK1756"/>
    </row>
    <row r="1757" spans="31:37">
      <c r="AE1757"/>
      <c r="AF1757"/>
      <c r="AG1757"/>
      <c r="AH1757"/>
      <c r="AI1757"/>
      <c r="AJ1757"/>
      <c r="AK1757"/>
    </row>
    <row r="1758" spans="31:37">
      <c r="AE1758"/>
      <c r="AF1758"/>
      <c r="AG1758"/>
      <c r="AH1758"/>
      <c r="AI1758"/>
      <c r="AJ1758"/>
      <c r="AK1758"/>
    </row>
    <row r="1759" spans="31:37">
      <c r="AE1759"/>
      <c r="AF1759"/>
      <c r="AG1759"/>
      <c r="AH1759"/>
      <c r="AI1759"/>
      <c r="AJ1759"/>
      <c r="AK1759"/>
    </row>
    <row r="1760" spans="31:37">
      <c r="AE1760"/>
      <c r="AF1760"/>
      <c r="AG1760"/>
      <c r="AH1760"/>
      <c r="AI1760"/>
      <c r="AJ1760"/>
      <c r="AK1760"/>
    </row>
    <row r="1761" spans="31:37">
      <c r="AE1761"/>
      <c r="AF1761"/>
      <c r="AG1761"/>
      <c r="AH1761"/>
      <c r="AI1761"/>
      <c r="AJ1761"/>
      <c r="AK1761"/>
    </row>
    <row r="1762" spans="31:37">
      <c r="AE1762"/>
      <c r="AF1762"/>
      <c r="AG1762"/>
      <c r="AH1762"/>
      <c r="AI1762"/>
      <c r="AJ1762"/>
      <c r="AK1762"/>
    </row>
    <row r="1763" spans="31:37">
      <c r="AE1763"/>
      <c r="AF1763"/>
      <c r="AG1763"/>
      <c r="AH1763"/>
      <c r="AI1763"/>
      <c r="AJ1763"/>
      <c r="AK1763"/>
    </row>
    <row r="1764" spans="31:37">
      <c r="AE1764"/>
      <c r="AF1764"/>
      <c r="AG1764"/>
      <c r="AH1764"/>
      <c r="AI1764"/>
      <c r="AJ1764"/>
      <c r="AK1764"/>
    </row>
    <row r="1765" spans="31:37">
      <c r="AE1765"/>
      <c r="AF1765"/>
      <c r="AG1765"/>
      <c r="AH1765"/>
      <c r="AI1765"/>
      <c r="AJ1765"/>
      <c r="AK1765"/>
    </row>
    <row r="1766" spans="31:37">
      <c r="AE1766"/>
      <c r="AF1766"/>
      <c r="AG1766"/>
      <c r="AH1766"/>
      <c r="AI1766"/>
      <c r="AJ1766"/>
      <c r="AK1766"/>
    </row>
    <row r="1767" spans="31:37">
      <c r="AE1767"/>
      <c r="AF1767"/>
      <c r="AG1767"/>
      <c r="AH1767"/>
      <c r="AI1767"/>
      <c r="AJ1767"/>
      <c r="AK1767"/>
    </row>
    <row r="1768" spans="31:37">
      <c r="AE1768"/>
      <c r="AF1768"/>
      <c r="AG1768"/>
      <c r="AH1768"/>
      <c r="AI1768"/>
      <c r="AJ1768"/>
      <c r="AK1768"/>
    </row>
    <row r="1769" spans="31:37">
      <c r="AE1769"/>
      <c r="AF1769"/>
      <c r="AG1769"/>
      <c r="AH1769"/>
      <c r="AI1769"/>
      <c r="AJ1769"/>
      <c r="AK1769"/>
    </row>
    <row r="1770" spans="31:37">
      <c r="AE1770"/>
      <c r="AF1770"/>
      <c r="AG1770"/>
      <c r="AH1770"/>
      <c r="AI1770"/>
      <c r="AJ1770"/>
      <c r="AK1770"/>
    </row>
    <row r="1771" spans="31:37">
      <c r="AE1771"/>
      <c r="AF1771"/>
      <c r="AG1771"/>
      <c r="AH1771"/>
      <c r="AI1771"/>
      <c r="AJ1771"/>
      <c r="AK1771"/>
    </row>
    <row r="1772" spans="31:37">
      <c r="AE1772"/>
      <c r="AF1772"/>
      <c r="AG1772"/>
      <c r="AH1772"/>
      <c r="AI1772"/>
      <c r="AJ1772"/>
      <c r="AK1772"/>
    </row>
    <row r="1773" spans="31:37">
      <c r="AE1773"/>
      <c r="AF1773"/>
      <c r="AG1773"/>
      <c r="AH1773"/>
      <c r="AI1773"/>
      <c r="AJ1773"/>
      <c r="AK1773"/>
    </row>
    <row r="1774" spans="31:37">
      <c r="AE1774"/>
      <c r="AF1774"/>
      <c r="AG1774"/>
      <c r="AH1774"/>
      <c r="AI1774"/>
      <c r="AJ1774"/>
      <c r="AK1774"/>
    </row>
    <row r="1775" spans="31:37">
      <c r="AE1775"/>
      <c r="AF1775"/>
      <c r="AG1775"/>
      <c r="AH1775"/>
      <c r="AI1775"/>
      <c r="AJ1775"/>
      <c r="AK1775"/>
    </row>
    <row r="1776" spans="31:37">
      <c r="AE1776"/>
      <c r="AF1776"/>
      <c r="AG1776"/>
      <c r="AH1776"/>
      <c r="AI1776"/>
      <c r="AJ1776"/>
      <c r="AK1776"/>
    </row>
    <row r="1777" spans="31:37">
      <c r="AE1777"/>
      <c r="AF1777"/>
      <c r="AG1777"/>
      <c r="AH1777"/>
      <c r="AI1777"/>
      <c r="AJ1777"/>
      <c r="AK1777"/>
    </row>
    <row r="1778" spans="31:37">
      <c r="AE1778"/>
      <c r="AF1778"/>
      <c r="AG1778"/>
      <c r="AH1778"/>
      <c r="AI1778"/>
      <c r="AJ1778"/>
      <c r="AK1778"/>
    </row>
    <row r="1779" spans="31:37">
      <c r="AE1779"/>
      <c r="AF1779"/>
      <c r="AG1779"/>
      <c r="AH1779"/>
      <c r="AI1779"/>
      <c r="AJ1779"/>
      <c r="AK1779"/>
    </row>
    <row r="1780" spans="31:37">
      <c r="AE1780"/>
      <c r="AF1780"/>
      <c r="AG1780"/>
      <c r="AH1780"/>
      <c r="AI1780"/>
      <c r="AJ1780"/>
      <c r="AK1780"/>
    </row>
    <row r="1781" spans="31:37">
      <c r="AE1781"/>
      <c r="AF1781"/>
      <c r="AG1781"/>
      <c r="AH1781"/>
      <c r="AI1781"/>
      <c r="AJ1781"/>
      <c r="AK1781"/>
    </row>
    <row r="1782" spans="31:37">
      <c r="AE1782"/>
      <c r="AF1782"/>
      <c r="AG1782"/>
      <c r="AH1782"/>
      <c r="AI1782"/>
      <c r="AJ1782"/>
      <c r="AK1782"/>
    </row>
    <row r="1783" spans="31:37">
      <c r="AE1783"/>
      <c r="AF1783"/>
      <c r="AG1783"/>
      <c r="AH1783"/>
      <c r="AI1783"/>
      <c r="AJ1783"/>
      <c r="AK1783"/>
    </row>
    <row r="1784" spans="31:37">
      <c r="AE1784"/>
      <c r="AF1784"/>
      <c r="AG1784"/>
      <c r="AH1784"/>
      <c r="AI1784"/>
      <c r="AJ1784"/>
      <c r="AK1784"/>
    </row>
    <row r="1785" spans="31:37">
      <c r="AE1785"/>
      <c r="AF1785"/>
      <c r="AG1785"/>
      <c r="AH1785"/>
      <c r="AI1785"/>
      <c r="AJ1785"/>
      <c r="AK1785"/>
    </row>
    <row r="1786" spans="31:37">
      <c r="AE1786"/>
      <c r="AF1786"/>
      <c r="AG1786"/>
      <c r="AH1786"/>
      <c r="AI1786"/>
      <c r="AJ1786"/>
      <c r="AK1786"/>
    </row>
    <row r="1787" spans="31:37">
      <c r="AE1787"/>
      <c r="AF1787"/>
      <c r="AG1787"/>
      <c r="AH1787"/>
      <c r="AI1787"/>
      <c r="AJ1787"/>
      <c r="AK1787"/>
    </row>
    <row r="1788" spans="31:37">
      <c r="AE1788"/>
      <c r="AF1788"/>
      <c r="AG1788"/>
      <c r="AH1788"/>
      <c r="AI1788"/>
      <c r="AJ1788"/>
      <c r="AK1788"/>
    </row>
    <row r="1789" spans="31:37">
      <c r="AE1789"/>
      <c r="AF1789"/>
      <c r="AG1789"/>
      <c r="AH1789"/>
      <c r="AI1789"/>
      <c r="AJ1789"/>
      <c r="AK1789"/>
    </row>
    <row r="1790" spans="31:37">
      <c r="AE1790"/>
      <c r="AF1790"/>
      <c r="AG1790"/>
      <c r="AH1790"/>
      <c r="AI1790"/>
      <c r="AJ1790"/>
      <c r="AK1790"/>
    </row>
    <row r="1791" spans="31:37">
      <c r="AE1791"/>
      <c r="AF1791"/>
      <c r="AG1791"/>
      <c r="AH1791"/>
      <c r="AI1791"/>
      <c r="AJ1791"/>
      <c r="AK1791"/>
    </row>
    <row r="1792" spans="31:37">
      <c r="AE1792"/>
      <c r="AF1792"/>
      <c r="AG1792"/>
      <c r="AH1792"/>
      <c r="AI1792"/>
      <c r="AJ1792"/>
      <c r="AK1792"/>
    </row>
    <row r="1793" spans="31:37">
      <c r="AE1793"/>
      <c r="AF1793"/>
      <c r="AG1793"/>
      <c r="AH1793"/>
      <c r="AI1793"/>
      <c r="AJ1793"/>
      <c r="AK1793"/>
    </row>
    <row r="1794" spans="31:37">
      <c r="AE1794"/>
      <c r="AF1794"/>
      <c r="AG1794"/>
      <c r="AH1794"/>
      <c r="AI1794"/>
      <c r="AJ1794"/>
      <c r="AK1794"/>
    </row>
    <row r="1795" spans="31:37">
      <c r="AE1795"/>
      <c r="AF1795"/>
      <c r="AG1795"/>
      <c r="AH1795"/>
      <c r="AI1795"/>
      <c r="AJ1795"/>
      <c r="AK1795"/>
    </row>
    <row r="1796" spans="31:37">
      <c r="AE1796"/>
      <c r="AF1796"/>
      <c r="AG1796"/>
      <c r="AH1796"/>
      <c r="AI1796"/>
      <c r="AJ1796"/>
      <c r="AK1796"/>
    </row>
    <row r="1797" spans="31:37">
      <c r="AE1797"/>
      <c r="AF1797"/>
      <c r="AG1797"/>
      <c r="AH1797"/>
      <c r="AI1797"/>
      <c r="AJ1797"/>
      <c r="AK1797"/>
    </row>
    <row r="1798" spans="31:37">
      <c r="AE1798"/>
      <c r="AF1798"/>
      <c r="AG1798"/>
      <c r="AH1798"/>
      <c r="AI1798"/>
      <c r="AJ1798"/>
      <c r="AK1798"/>
    </row>
    <row r="1799" spans="31:37">
      <c r="AE1799"/>
      <c r="AF1799"/>
      <c r="AG1799"/>
      <c r="AH1799"/>
      <c r="AI1799"/>
      <c r="AJ1799"/>
      <c r="AK1799"/>
    </row>
    <row r="1800" spans="31:37">
      <c r="AE1800"/>
      <c r="AF1800"/>
      <c r="AG1800"/>
      <c r="AH1800"/>
      <c r="AI1800"/>
      <c r="AJ1800"/>
      <c r="AK1800"/>
    </row>
    <row r="1801" spans="31:37">
      <c r="AE1801"/>
      <c r="AF1801"/>
      <c r="AG1801"/>
      <c r="AH1801"/>
      <c r="AI1801"/>
      <c r="AJ1801"/>
      <c r="AK1801"/>
    </row>
    <row r="1802" spans="31:37">
      <c r="AE1802"/>
      <c r="AF1802"/>
      <c r="AG1802"/>
      <c r="AH1802"/>
      <c r="AI1802"/>
      <c r="AJ1802"/>
      <c r="AK1802"/>
    </row>
    <row r="1803" spans="31:37">
      <c r="AE1803"/>
      <c r="AF1803"/>
      <c r="AG1803"/>
      <c r="AH1803"/>
      <c r="AI1803"/>
      <c r="AJ1803"/>
      <c r="AK1803"/>
    </row>
    <row r="1804" spans="31:37">
      <c r="AE1804"/>
      <c r="AF1804"/>
      <c r="AG1804"/>
      <c r="AH1804"/>
      <c r="AI1804"/>
      <c r="AJ1804"/>
      <c r="AK1804"/>
    </row>
    <row r="1805" spans="31:37">
      <c r="AE1805"/>
      <c r="AF1805"/>
      <c r="AG1805"/>
      <c r="AH1805"/>
      <c r="AI1805"/>
      <c r="AJ1805"/>
      <c r="AK1805"/>
    </row>
    <row r="1806" spans="31:37">
      <c r="AE1806"/>
      <c r="AF1806"/>
      <c r="AG1806"/>
      <c r="AH1806"/>
      <c r="AI1806"/>
      <c r="AJ1806"/>
      <c r="AK1806"/>
    </row>
    <row r="1807" spans="31:37">
      <c r="AE1807"/>
      <c r="AF1807"/>
      <c r="AG1807"/>
      <c r="AH1807"/>
      <c r="AI1807"/>
      <c r="AJ1807"/>
      <c r="AK1807"/>
    </row>
    <row r="1808" spans="31:37">
      <c r="AE1808"/>
      <c r="AF1808"/>
      <c r="AG1808"/>
      <c r="AH1808"/>
      <c r="AI1808"/>
      <c r="AJ1808"/>
      <c r="AK1808"/>
    </row>
    <row r="1809" spans="31:37">
      <c r="AE1809"/>
      <c r="AF1809"/>
      <c r="AG1809"/>
      <c r="AH1809"/>
      <c r="AI1809"/>
      <c r="AJ1809"/>
      <c r="AK1809"/>
    </row>
    <row r="1810" spans="31:37">
      <c r="AE1810"/>
      <c r="AF1810"/>
      <c r="AG1810"/>
      <c r="AH1810"/>
      <c r="AI1810"/>
      <c r="AJ1810"/>
      <c r="AK1810"/>
    </row>
    <row r="1811" spans="31:37">
      <c r="AE1811"/>
      <c r="AF1811"/>
      <c r="AG1811"/>
      <c r="AH1811"/>
      <c r="AI1811"/>
      <c r="AJ1811"/>
      <c r="AK1811"/>
    </row>
    <row r="1812" spans="31:37">
      <c r="AE1812"/>
      <c r="AF1812"/>
      <c r="AG1812"/>
      <c r="AH1812"/>
      <c r="AI1812"/>
      <c r="AJ1812"/>
      <c r="AK1812"/>
    </row>
    <row r="1813" spans="31:37">
      <c r="AE1813"/>
      <c r="AF1813"/>
      <c r="AG1813"/>
      <c r="AH1813"/>
      <c r="AI1813"/>
      <c r="AJ1813"/>
      <c r="AK1813"/>
    </row>
    <row r="1814" spans="31:37">
      <c r="AE1814"/>
      <c r="AF1814"/>
      <c r="AG1814"/>
      <c r="AH1814"/>
      <c r="AI1814"/>
      <c r="AJ1814"/>
      <c r="AK1814"/>
    </row>
    <row r="1815" spans="31:37">
      <c r="AE1815"/>
      <c r="AF1815"/>
      <c r="AG1815"/>
      <c r="AH1815"/>
      <c r="AI1815"/>
      <c r="AJ1815"/>
      <c r="AK1815"/>
    </row>
    <row r="1816" spans="31:37">
      <c r="AE1816"/>
      <c r="AF1816"/>
      <c r="AG1816"/>
      <c r="AH1816"/>
      <c r="AI1816"/>
      <c r="AJ1816"/>
      <c r="AK1816"/>
    </row>
    <row r="1817" spans="31:37">
      <c r="AE1817"/>
      <c r="AF1817"/>
      <c r="AG1817"/>
      <c r="AH1817"/>
      <c r="AI1817"/>
      <c r="AJ1817"/>
      <c r="AK1817"/>
    </row>
    <row r="1818" spans="31:37">
      <c r="AE1818"/>
      <c r="AF1818"/>
      <c r="AG1818"/>
      <c r="AH1818"/>
      <c r="AI1818"/>
      <c r="AJ1818"/>
      <c r="AK1818"/>
    </row>
    <row r="1819" spans="31:37">
      <c r="AE1819"/>
      <c r="AF1819"/>
      <c r="AG1819"/>
      <c r="AH1819"/>
      <c r="AI1819"/>
      <c r="AJ1819"/>
      <c r="AK1819"/>
    </row>
    <row r="1820" spans="31:37">
      <c r="AE1820"/>
      <c r="AF1820"/>
      <c r="AG1820"/>
      <c r="AH1820"/>
      <c r="AI1820"/>
      <c r="AJ1820"/>
      <c r="AK1820"/>
    </row>
    <row r="1821" spans="31:37">
      <c r="AE1821"/>
      <c r="AF1821"/>
      <c r="AG1821"/>
      <c r="AH1821"/>
      <c r="AI1821"/>
      <c r="AJ1821"/>
      <c r="AK1821"/>
    </row>
    <row r="1822" spans="31:37">
      <c r="AE1822"/>
      <c r="AF1822"/>
      <c r="AG1822"/>
      <c r="AH1822"/>
      <c r="AI1822"/>
      <c r="AJ1822"/>
      <c r="AK1822"/>
    </row>
    <row r="1823" spans="31:37">
      <c r="AE1823"/>
      <c r="AF1823"/>
      <c r="AG1823"/>
      <c r="AH1823"/>
      <c r="AI1823"/>
      <c r="AJ1823"/>
      <c r="AK1823"/>
    </row>
    <row r="1824" spans="31:37">
      <c r="AE1824"/>
      <c r="AF1824"/>
      <c r="AG1824"/>
      <c r="AH1824"/>
      <c r="AI1824"/>
      <c r="AJ1824"/>
      <c r="AK1824"/>
    </row>
    <row r="1825" spans="31:37">
      <c r="AE1825"/>
      <c r="AF1825"/>
      <c r="AG1825"/>
      <c r="AH1825"/>
      <c r="AI1825"/>
      <c r="AJ1825"/>
      <c r="AK1825"/>
    </row>
    <row r="1826" spans="31:37">
      <c r="AE1826"/>
      <c r="AF1826"/>
      <c r="AG1826"/>
      <c r="AH1826"/>
      <c r="AI1826"/>
      <c r="AJ1826"/>
      <c r="AK1826"/>
    </row>
    <row r="1827" spans="31:37">
      <c r="AE1827"/>
      <c r="AF1827"/>
      <c r="AG1827"/>
      <c r="AH1827"/>
      <c r="AI1827"/>
      <c r="AJ1827"/>
      <c r="AK1827"/>
    </row>
    <row r="1828" spans="31:37">
      <c r="AE1828"/>
      <c r="AF1828"/>
      <c r="AG1828"/>
      <c r="AH1828"/>
      <c r="AI1828"/>
      <c r="AJ1828"/>
      <c r="AK1828"/>
    </row>
    <row r="1829" spans="31:37">
      <c r="AE1829"/>
      <c r="AF1829"/>
      <c r="AG1829"/>
      <c r="AH1829"/>
      <c r="AI1829"/>
      <c r="AJ1829"/>
      <c r="AK1829"/>
    </row>
    <row r="1830" spans="31:37">
      <c r="AE1830"/>
      <c r="AF1830"/>
      <c r="AG1830"/>
      <c r="AH1830"/>
      <c r="AI1830"/>
      <c r="AJ1830"/>
      <c r="AK1830"/>
    </row>
    <row r="1831" spans="31:37">
      <c r="AE1831"/>
      <c r="AF1831"/>
      <c r="AG1831"/>
      <c r="AH1831"/>
      <c r="AI1831"/>
      <c r="AJ1831"/>
      <c r="AK1831"/>
    </row>
    <row r="1832" spans="31:37">
      <c r="AE1832"/>
      <c r="AF1832"/>
      <c r="AG1832"/>
      <c r="AH1832"/>
      <c r="AI1832"/>
      <c r="AJ1832"/>
      <c r="AK1832"/>
    </row>
    <row r="1833" spans="31:37">
      <c r="AE1833"/>
      <c r="AF1833"/>
      <c r="AG1833"/>
      <c r="AH1833"/>
      <c r="AI1833"/>
      <c r="AJ1833"/>
      <c r="AK1833"/>
    </row>
    <row r="1834" spans="31:37">
      <c r="AE1834"/>
      <c r="AF1834"/>
      <c r="AG1834"/>
      <c r="AH1834"/>
      <c r="AI1834"/>
      <c r="AJ1834"/>
      <c r="AK1834"/>
    </row>
    <row r="1835" spans="31:37">
      <c r="AE1835"/>
      <c r="AF1835"/>
      <c r="AG1835"/>
      <c r="AH1835"/>
      <c r="AI1835"/>
      <c r="AJ1835"/>
      <c r="AK1835"/>
    </row>
    <row r="1836" spans="31:37">
      <c r="AE1836"/>
      <c r="AF1836"/>
      <c r="AG1836"/>
      <c r="AH1836"/>
      <c r="AI1836"/>
      <c r="AJ1836"/>
      <c r="AK1836"/>
    </row>
    <row r="1837" spans="31:37">
      <c r="AE1837"/>
      <c r="AF1837"/>
      <c r="AG1837"/>
      <c r="AH1837"/>
      <c r="AI1837"/>
      <c r="AJ1837"/>
      <c r="AK1837"/>
    </row>
    <row r="1838" spans="31:37">
      <c r="AE1838"/>
      <c r="AF1838"/>
      <c r="AG1838"/>
      <c r="AH1838"/>
      <c r="AI1838"/>
      <c r="AJ1838"/>
      <c r="AK1838"/>
    </row>
    <row r="1839" spans="31:37">
      <c r="AE1839"/>
      <c r="AF1839"/>
      <c r="AG1839"/>
      <c r="AH1839"/>
      <c r="AI1839"/>
      <c r="AJ1839"/>
      <c r="AK1839"/>
    </row>
    <row r="1840" spans="31:37">
      <c r="AE1840"/>
      <c r="AF1840"/>
      <c r="AG1840"/>
      <c r="AH1840"/>
      <c r="AI1840"/>
      <c r="AJ1840"/>
      <c r="AK1840"/>
    </row>
    <row r="1841" spans="31:37">
      <c r="AE1841"/>
      <c r="AF1841"/>
      <c r="AG1841"/>
      <c r="AH1841"/>
      <c r="AI1841"/>
      <c r="AJ1841"/>
      <c r="AK1841"/>
    </row>
    <row r="1842" spans="31:37">
      <c r="AE1842"/>
      <c r="AF1842"/>
      <c r="AG1842"/>
      <c r="AH1842"/>
      <c r="AI1842"/>
      <c r="AJ1842"/>
      <c r="AK1842"/>
    </row>
    <row r="1843" spans="31:37">
      <c r="AE1843"/>
      <c r="AF1843"/>
      <c r="AG1843"/>
      <c r="AH1843"/>
      <c r="AI1843"/>
      <c r="AJ1843"/>
      <c r="AK1843"/>
    </row>
    <row r="1844" spans="31:37">
      <c r="AE1844"/>
      <c r="AF1844"/>
      <c r="AG1844"/>
      <c r="AH1844"/>
      <c r="AI1844"/>
      <c r="AJ1844"/>
      <c r="AK1844"/>
    </row>
    <row r="1845" spans="31:37">
      <c r="AE1845"/>
      <c r="AF1845"/>
      <c r="AG1845"/>
      <c r="AH1845"/>
      <c r="AI1845"/>
      <c r="AJ1845"/>
      <c r="AK1845"/>
    </row>
    <row r="1846" spans="31:37">
      <c r="AE1846"/>
      <c r="AF1846"/>
      <c r="AG1846"/>
      <c r="AH1846"/>
      <c r="AI1846"/>
      <c r="AJ1846"/>
      <c r="AK1846"/>
    </row>
    <row r="1847" spans="31:37">
      <c r="AE1847"/>
      <c r="AF1847"/>
      <c r="AG1847"/>
      <c r="AH1847"/>
      <c r="AI1847"/>
      <c r="AJ1847"/>
      <c r="AK1847"/>
    </row>
    <row r="1848" spans="31:37">
      <c r="AE1848"/>
      <c r="AF1848"/>
      <c r="AG1848"/>
      <c r="AH1848"/>
      <c r="AI1848"/>
      <c r="AJ1848"/>
      <c r="AK1848"/>
    </row>
    <row r="1849" spans="31:37">
      <c r="AE1849"/>
      <c r="AF1849"/>
      <c r="AG1849"/>
      <c r="AH1849"/>
      <c r="AI1849"/>
      <c r="AJ1849"/>
      <c r="AK1849"/>
    </row>
    <row r="1850" spans="31:37">
      <c r="AE1850"/>
      <c r="AF1850"/>
      <c r="AG1850"/>
      <c r="AH1850"/>
      <c r="AI1850"/>
      <c r="AJ1850"/>
      <c r="AK1850"/>
    </row>
    <row r="1851" spans="31:37">
      <c r="AE1851"/>
      <c r="AF1851"/>
      <c r="AG1851"/>
      <c r="AH1851"/>
      <c r="AI1851"/>
      <c r="AJ1851"/>
      <c r="AK1851"/>
    </row>
    <row r="1852" spans="31:37">
      <c r="AE1852"/>
      <c r="AF1852"/>
      <c r="AG1852"/>
      <c r="AH1852"/>
      <c r="AI1852"/>
      <c r="AJ1852"/>
      <c r="AK1852"/>
    </row>
    <row r="1853" spans="31:37">
      <c r="AE1853"/>
      <c r="AF1853"/>
      <c r="AG1853"/>
      <c r="AH1853"/>
      <c r="AI1853"/>
      <c r="AJ1853"/>
      <c r="AK1853"/>
    </row>
    <row r="1854" spans="31:37">
      <c r="AE1854"/>
      <c r="AF1854"/>
      <c r="AG1854"/>
      <c r="AH1854"/>
      <c r="AI1854"/>
      <c r="AJ1854"/>
      <c r="AK1854"/>
    </row>
    <row r="1855" spans="31:37">
      <c r="AE1855"/>
      <c r="AF1855"/>
      <c r="AG1855"/>
      <c r="AH1855"/>
      <c r="AI1855"/>
      <c r="AJ1855"/>
      <c r="AK1855"/>
    </row>
    <row r="1856" spans="31:37">
      <c r="AE1856"/>
      <c r="AF1856"/>
      <c r="AG1856"/>
      <c r="AH1856"/>
      <c r="AI1856"/>
      <c r="AJ1856"/>
      <c r="AK1856"/>
    </row>
    <row r="1857" spans="31:37">
      <c r="AE1857"/>
      <c r="AF1857"/>
      <c r="AG1857"/>
      <c r="AH1857"/>
      <c r="AI1857"/>
      <c r="AJ1857"/>
      <c r="AK1857"/>
    </row>
    <row r="1858" spans="31:37">
      <c r="AE1858"/>
      <c r="AF1858"/>
      <c r="AG1858"/>
      <c r="AH1858"/>
      <c r="AI1858"/>
      <c r="AJ1858"/>
      <c r="AK1858"/>
    </row>
    <row r="1859" spans="31:37">
      <c r="AE1859"/>
      <c r="AF1859"/>
      <c r="AG1859"/>
      <c r="AH1859"/>
      <c r="AI1859"/>
      <c r="AJ1859"/>
      <c r="AK1859"/>
    </row>
    <row r="1860" spans="31:37">
      <c r="AE1860"/>
      <c r="AF1860"/>
      <c r="AG1860"/>
      <c r="AH1860"/>
      <c r="AI1860"/>
      <c r="AJ1860"/>
      <c r="AK1860"/>
    </row>
    <row r="1861" spans="31:37">
      <c r="AE1861"/>
      <c r="AF1861"/>
      <c r="AG1861"/>
      <c r="AH1861"/>
      <c r="AI1861"/>
      <c r="AJ1861"/>
      <c r="AK1861"/>
    </row>
    <row r="1862" spans="31:37">
      <c r="AE1862"/>
      <c r="AF1862"/>
      <c r="AG1862"/>
      <c r="AH1862"/>
      <c r="AI1862"/>
      <c r="AJ1862"/>
      <c r="AK1862"/>
    </row>
    <row r="1863" spans="31:37">
      <c r="AE1863"/>
      <c r="AF1863"/>
      <c r="AG1863"/>
      <c r="AH1863"/>
      <c r="AI1863"/>
      <c r="AJ1863"/>
      <c r="AK1863"/>
    </row>
    <row r="1864" spans="31:37">
      <c r="AE1864"/>
      <c r="AF1864"/>
      <c r="AG1864"/>
      <c r="AH1864"/>
      <c r="AI1864"/>
      <c r="AJ1864"/>
      <c r="AK1864"/>
    </row>
    <row r="1865" spans="31:37">
      <c r="AE1865"/>
      <c r="AF1865"/>
      <c r="AG1865"/>
      <c r="AH1865"/>
      <c r="AI1865"/>
      <c r="AJ1865"/>
      <c r="AK1865"/>
    </row>
    <row r="1866" spans="31:37">
      <c r="AE1866"/>
      <c r="AF1866"/>
      <c r="AG1866"/>
      <c r="AH1866"/>
      <c r="AI1866"/>
      <c r="AJ1866"/>
      <c r="AK1866"/>
    </row>
    <row r="1867" spans="31:37">
      <c r="AE1867"/>
      <c r="AF1867"/>
      <c r="AG1867"/>
      <c r="AH1867"/>
      <c r="AI1867"/>
      <c r="AJ1867"/>
      <c r="AK1867"/>
    </row>
    <row r="1868" spans="31:37">
      <c r="AE1868"/>
      <c r="AF1868"/>
      <c r="AG1868"/>
      <c r="AH1868"/>
      <c r="AI1868"/>
      <c r="AJ1868"/>
      <c r="AK1868"/>
    </row>
    <row r="1869" spans="31:37">
      <c r="AE1869"/>
      <c r="AF1869"/>
      <c r="AG1869"/>
      <c r="AH1869"/>
      <c r="AI1869"/>
      <c r="AJ1869"/>
      <c r="AK1869"/>
    </row>
    <row r="1870" spans="31:37">
      <c r="AE1870"/>
      <c r="AF1870"/>
      <c r="AG1870"/>
      <c r="AH1870"/>
      <c r="AI1870"/>
      <c r="AJ1870"/>
      <c r="AK1870"/>
    </row>
    <row r="1871" spans="31:37">
      <c r="AE1871"/>
      <c r="AF1871"/>
      <c r="AG1871"/>
      <c r="AH1871"/>
      <c r="AI1871"/>
      <c r="AJ1871"/>
      <c r="AK1871"/>
    </row>
    <row r="1872" spans="31:37">
      <c r="AE1872"/>
      <c r="AF1872"/>
      <c r="AG1872"/>
      <c r="AH1872"/>
      <c r="AI1872"/>
      <c r="AJ1872"/>
      <c r="AK1872"/>
    </row>
    <row r="1873" spans="31:37">
      <c r="AE1873"/>
      <c r="AF1873"/>
      <c r="AG1873"/>
      <c r="AH1873"/>
      <c r="AI1873"/>
      <c r="AJ1873"/>
      <c r="AK1873"/>
    </row>
    <row r="1874" spans="31:37">
      <c r="AE1874"/>
      <c r="AF1874"/>
      <c r="AG1874"/>
      <c r="AH1874"/>
      <c r="AI1874"/>
      <c r="AJ1874"/>
      <c r="AK1874"/>
    </row>
    <row r="1875" spans="31:37">
      <c r="AE1875"/>
      <c r="AF1875"/>
      <c r="AG1875"/>
      <c r="AH1875"/>
      <c r="AI1875"/>
      <c r="AJ1875"/>
      <c r="AK1875"/>
    </row>
    <row r="1876" spans="31:37">
      <c r="AE1876"/>
      <c r="AF1876"/>
      <c r="AG1876"/>
      <c r="AH1876"/>
      <c r="AI1876"/>
      <c r="AJ1876"/>
      <c r="AK1876"/>
    </row>
    <row r="1877" spans="31:37">
      <c r="AE1877"/>
      <c r="AF1877"/>
      <c r="AG1877"/>
      <c r="AH1877"/>
      <c r="AI1877"/>
      <c r="AJ1877"/>
      <c r="AK1877"/>
    </row>
    <row r="1878" spans="31:37">
      <c r="AE1878"/>
      <c r="AF1878"/>
      <c r="AG1878"/>
      <c r="AH1878"/>
      <c r="AI1878"/>
      <c r="AJ1878"/>
      <c r="AK1878"/>
    </row>
    <row r="1879" spans="31:37">
      <c r="AE1879"/>
      <c r="AF1879"/>
      <c r="AG1879"/>
      <c r="AH1879"/>
      <c r="AI1879"/>
      <c r="AJ1879"/>
      <c r="AK1879"/>
    </row>
    <row r="1880" spans="31:37">
      <c r="AE1880"/>
      <c r="AF1880"/>
      <c r="AG1880"/>
      <c r="AH1880"/>
      <c r="AI1880"/>
      <c r="AJ1880"/>
      <c r="AK1880"/>
    </row>
    <row r="1881" spans="31:37">
      <c r="AE1881"/>
      <c r="AF1881"/>
      <c r="AG1881"/>
      <c r="AH1881"/>
      <c r="AI1881"/>
      <c r="AJ1881"/>
      <c r="AK1881"/>
    </row>
    <row r="1882" spans="31:37">
      <c r="AE1882"/>
      <c r="AF1882"/>
      <c r="AG1882"/>
      <c r="AH1882"/>
      <c r="AI1882"/>
      <c r="AJ1882"/>
      <c r="AK1882"/>
    </row>
    <row r="1883" spans="31:37">
      <c r="AE1883"/>
      <c r="AF1883"/>
      <c r="AG1883"/>
      <c r="AH1883"/>
      <c r="AI1883"/>
      <c r="AJ1883"/>
      <c r="AK1883"/>
    </row>
    <row r="1884" spans="31:37">
      <c r="AE1884"/>
      <c r="AF1884"/>
      <c r="AG1884"/>
      <c r="AH1884"/>
      <c r="AI1884"/>
      <c r="AJ1884"/>
      <c r="AK1884"/>
    </row>
    <row r="1885" spans="31:37">
      <c r="AE1885"/>
      <c r="AF1885"/>
      <c r="AG1885"/>
      <c r="AH1885"/>
      <c r="AI1885"/>
      <c r="AJ1885"/>
      <c r="AK1885"/>
    </row>
    <row r="1886" spans="31:37">
      <c r="AE1886"/>
      <c r="AF1886"/>
      <c r="AG1886"/>
      <c r="AH1886"/>
      <c r="AI1886"/>
      <c r="AJ1886"/>
      <c r="AK1886"/>
    </row>
    <row r="1887" spans="31:37">
      <c r="AE1887"/>
      <c r="AF1887"/>
      <c r="AG1887"/>
      <c r="AH1887"/>
      <c r="AI1887"/>
      <c r="AJ1887"/>
      <c r="AK1887"/>
    </row>
    <row r="1888" spans="31:37">
      <c r="AE1888"/>
      <c r="AF1888"/>
      <c r="AG1888"/>
      <c r="AH1888"/>
      <c r="AI1888"/>
      <c r="AJ1888"/>
      <c r="AK1888"/>
    </row>
    <row r="1889" spans="31:37">
      <c r="AE1889"/>
      <c r="AF1889"/>
      <c r="AG1889"/>
      <c r="AH1889"/>
      <c r="AI1889"/>
      <c r="AJ1889"/>
      <c r="AK1889"/>
    </row>
    <row r="1890" spans="31:37">
      <c r="AE1890"/>
      <c r="AF1890"/>
      <c r="AG1890"/>
      <c r="AH1890"/>
      <c r="AI1890"/>
      <c r="AJ1890"/>
      <c r="AK1890"/>
    </row>
    <row r="1891" spans="31:37">
      <c r="AE1891"/>
      <c r="AF1891"/>
      <c r="AG1891"/>
      <c r="AH1891"/>
      <c r="AI1891"/>
      <c r="AJ1891"/>
      <c r="AK1891"/>
    </row>
    <row r="1892" spans="31:37">
      <c r="AE1892"/>
      <c r="AF1892"/>
      <c r="AG1892"/>
      <c r="AH1892"/>
      <c r="AI1892"/>
      <c r="AJ1892"/>
      <c r="AK1892"/>
    </row>
    <row r="1893" spans="31:37">
      <c r="AE1893"/>
      <c r="AF1893"/>
      <c r="AG1893"/>
      <c r="AH1893"/>
      <c r="AI1893"/>
      <c r="AJ1893"/>
      <c r="AK1893"/>
    </row>
    <row r="1894" spans="31:37">
      <c r="AE1894"/>
      <c r="AF1894"/>
      <c r="AG1894"/>
      <c r="AH1894"/>
      <c r="AI1894"/>
      <c r="AJ1894"/>
      <c r="AK1894"/>
    </row>
    <row r="1895" spans="31:37">
      <c r="AE1895"/>
      <c r="AF1895"/>
      <c r="AG1895"/>
      <c r="AH1895"/>
      <c r="AI1895"/>
      <c r="AJ1895"/>
      <c r="AK1895"/>
    </row>
    <row r="1896" spans="31:37">
      <c r="AE1896"/>
      <c r="AF1896"/>
      <c r="AG1896"/>
      <c r="AH1896"/>
      <c r="AI1896"/>
      <c r="AJ1896"/>
      <c r="AK1896"/>
    </row>
    <row r="1897" spans="31:37">
      <c r="AE1897"/>
      <c r="AF1897"/>
      <c r="AG1897"/>
      <c r="AH1897"/>
      <c r="AI1897"/>
      <c r="AJ1897"/>
      <c r="AK1897"/>
    </row>
    <row r="1898" spans="31:37">
      <c r="AE1898"/>
      <c r="AF1898"/>
      <c r="AG1898"/>
      <c r="AH1898"/>
      <c r="AI1898"/>
      <c r="AJ1898"/>
      <c r="AK1898"/>
    </row>
    <row r="1899" spans="31:37">
      <c r="AE1899"/>
      <c r="AF1899"/>
      <c r="AG1899"/>
      <c r="AH1899"/>
      <c r="AI1899"/>
      <c r="AJ1899"/>
      <c r="AK1899"/>
    </row>
    <row r="1900" spans="31:37">
      <c r="AE1900"/>
      <c r="AF1900"/>
      <c r="AG1900"/>
      <c r="AH1900"/>
      <c r="AI1900"/>
      <c r="AJ1900"/>
      <c r="AK1900"/>
    </row>
    <row r="1901" spans="31:37">
      <c r="AE1901"/>
      <c r="AF1901"/>
      <c r="AG1901"/>
      <c r="AH1901"/>
      <c r="AI1901"/>
      <c r="AJ1901"/>
      <c r="AK1901"/>
    </row>
    <row r="1902" spans="31:37">
      <c r="AE1902"/>
      <c r="AF1902"/>
      <c r="AG1902"/>
      <c r="AH1902"/>
      <c r="AI1902"/>
      <c r="AJ1902"/>
      <c r="AK1902"/>
    </row>
    <row r="1903" spans="31:37">
      <c r="AE1903"/>
      <c r="AF1903"/>
      <c r="AG1903"/>
      <c r="AH1903"/>
      <c r="AI1903"/>
      <c r="AJ1903"/>
      <c r="AK1903"/>
    </row>
    <row r="1904" spans="31:37">
      <c r="AE1904"/>
      <c r="AF1904"/>
      <c r="AG1904"/>
      <c r="AH1904"/>
      <c r="AI1904"/>
      <c r="AJ1904"/>
      <c r="AK1904"/>
    </row>
    <row r="1905" spans="31:37">
      <c r="AE1905"/>
      <c r="AF1905"/>
      <c r="AG1905"/>
      <c r="AH1905"/>
      <c r="AI1905"/>
      <c r="AJ1905"/>
      <c r="AK1905"/>
    </row>
    <row r="1906" spans="31:37">
      <c r="AE1906"/>
      <c r="AF1906"/>
      <c r="AG1906"/>
      <c r="AH1906"/>
      <c r="AI1906"/>
      <c r="AJ1906"/>
      <c r="AK1906"/>
    </row>
    <row r="1907" spans="31:37">
      <c r="AE1907"/>
      <c r="AF1907"/>
      <c r="AG1907"/>
      <c r="AH1907"/>
      <c r="AI1907"/>
      <c r="AJ1907"/>
      <c r="AK1907"/>
    </row>
    <row r="1908" spans="31:37">
      <c r="AE1908"/>
      <c r="AF1908"/>
      <c r="AG1908"/>
      <c r="AH1908"/>
      <c r="AI1908"/>
      <c r="AJ1908"/>
      <c r="AK1908"/>
    </row>
    <row r="1909" spans="31:37">
      <c r="AE1909"/>
      <c r="AF1909"/>
      <c r="AG1909"/>
      <c r="AH1909"/>
      <c r="AI1909"/>
      <c r="AJ1909"/>
      <c r="AK1909"/>
    </row>
    <row r="1910" spans="31:37">
      <c r="AE1910"/>
      <c r="AF1910"/>
      <c r="AG1910"/>
      <c r="AH1910"/>
      <c r="AI1910"/>
      <c r="AJ1910"/>
      <c r="AK1910"/>
    </row>
    <row r="1911" spans="31:37">
      <c r="AE1911"/>
      <c r="AF1911"/>
      <c r="AG1911"/>
      <c r="AH1911"/>
      <c r="AI1911"/>
      <c r="AJ1911"/>
      <c r="AK1911"/>
    </row>
    <row r="1912" spans="31:37">
      <c r="AE1912"/>
      <c r="AF1912"/>
      <c r="AG1912"/>
      <c r="AH1912"/>
      <c r="AI1912"/>
      <c r="AJ1912"/>
      <c r="AK1912"/>
    </row>
    <row r="1913" spans="31:37">
      <c r="AE1913"/>
      <c r="AF1913"/>
      <c r="AG1913"/>
      <c r="AH1913"/>
      <c r="AI1913"/>
      <c r="AJ1913"/>
      <c r="AK1913"/>
    </row>
    <row r="1914" spans="31:37">
      <c r="AE1914"/>
      <c r="AF1914"/>
      <c r="AG1914"/>
      <c r="AH1914"/>
      <c r="AI1914"/>
      <c r="AJ1914"/>
      <c r="AK1914"/>
    </row>
    <row r="1915" spans="31:37">
      <c r="AE1915"/>
      <c r="AF1915"/>
      <c r="AG1915"/>
      <c r="AH1915"/>
      <c r="AI1915"/>
      <c r="AJ1915"/>
      <c r="AK1915"/>
    </row>
    <row r="1916" spans="31:37">
      <c r="AE1916"/>
      <c r="AF1916"/>
      <c r="AG1916"/>
      <c r="AH1916"/>
      <c r="AI1916"/>
      <c r="AJ1916"/>
      <c r="AK1916"/>
    </row>
    <row r="1917" spans="31:37">
      <c r="AE1917"/>
      <c r="AF1917"/>
      <c r="AG1917"/>
      <c r="AH1917"/>
      <c r="AI1917"/>
      <c r="AJ1917"/>
      <c r="AK1917"/>
    </row>
    <row r="1918" spans="31:37">
      <c r="AE1918"/>
      <c r="AF1918"/>
      <c r="AG1918"/>
      <c r="AH1918"/>
      <c r="AI1918"/>
      <c r="AJ1918"/>
      <c r="AK1918"/>
    </row>
    <row r="1919" spans="31:37">
      <c r="AE1919"/>
      <c r="AF1919"/>
      <c r="AG1919"/>
      <c r="AH1919"/>
      <c r="AI1919"/>
      <c r="AJ1919"/>
      <c r="AK1919"/>
    </row>
    <row r="1920" spans="31:37">
      <c r="AE1920"/>
      <c r="AF1920"/>
      <c r="AG1920"/>
      <c r="AH1920"/>
      <c r="AI1920"/>
      <c r="AJ1920"/>
      <c r="AK1920"/>
    </row>
    <row r="1921" spans="31:37">
      <c r="AE1921"/>
      <c r="AF1921"/>
      <c r="AG1921"/>
      <c r="AH1921"/>
      <c r="AI1921"/>
      <c r="AJ1921"/>
      <c r="AK1921"/>
    </row>
    <row r="1922" spans="31:37">
      <c r="AE1922"/>
      <c r="AF1922"/>
      <c r="AG1922"/>
      <c r="AH1922"/>
      <c r="AI1922"/>
      <c r="AJ1922"/>
      <c r="AK1922"/>
    </row>
    <row r="1923" spans="31:37">
      <c r="AE1923"/>
      <c r="AF1923"/>
      <c r="AG1923"/>
      <c r="AH1923"/>
      <c r="AI1923"/>
      <c r="AJ1923"/>
      <c r="AK1923"/>
    </row>
    <row r="1924" spans="31:37">
      <c r="AE1924"/>
      <c r="AF1924"/>
      <c r="AG1924"/>
      <c r="AH1924"/>
      <c r="AI1924"/>
      <c r="AJ1924"/>
      <c r="AK1924"/>
    </row>
    <row r="1925" spans="31:37">
      <c r="AE1925"/>
      <c r="AF1925"/>
      <c r="AG1925"/>
      <c r="AH1925"/>
      <c r="AI1925"/>
      <c r="AJ1925"/>
      <c r="AK1925"/>
    </row>
    <row r="1926" spans="31:37">
      <c r="AE1926"/>
      <c r="AF1926"/>
      <c r="AG1926"/>
      <c r="AH1926"/>
      <c r="AI1926"/>
      <c r="AJ1926"/>
      <c r="AK1926"/>
    </row>
    <row r="1927" spans="31:37">
      <c r="AE1927"/>
      <c r="AF1927"/>
      <c r="AG1927"/>
      <c r="AH1927"/>
      <c r="AI1927"/>
      <c r="AJ1927"/>
      <c r="AK1927"/>
    </row>
    <row r="1928" spans="31:37">
      <c r="AE1928"/>
      <c r="AF1928"/>
      <c r="AG1928"/>
      <c r="AH1928"/>
      <c r="AI1928"/>
      <c r="AJ1928"/>
      <c r="AK1928"/>
    </row>
    <row r="1929" spans="31:37">
      <c r="AE1929"/>
      <c r="AF1929"/>
      <c r="AG1929"/>
      <c r="AH1929"/>
      <c r="AI1929"/>
      <c r="AJ1929"/>
      <c r="AK1929"/>
    </row>
    <row r="1930" spans="31:37">
      <c r="AE1930"/>
      <c r="AF1930"/>
      <c r="AG1930"/>
      <c r="AH1930"/>
      <c r="AI1930"/>
      <c r="AJ1930"/>
      <c r="AK1930"/>
    </row>
    <row r="1931" spans="31:37">
      <c r="AE1931"/>
      <c r="AF1931"/>
      <c r="AG1931"/>
      <c r="AH1931"/>
      <c r="AI1931"/>
      <c r="AJ1931"/>
      <c r="AK1931"/>
    </row>
    <row r="1932" spans="31:37">
      <c r="AE1932"/>
      <c r="AF1932"/>
      <c r="AG1932"/>
      <c r="AH1932"/>
      <c r="AI1932"/>
      <c r="AJ1932"/>
      <c r="AK1932"/>
    </row>
    <row r="1933" spans="31:37">
      <c r="AE1933"/>
      <c r="AF1933"/>
      <c r="AG1933"/>
      <c r="AH1933"/>
      <c r="AI1933"/>
      <c r="AJ1933"/>
      <c r="AK1933"/>
    </row>
    <row r="1934" spans="31:37">
      <c r="AE1934"/>
      <c r="AF1934"/>
      <c r="AG1934"/>
      <c r="AH1934"/>
      <c r="AI1934"/>
      <c r="AJ1934"/>
      <c r="AK1934"/>
    </row>
    <row r="1935" spans="31:37">
      <c r="AE1935"/>
      <c r="AF1935"/>
      <c r="AG1935"/>
      <c r="AH1935"/>
      <c r="AI1935"/>
      <c r="AJ1935"/>
      <c r="AK1935"/>
    </row>
    <row r="1936" spans="31:37">
      <c r="AE1936"/>
      <c r="AF1936"/>
      <c r="AG1936"/>
      <c r="AH1936"/>
      <c r="AI1936"/>
      <c r="AJ1936"/>
      <c r="AK1936"/>
    </row>
    <row r="1937" spans="31:37">
      <c r="AE1937"/>
      <c r="AF1937"/>
      <c r="AG1937"/>
      <c r="AH1937"/>
      <c r="AI1937"/>
      <c r="AJ1937"/>
      <c r="AK1937"/>
    </row>
    <row r="1938" spans="31:37">
      <c r="AE1938"/>
      <c r="AF1938"/>
      <c r="AG1938"/>
      <c r="AH1938"/>
      <c r="AI1938"/>
      <c r="AJ1938"/>
      <c r="AK1938"/>
    </row>
    <row r="1939" spans="31:37">
      <c r="AE1939"/>
      <c r="AF1939"/>
      <c r="AG1939"/>
      <c r="AH1939"/>
      <c r="AI1939"/>
      <c r="AJ1939"/>
      <c r="AK1939"/>
    </row>
    <row r="1940" spans="31:37">
      <c r="AE1940"/>
      <c r="AF1940"/>
      <c r="AG1940"/>
      <c r="AH1940"/>
      <c r="AI1940"/>
      <c r="AJ1940"/>
      <c r="AK1940"/>
    </row>
    <row r="1941" spans="31:37">
      <c r="AE1941"/>
      <c r="AF1941"/>
      <c r="AG1941"/>
      <c r="AH1941"/>
      <c r="AI1941"/>
      <c r="AJ1941"/>
      <c r="AK1941"/>
    </row>
    <row r="1942" spans="31:37">
      <c r="AE1942"/>
      <c r="AF1942"/>
      <c r="AG1942"/>
      <c r="AH1942"/>
      <c r="AI1942"/>
      <c r="AJ1942"/>
      <c r="AK1942"/>
    </row>
    <row r="1943" spans="31:37">
      <c r="AE1943"/>
      <c r="AF1943"/>
      <c r="AG1943"/>
      <c r="AH1943"/>
      <c r="AI1943"/>
      <c r="AJ1943"/>
      <c r="AK1943"/>
    </row>
    <row r="1944" spans="31:37">
      <c r="AE1944"/>
      <c r="AF1944"/>
      <c r="AG1944"/>
      <c r="AH1944"/>
      <c r="AI1944"/>
      <c r="AJ1944"/>
      <c r="AK1944"/>
    </row>
    <row r="1945" spans="31:37">
      <c r="AE1945"/>
      <c r="AF1945"/>
      <c r="AG1945"/>
      <c r="AH1945"/>
      <c r="AI1945"/>
      <c r="AJ1945"/>
      <c r="AK1945"/>
    </row>
    <row r="1946" spans="31:37">
      <c r="AE1946"/>
      <c r="AF1946"/>
      <c r="AG1946"/>
      <c r="AH1946"/>
      <c r="AI1946"/>
      <c r="AJ1946"/>
      <c r="AK1946"/>
    </row>
    <row r="1947" spans="31:37">
      <c r="AE1947"/>
      <c r="AF1947"/>
      <c r="AG1947"/>
      <c r="AH1947"/>
      <c r="AI1947"/>
      <c r="AJ1947"/>
      <c r="AK1947"/>
    </row>
    <row r="1948" spans="31:37">
      <c r="AE1948"/>
      <c r="AF1948"/>
      <c r="AG1948"/>
      <c r="AH1948"/>
      <c r="AI1948"/>
      <c r="AJ1948"/>
      <c r="AK1948"/>
    </row>
    <row r="1949" spans="31:37">
      <c r="AE1949"/>
      <c r="AF1949"/>
      <c r="AG1949"/>
      <c r="AH1949"/>
      <c r="AI1949"/>
      <c r="AJ1949"/>
      <c r="AK1949"/>
    </row>
    <row r="1950" spans="31:37">
      <c r="AE1950"/>
      <c r="AF1950"/>
      <c r="AG1950"/>
      <c r="AH1950"/>
      <c r="AI1950"/>
      <c r="AJ1950"/>
      <c r="AK1950"/>
    </row>
    <row r="1951" spans="31:37">
      <c r="AE1951"/>
      <c r="AF1951"/>
      <c r="AG1951"/>
      <c r="AH1951"/>
      <c r="AI1951"/>
      <c r="AJ1951"/>
      <c r="AK1951"/>
    </row>
    <row r="1952" spans="31:37">
      <c r="AE1952"/>
      <c r="AF1952"/>
      <c r="AG1952"/>
      <c r="AH1952"/>
      <c r="AI1952"/>
      <c r="AJ1952"/>
      <c r="AK1952"/>
    </row>
    <row r="1953" spans="31:37">
      <c r="AE1953"/>
      <c r="AF1953"/>
      <c r="AG1953"/>
      <c r="AH1953"/>
      <c r="AI1953"/>
      <c r="AJ1953"/>
      <c r="AK1953"/>
    </row>
    <row r="1954" spans="31:37">
      <c r="AE1954"/>
      <c r="AF1954"/>
      <c r="AG1954"/>
      <c r="AH1954"/>
      <c r="AI1954"/>
      <c r="AJ1954"/>
      <c r="AK1954"/>
    </row>
    <row r="1955" spans="31:37">
      <c r="AE1955"/>
      <c r="AF1955"/>
      <c r="AG1955"/>
      <c r="AH1955"/>
      <c r="AI1955"/>
      <c r="AJ1955"/>
      <c r="AK1955"/>
    </row>
    <row r="1956" spans="31:37">
      <c r="AE1956"/>
      <c r="AF1956"/>
      <c r="AG1956"/>
      <c r="AH1956"/>
      <c r="AI1956"/>
      <c r="AJ1956"/>
      <c r="AK1956"/>
    </row>
    <row r="1957" spans="31:37">
      <c r="AE1957"/>
      <c r="AF1957"/>
      <c r="AG1957"/>
      <c r="AH1957"/>
      <c r="AI1957"/>
      <c r="AJ1957"/>
      <c r="AK1957"/>
    </row>
    <row r="1958" spans="31:37">
      <c r="AE1958"/>
      <c r="AF1958"/>
      <c r="AG1958"/>
      <c r="AH1958"/>
      <c r="AI1958"/>
      <c r="AJ1958"/>
      <c r="AK1958"/>
    </row>
    <row r="1959" spans="31:37">
      <c r="AE1959"/>
      <c r="AF1959"/>
      <c r="AG1959"/>
      <c r="AH1959"/>
      <c r="AI1959"/>
      <c r="AJ1959"/>
      <c r="AK1959"/>
    </row>
    <row r="1960" spans="31:37">
      <c r="AE1960"/>
      <c r="AF1960"/>
      <c r="AG1960"/>
      <c r="AH1960"/>
      <c r="AI1960"/>
      <c r="AJ1960"/>
      <c r="AK1960"/>
    </row>
    <row r="1961" spans="31:37">
      <c r="AE1961"/>
      <c r="AF1961"/>
      <c r="AG1961"/>
      <c r="AH1961"/>
      <c r="AI1961"/>
      <c r="AJ1961"/>
      <c r="AK1961"/>
    </row>
    <row r="1962" spans="31:37">
      <c r="AE1962"/>
      <c r="AF1962"/>
      <c r="AG1962"/>
      <c r="AH1962"/>
      <c r="AI1962"/>
      <c r="AJ1962"/>
      <c r="AK1962"/>
    </row>
    <row r="1963" spans="31:37">
      <c r="AE1963"/>
      <c r="AF1963"/>
      <c r="AG1963"/>
      <c r="AH1963"/>
      <c r="AI1963"/>
      <c r="AJ1963"/>
      <c r="AK1963"/>
    </row>
    <row r="1964" spans="31:37">
      <c r="AE1964"/>
      <c r="AF1964"/>
      <c r="AG1964"/>
      <c r="AH1964"/>
      <c r="AI1964"/>
      <c r="AJ1964"/>
      <c r="AK1964"/>
    </row>
    <row r="1965" spans="31:37">
      <c r="AE1965"/>
      <c r="AF1965"/>
      <c r="AG1965"/>
      <c r="AH1965"/>
      <c r="AI1965"/>
      <c r="AJ1965"/>
      <c r="AK1965"/>
    </row>
    <row r="1966" spans="31:37">
      <c r="AE1966"/>
      <c r="AF1966"/>
      <c r="AG1966"/>
      <c r="AH1966"/>
      <c r="AI1966"/>
      <c r="AJ1966"/>
      <c r="AK1966"/>
    </row>
    <row r="1967" spans="31:37">
      <c r="AE1967"/>
      <c r="AF1967"/>
      <c r="AG1967"/>
      <c r="AH1967"/>
      <c r="AI1967"/>
      <c r="AJ1967"/>
      <c r="AK1967"/>
    </row>
    <row r="1968" spans="31:37">
      <c r="AE1968"/>
      <c r="AF1968"/>
      <c r="AG1968"/>
      <c r="AH1968"/>
      <c r="AI1968"/>
      <c r="AJ1968"/>
      <c r="AK1968"/>
    </row>
    <row r="1969" spans="31:37">
      <c r="AE1969"/>
      <c r="AF1969"/>
      <c r="AG1969"/>
      <c r="AH1969"/>
      <c r="AI1969"/>
      <c r="AJ1969"/>
      <c r="AK1969"/>
    </row>
    <row r="1970" spans="31:37">
      <c r="AE1970"/>
      <c r="AF1970"/>
      <c r="AG1970"/>
      <c r="AH1970"/>
      <c r="AI1970"/>
      <c r="AJ1970"/>
      <c r="AK1970"/>
    </row>
    <row r="1971" spans="31:37">
      <c r="AE1971"/>
      <c r="AF1971"/>
      <c r="AG1971"/>
      <c r="AH1971"/>
      <c r="AI1971"/>
      <c r="AJ1971"/>
      <c r="AK1971"/>
    </row>
    <row r="1972" spans="31:37">
      <c r="AE1972"/>
      <c r="AF1972"/>
      <c r="AG1972"/>
      <c r="AH1972"/>
      <c r="AI1972"/>
      <c r="AJ1972"/>
      <c r="AK1972"/>
    </row>
    <row r="1973" spans="31:37">
      <c r="AE1973"/>
      <c r="AF1973"/>
      <c r="AG1973"/>
      <c r="AH1973"/>
      <c r="AI1973"/>
      <c r="AJ1973"/>
      <c r="AK1973"/>
    </row>
    <row r="1974" spans="31:37">
      <c r="AE1974"/>
      <c r="AF1974"/>
      <c r="AG1974"/>
      <c r="AH1974"/>
      <c r="AI1974"/>
      <c r="AJ1974"/>
      <c r="AK1974"/>
    </row>
    <row r="1975" spans="31:37">
      <c r="AE1975"/>
      <c r="AF1975"/>
      <c r="AG1975"/>
      <c r="AH1975"/>
      <c r="AI1975"/>
      <c r="AJ1975"/>
      <c r="AK1975"/>
    </row>
    <row r="1976" spans="31:37">
      <c r="AE1976"/>
      <c r="AF1976"/>
      <c r="AG1976"/>
      <c r="AH1976"/>
      <c r="AI1976"/>
      <c r="AJ1976"/>
      <c r="AK1976"/>
    </row>
    <row r="1977" spans="31:37">
      <c r="AE1977"/>
      <c r="AF1977"/>
      <c r="AG1977"/>
      <c r="AH1977"/>
      <c r="AI1977"/>
      <c r="AJ1977"/>
      <c r="AK1977"/>
    </row>
    <row r="1978" spans="31:37">
      <c r="AE1978"/>
      <c r="AF1978"/>
      <c r="AG1978"/>
      <c r="AH1978"/>
      <c r="AI1978"/>
      <c r="AJ1978"/>
      <c r="AK1978"/>
    </row>
    <row r="1979" spans="31:37">
      <c r="AE1979"/>
      <c r="AF1979"/>
      <c r="AG1979"/>
      <c r="AH1979"/>
      <c r="AI1979"/>
      <c r="AJ1979"/>
      <c r="AK1979"/>
    </row>
    <row r="1980" spans="31:37">
      <c r="AE1980"/>
      <c r="AF1980"/>
      <c r="AG1980"/>
      <c r="AH1980"/>
      <c r="AI1980"/>
      <c r="AJ1980"/>
      <c r="AK1980"/>
    </row>
    <row r="1981" spans="31:37">
      <c r="AE1981"/>
      <c r="AF1981"/>
      <c r="AG1981"/>
      <c r="AH1981"/>
      <c r="AI1981"/>
      <c r="AJ1981"/>
      <c r="AK1981"/>
    </row>
    <row r="1982" spans="31:37">
      <c r="AE1982"/>
      <c r="AF1982"/>
      <c r="AG1982"/>
      <c r="AH1982"/>
      <c r="AI1982"/>
      <c r="AJ1982"/>
      <c r="AK1982"/>
    </row>
    <row r="1983" spans="31:37">
      <c r="AE1983"/>
      <c r="AF1983"/>
      <c r="AG1983"/>
      <c r="AH1983"/>
      <c r="AI1983"/>
      <c r="AJ1983"/>
      <c r="AK1983"/>
    </row>
    <row r="1984" spans="31:37">
      <c r="AE1984"/>
      <c r="AF1984"/>
      <c r="AG1984"/>
      <c r="AH1984"/>
      <c r="AI1984"/>
      <c r="AJ1984"/>
      <c r="AK1984"/>
    </row>
    <row r="1985" spans="31:37">
      <c r="AE1985"/>
      <c r="AF1985"/>
      <c r="AG1985"/>
      <c r="AH1985"/>
      <c r="AI1985"/>
      <c r="AJ1985"/>
      <c r="AK1985"/>
    </row>
    <row r="1986" spans="31:37">
      <c r="AE1986"/>
      <c r="AF1986"/>
      <c r="AG1986"/>
      <c r="AH1986"/>
      <c r="AI1986"/>
      <c r="AJ1986"/>
      <c r="AK1986"/>
    </row>
    <row r="1987" spans="31:37">
      <c r="AE1987"/>
      <c r="AF1987"/>
      <c r="AG1987"/>
      <c r="AH1987"/>
      <c r="AI1987"/>
      <c r="AJ1987"/>
      <c r="AK1987"/>
    </row>
    <row r="1988" spans="31:37">
      <c r="AE1988"/>
      <c r="AF1988"/>
      <c r="AG1988"/>
      <c r="AH1988"/>
      <c r="AI1988"/>
      <c r="AJ1988"/>
      <c r="AK1988"/>
    </row>
    <row r="1989" spans="31:37">
      <c r="AE1989"/>
      <c r="AF1989"/>
      <c r="AG1989"/>
      <c r="AH1989"/>
      <c r="AI1989"/>
      <c r="AJ1989"/>
      <c r="AK1989"/>
    </row>
    <row r="1990" spans="31:37">
      <c r="AE1990"/>
      <c r="AF1990"/>
      <c r="AG1990"/>
      <c r="AH1990"/>
      <c r="AI1990"/>
      <c r="AJ1990"/>
      <c r="AK1990"/>
    </row>
    <row r="1991" spans="31:37">
      <c r="AE1991"/>
      <c r="AF1991"/>
      <c r="AG1991"/>
      <c r="AH1991"/>
      <c r="AI1991"/>
      <c r="AJ1991"/>
      <c r="AK1991"/>
    </row>
    <row r="1992" spans="31:37">
      <c r="AE1992"/>
      <c r="AF1992"/>
      <c r="AG1992"/>
      <c r="AH1992"/>
      <c r="AI1992"/>
      <c r="AJ1992"/>
      <c r="AK1992"/>
    </row>
    <row r="1993" spans="31:37">
      <c r="AE1993"/>
      <c r="AF1993"/>
      <c r="AG1993"/>
      <c r="AH1993"/>
      <c r="AI1993"/>
      <c r="AJ1993"/>
      <c r="AK1993"/>
    </row>
    <row r="1994" spans="31:37">
      <c r="AE1994"/>
      <c r="AF1994"/>
      <c r="AG1994"/>
      <c r="AH1994"/>
      <c r="AI1994"/>
      <c r="AJ1994"/>
      <c r="AK1994"/>
    </row>
    <row r="1995" spans="31:37">
      <c r="AE1995"/>
      <c r="AF1995"/>
      <c r="AG1995"/>
      <c r="AH1995"/>
      <c r="AI1995"/>
      <c r="AJ1995"/>
      <c r="AK1995"/>
    </row>
    <row r="1996" spans="31:37">
      <c r="AE1996"/>
      <c r="AF1996"/>
      <c r="AG1996"/>
      <c r="AH1996"/>
      <c r="AI1996"/>
      <c r="AJ1996"/>
      <c r="AK1996"/>
    </row>
    <row r="1997" spans="31:37">
      <c r="AE1997"/>
      <c r="AF1997"/>
      <c r="AG1997"/>
      <c r="AH1997"/>
      <c r="AI1997"/>
      <c r="AJ1997"/>
      <c r="AK1997"/>
    </row>
    <row r="1998" spans="31:37">
      <c r="AE1998"/>
      <c r="AF1998"/>
      <c r="AG1998"/>
      <c r="AH1998"/>
      <c r="AI1998"/>
      <c r="AJ1998"/>
      <c r="AK1998"/>
    </row>
    <row r="1999" spans="31:37">
      <c r="AE1999"/>
      <c r="AF1999"/>
      <c r="AG1999"/>
      <c r="AH1999"/>
      <c r="AI1999"/>
      <c r="AJ1999"/>
      <c r="AK1999"/>
    </row>
    <row r="2000" spans="31:37">
      <c r="AE2000"/>
      <c r="AF2000"/>
      <c r="AG2000"/>
      <c r="AH2000"/>
      <c r="AI2000"/>
      <c r="AJ2000"/>
      <c r="AK2000"/>
    </row>
    <row r="2001" spans="31:37">
      <c r="AE2001"/>
      <c r="AF2001"/>
      <c r="AG2001"/>
      <c r="AH2001"/>
      <c r="AI2001"/>
      <c r="AJ2001"/>
      <c r="AK2001"/>
    </row>
    <row r="2002" spans="31:37">
      <c r="AE2002"/>
      <c r="AF2002"/>
      <c r="AG2002"/>
      <c r="AH2002"/>
      <c r="AI2002"/>
      <c r="AJ2002"/>
      <c r="AK2002"/>
    </row>
    <row r="2003" spans="31:37">
      <c r="AE2003"/>
      <c r="AF2003"/>
      <c r="AG2003"/>
      <c r="AH2003"/>
      <c r="AI2003"/>
      <c r="AJ2003"/>
      <c r="AK2003"/>
    </row>
    <row r="2004" spans="31:37">
      <c r="AE2004"/>
      <c r="AF2004"/>
      <c r="AG2004"/>
      <c r="AH2004"/>
      <c r="AI2004"/>
      <c r="AJ2004"/>
      <c r="AK2004"/>
    </row>
    <row r="2005" spans="31:37">
      <c r="AE2005"/>
      <c r="AF2005"/>
      <c r="AG2005"/>
      <c r="AH2005"/>
      <c r="AI2005"/>
      <c r="AJ2005"/>
      <c r="AK2005"/>
    </row>
    <row r="2006" spans="31:37">
      <c r="AE2006"/>
      <c r="AF2006"/>
      <c r="AG2006"/>
      <c r="AH2006"/>
      <c r="AI2006"/>
      <c r="AJ2006"/>
      <c r="AK2006"/>
    </row>
    <row r="2007" spans="31:37">
      <c r="AE2007"/>
      <c r="AF2007"/>
      <c r="AG2007"/>
      <c r="AH2007"/>
      <c r="AI2007"/>
      <c r="AJ2007"/>
      <c r="AK2007"/>
    </row>
    <row r="2008" spans="31:37">
      <c r="AE2008"/>
      <c r="AF2008"/>
      <c r="AG2008"/>
      <c r="AH2008"/>
      <c r="AI2008"/>
      <c r="AJ2008"/>
      <c r="AK2008"/>
    </row>
    <row r="2009" spans="31:37">
      <c r="AE2009"/>
      <c r="AF2009"/>
      <c r="AG2009"/>
      <c r="AH2009"/>
      <c r="AI2009"/>
      <c r="AJ2009"/>
      <c r="AK2009"/>
    </row>
    <row r="2010" spans="31:37">
      <c r="AE2010"/>
      <c r="AF2010"/>
      <c r="AG2010"/>
      <c r="AH2010"/>
      <c r="AI2010"/>
      <c r="AJ2010"/>
      <c r="AK2010"/>
    </row>
    <row r="2011" spans="31:37">
      <c r="AE2011"/>
      <c r="AF2011"/>
      <c r="AG2011"/>
      <c r="AH2011"/>
      <c r="AI2011"/>
      <c r="AJ2011"/>
      <c r="AK2011"/>
    </row>
    <row r="2012" spans="31:37">
      <c r="AE2012"/>
      <c r="AF2012"/>
      <c r="AG2012"/>
      <c r="AH2012"/>
      <c r="AI2012"/>
      <c r="AJ2012"/>
      <c r="AK2012"/>
    </row>
    <row r="2013" spans="31:37">
      <c r="AE2013"/>
      <c r="AF2013"/>
      <c r="AG2013"/>
      <c r="AH2013"/>
      <c r="AI2013"/>
      <c r="AJ2013"/>
      <c r="AK2013"/>
    </row>
    <row r="2014" spans="31:37">
      <c r="AE2014"/>
      <c r="AF2014"/>
      <c r="AG2014"/>
      <c r="AH2014"/>
      <c r="AI2014"/>
      <c r="AJ2014"/>
      <c r="AK2014"/>
    </row>
    <row r="2015" spans="31:37">
      <c r="AE2015"/>
      <c r="AF2015"/>
      <c r="AG2015"/>
      <c r="AH2015"/>
      <c r="AI2015"/>
      <c r="AJ2015"/>
      <c r="AK2015"/>
    </row>
    <row r="2016" spans="31:37">
      <c r="AE2016"/>
      <c r="AF2016"/>
      <c r="AG2016"/>
      <c r="AH2016"/>
      <c r="AI2016"/>
      <c r="AJ2016"/>
      <c r="AK2016"/>
    </row>
    <row r="2017" spans="31:37">
      <c r="AE2017"/>
      <c r="AF2017"/>
      <c r="AG2017"/>
      <c r="AH2017"/>
      <c r="AI2017"/>
      <c r="AJ2017"/>
      <c r="AK2017"/>
    </row>
    <row r="2018" spans="31:37">
      <c r="AE2018"/>
      <c r="AF2018"/>
      <c r="AG2018"/>
      <c r="AH2018"/>
      <c r="AI2018"/>
      <c r="AJ2018"/>
      <c r="AK2018"/>
    </row>
    <row r="2019" spans="31:37">
      <c r="AE2019"/>
      <c r="AF2019"/>
      <c r="AG2019"/>
      <c r="AH2019"/>
      <c r="AI2019"/>
      <c r="AJ2019"/>
      <c r="AK2019"/>
    </row>
    <row r="2020" spans="31:37">
      <c r="AE2020"/>
      <c r="AF2020"/>
      <c r="AG2020"/>
      <c r="AH2020"/>
      <c r="AI2020"/>
      <c r="AJ2020"/>
      <c r="AK2020"/>
    </row>
    <row r="2021" spans="31:37">
      <c r="AE2021"/>
      <c r="AF2021"/>
      <c r="AG2021"/>
      <c r="AH2021"/>
      <c r="AI2021"/>
      <c r="AJ2021"/>
      <c r="AK2021"/>
    </row>
    <row r="2022" spans="31:37">
      <c r="AE2022"/>
      <c r="AF2022"/>
      <c r="AG2022"/>
      <c r="AH2022"/>
      <c r="AI2022"/>
      <c r="AJ2022"/>
      <c r="AK2022"/>
    </row>
    <row r="2023" spans="31:37">
      <c r="AE2023"/>
      <c r="AF2023"/>
      <c r="AG2023"/>
      <c r="AH2023"/>
      <c r="AI2023"/>
      <c r="AJ2023"/>
      <c r="AK2023"/>
    </row>
    <row r="2024" spans="31:37">
      <c r="AE2024"/>
      <c r="AF2024"/>
      <c r="AG2024"/>
      <c r="AH2024"/>
      <c r="AI2024"/>
      <c r="AJ2024"/>
      <c r="AK2024"/>
    </row>
    <row r="2025" spans="31:37">
      <c r="AE2025"/>
      <c r="AF2025"/>
      <c r="AG2025"/>
      <c r="AH2025"/>
      <c r="AI2025"/>
      <c r="AJ2025"/>
      <c r="AK2025"/>
    </row>
    <row r="2026" spans="31:37">
      <c r="AE2026"/>
      <c r="AF2026"/>
      <c r="AG2026"/>
      <c r="AH2026"/>
      <c r="AI2026"/>
      <c r="AJ2026"/>
      <c r="AK2026"/>
    </row>
    <row r="2027" spans="31:37">
      <c r="AE2027"/>
      <c r="AF2027"/>
      <c r="AG2027"/>
      <c r="AH2027"/>
      <c r="AI2027"/>
      <c r="AJ2027"/>
      <c r="AK2027"/>
    </row>
    <row r="2028" spans="31:37">
      <c r="AE2028"/>
      <c r="AF2028"/>
      <c r="AG2028"/>
      <c r="AH2028"/>
      <c r="AI2028"/>
      <c r="AJ2028"/>
      <c r="AK2028"/>
    </row>
    <row r="2029" spans="31:37">
      <c r="AE2029"/>
      <c r="AF2029"/>
      <c r="AG2029"/>
      <c r="AH2029"/>
      <c r="AI2029"/>
      <c r="AJ2029"/>
      <c r="AK2029"/>
    </row>
    <row r="2030" spans="31:37">
      <c r="AE2030"/>
      <c r="AF2030"/>
      <c r="AG2030"/>
      <c r="AH2030"/>
      <c r="AI2030"/>
      <c r="AJ2030"/>
      <c r="AK2030"/>
    </row>
    <row r="2031" spans="31:37">
      <c r="AE2031"/>
      <c r="AF2031"/>
      <c r="AG2031"/>
      <c r="AH2031"/>
      <c r="AI2031"/>
      <c r="AJ2031"/>
      <c r="AK2031"/>
    </row>
    <row r="2032" spans="31:37">
      <c r="AE2032"/>
      <c r="AF2032"/>
      <c r="AG2032"/>
      <c r="AH2032"/>
      <c r="AI2032"/>
      <c r="AJ2032"/>
      <c r="AK2032"/>
    </row>
    <row r="2033" spans="31:37">
      <c r="AE2033"/>
      <c r="AF2033"/>
      <c r="AG2033"/>
      <c r="AH2033"/>
      <c r="AI2033"/>
      <c r="AJ2033"/>
      <c r="AK2033"/>
    </row>
    <row r="2034" spans="31:37">
      <c r="AE2034"/>
      <c r="AF2034"/>
      <c r="AG2034"/>
      <c r="AH2034"/>
      <c r="AI2034"/>
      <c r="AJ2034"/>
      <c r="AK2034"/>
    </row>
    <row r="2035" spans="31:37">
      <c r="AE2035"/>
      <c r="AF2035"/>
      <c r="AG2035"/>
      <c r="AH2035"/>
      <c r="AI2035"/>
      <c r="AJ2035"/>
      <c r="AK2035"/>
    </row>
    <row r="2036" spans="31:37">
      <c r="AE2036"/>
      <c r="AF2036"/>
      <c r="AG2036"/>
      <c r="AH2036"/>
      <c r="AI2036"/>
      <c r="AJ2036"/>
      <c r="AK2036"/>
    </row>
    <row r="2037" spans="31:37">
      <c r="AE2037"/>
      <c r="AF2037"/>
      <c r="AG2037"/>
      <c r="AH2037"/>
      <c r="AI2037"/>
      <c r="AJ2037"/>
      <c r="AK2037"/>
    </row>
    <row r="2038" spans="31:37">
      <c r="AE2038"/>
      <c r="AF2038"/>
      <c r="AG2038"/>
      <c r="AH2038"/>
      <c r="AI2038"/>
      <c r="AJ2038"/>
      <c r="AK2038"/>
    </row>
    <row r="2039" spans="31:37">
      <c r="AE2039"/>
      <c r="AF2039"/>
      <c r="AG2039"/>
      <c r="AH2039"/>
      <c r="AI2039"/>
      <c r="AJ2039"/>
      <c r="AK2039"/>
    </row>
    <row r="2040" spans="31:37">
      <c r="AE2040"/>
      <c r="AF2040"/>
      <c r="AG2040"/>
      <c r="AH2040"/>
      <c r="AI2040"/>
      <c r="AJ2040"/>
      <c r="AK2040"/>
    </row>
    <row r="2041" spans="31:37">
      <c r="AE2041"/>
      <c r="AF2041"/>
      <c r="AG2041"/>
      <c r="AH2041"/>
      <c r="AI2041"/>
      <c r="AJ2041"/>
      <c r="AK2041"/>
    </row>
    <row r="2042" spans="31:37">
      <c r="AE2042"/>
      <c r="AF2042"/>
      <c r="AG2042"/>
      <c r="AH2042"/>
      <c r="AI2042"/>
      <c r="AJ2042"/>
      <c r="AK2042"/>
    </row>
    <row r="2043" spans="31:37">
      <c r="AE2043"/>
      <c r="AF2043"/>
      <c r="AG2043"/>
      <c r="AH2043"/>
      <c r="AI2043"/>
      <c r="AJ2043"/>
      <c r="AK2043"/>
    </row>
    <row r="2044" spans="31:37">
      <c r="AE2044"/>
      <c r="AF2044"/>
      <c r="AG2044"/>
      <c r="AH2044"/>
      <c r="AI2044"/>
      <c r="AJ2044"/>
      <c r="AK2044"/>
    </row>
    <row r="2045" spans="31:37">
      <c r="AE2045"/>
      <c r="AF2045"/>
      <c r="AG2045"/>
      <c r="AH2045"/>
      <c r="AI2045"/>
      <c r="AJ2045"/>
      <c r="AK2045"/>
    </row>
    <row r="2046" spans="31:37">
      <c r="AE2046"/>
      <c r="AF2046"/>
      <c r="AG2046"/>
      <c r="AH2046"/>
      <c r="AI2046"/>
      <c r="AJ2046"/>
      <c r="AK2046"/>
    </row>
    <row r="2047" spans="31:37">
      <c r="AE2047"/>
      <c r="AF2047"/>
      <c r="AG2047"/>
      <c r="AH2047"/>
      <c r="AI2047"/>
      <c r="AJ2047"/>
      <c r="AK2047"/>
    </row>
    <row r="2048" spans="31:37">
      <c r="AE2048"/>
      <c r="AF2048"/>
      <c r="AG2048"/>
      <c r="AH2048"/>
      <c r="AI2048"/>
      <c r="AJ2048"/>
      <c r="AK2048"/>
    </row>
    <row r="2049" spans="31:37">
      <c r="AE2049"/>
      <c r="AF2049"/>
      <c r="AG2049"/>
      <c r="AH2049"/>
      <c r="AI2049"/>
      <c r="AJ2049"/>
      <c r="AK2049"/>
    </row>
    <row r="2050" spans="31:37">
      <c r="AE2050"/>
      <c r="AF2050"/>
      <c r="AG2050"/>
      <c r="AH2050"/>
      <c r="AI2050"/>
      <c r="AJ2050"/>
      <c r="AK2050"/>
    </row>
    <row r="2051" spans="31:37">
      <c r="AE2051"/>
      <c r="AF2051"/>
      <c r="AG2051"/>
      <c r="AH2051"/>
      <c r="AI2051"/>
      <c r="AJ2051"/>
      <c r="AK2051"/>
    </row>
    <row r="2052" spans="31:37">
      <c r="AE2052"/>
      <c r="AF2052"/>
      <c r="AG2052"/>
      <c r="AH2052"/>
      <c r="AI2052"/>
      <c r="AJ2052"/>
      <c r="AK2052"/>
    </row>
    <row r="2053" spans="31:37">
      <c r="AE2053"/>
      <c r="AF2053"/>
      <c r="AG2053"/>
      <c r="AH2053"/>
      <c r="AI2053"/>
      <c r="AJ2053"/>
      <c r="AK2053"/>
    </row>
    <row r="2054" spans="31:37">
      <c r="AE2054"/>
      <c r="AF2054"/>
      <c r="AG2054"/>
      <c r="AH2054"/>
      <c r="AI2054"/>
      <c r="AJ2054"/>
      <c r="AK2054"/>
    </row>
    <row r="2055" spans="31:37">
      <c r="AE2055"/>
      <c r="AF2055"/>
      <c r="AG2055"/>
      <c r="AH2055"/>
      <c r="AI2055"/>
      <c r="AJ2055"/>
      <c r="AK2055"/>
    </row>
    <row r="2056" spans="31:37">
      <c r="AE2056"/>
      <c r="AF2056"/>
      <c r="AG2056"/>
      <c r="AH2056"/>
      <c r="AI2056"/>
      <c r="AJ2056"/>
      <c r="AK2056"/>
    </row>
    <row r="2057" spans="31:37">
      <c r="AE2057"/>
      <c r="AF2057"/>
      <c r="AG2057"/>
      <c r="AH2057"/>
      <c r="AI2057"/>
      <c r="AJ2057"/>
      <c r="AK2057"/>
    </row>
    <row r="2058" spans="31:37">
      <c r="AE2058"/>
      <c r="AF2058"/>
      <c r="AG2058"/>
      <c r="AH2058"/>
      <c r="AI2058"/>
      <c r="AJ2058"/>
      <c r="AK2058"/>
    </row>
    <row r="2059" spans="31:37">
      <c r="AE2059"/>
      <c r="AF2059"/>
      <c r="AG2059"/>
      <c r="AH2059"/>
      <c r="AI2059"/>
      <c r="AJ2059"/>
      <c r="AK2059"/>
    </row>
    <row r="2060" spans="31:37">
      <c r="AE2060"/>
      <c r="AF2060"/>
      <c r="AG2060"/>
      <c r="AH2060"/>
      <c r="AI2060"/>
      <c r="AJ2060"/>
      <c r="AK2060"/>
    </row>
    <row r="2061" spans="31:37">
      <c r="AE2061"/>
      <c r="AF2061"/>
      <c r="AG2061"/>
      <c r="AH2061"/>
      <c r="AI2061"/>
      <c r="AJ2061"/>
      <c r="AK2061"/>
    </row>
    <row r="2062" spans="31:37">
      <c r="AE2062"/>
      <c r="AF2062"/>
      <c r="AG2062"/>
      <c r="AH2062"/>
      <c r="AI2062"/>
      <c r="AJ2062"/>
      <c r="AK2062"/>
    </row>
    <row r="2063" spans="31:37">
      <c r="AE2063"/>
      <c r="AF2063"/>
      <c r="AG2063"/>
      <c r="AH2063"/>
      <c r="AI2063"/>
      <c r="AJ2063"/>
      <c r="AK2063"/>
    </row>
    <row r="2064" spans="31:37">
      <c r="AE2064"/>
      <c r="AF2064"/>
      <c r="AG2064"/>
      <c r="AH2064"/>
      <c r="AI2064"/>
      <c r="AJ2064"/>
      <c r="AK2064"/>
    </row>
    <row r="2065" spans="31:37">
      <c r="AE2065"/>
      <c r="AF2065"/>
      <c r="AG2065"/>
      <c r="AH2065"/>
      <c r="AI2065"/>
      <c r="AJ2065"/>
      <c r="AK2065"/>
    </row>
    <row r="2066" spans="31:37">
      <c r="AE2066"/>
      <c r="AF2066"/>
      <c r="AG2066"/>
      <c r="AH2066"/>
      <c r="AI2066"/>
      <c r="AJ2066"/>
      <c r="AK2066"/>
    </row>
    <row r="2067" spans="31:37">
      <c r="AE2067"/>
      <c r="AF2067"/>
      <c r="AG2067"/>
      <c r="AH2067"/>
      <c r="AI2067"/>
      <c r="AJ2067"/>
      <c r="AK2067"/>
    </row>
    <row r="2068" spans="31:37">
      <c r="AE2068"/>
      <c r="AF2068"/>
      <c r="AG2068"/>
      <c r="AH2068"/>
      <c r="AI2068"/>
      <c r="AJ2068"/>
      <c r="AK2068"/>
    </row>
    <row r="2069" spans="31:37">
      <c r="AE2069"/>
      <c r="AF2069"/>
      <c r="AG2069"/>
      <c r="AH2069"/>
      <c r="AI2069"/>
      <c r="AJ2069"/>
      <c r="AK2069"/>
    </row>
    <row r="2070" spans="31:37">
      <c r="AE2070"/>
      <c r="AF2070"/>
      <c r="AG2070"/>
      <c r="AH2070"/>
      <c r="AI2070"/>
      <c r="AJ2070"/>
      <c r="AK2070"/>
    </row>
    <row r="2071" spans="31:37">
      <c r="AE2071"/>
      <c r="AF2071"/>
      <c r="AG2071"/>
      <c r="AH2071"/>
      <c r="AI2071"/>
      <c r="AJ2071"/>
      <c r="AK2071"/>
    </row>
    <row r="2072" spans="31:37">
      <c r="AE2072"/>
      <c r="AF2072"/>
      <c r="AG2072"/>
      <c r="AH2072"/>
      <c r="AI2072"/>
      <c r="AJ2072"/>
      <c r="AK2072"/>
    </row>
    <row r="2073" spans="31:37">
      <c r="AE2073"/>
      <c r="AF2073"/>
      <c r="AG2073"/>
      <c r="AH2073"/>
      <c r="AI2073"/>
      <c r="AJ2073"/>
      <c r="AK2073"/>
    </row>
    <row r="2074" spans="31:37">
      <c r="AE2074"/>
      <c r="AF2074"/>
      <c r="AG2074"/>
      <c r="AH2074"/>
      <c r="AI2074"/>
      <c r="AJ2074"/>
      <c r="AK2074"/>
    </row>
    <row r="2075" spans="31:37">
      <c r="AE2075"/>
      <c r="AF2075"/>
      <c r="AG2075"/>
      <c r="AH2075"/>
      <c r="AI2075"/>
      <c r="AJ2075"/>
      <c r="AK2075"/>
    </row>
    <row r="2076" spans="31:37">
      <c r="AE2076"/>
      <c r="AF2076"/>
      <c r="AG2076"/>
      <c r="AH2076"/>
      <c r="AI2076"/>
      <c r="AJ2076"/>
      <c r="AK2076"/>
    </row>
    <row r="2077" spans="31:37">
      <c r="AE2077"/>
      <c r="AF2077"/>
      <c r="AG2077"/>
      <c r="AH2077"/>
      <c r="AI2077"/>
      <c r="AJ2077"/>
      <c r="AK2077"/>
    </row>
    <row r="2078" spans="31:37">
      <c r="AE2078"/>
      <c r="AF2078"/>
      <c r="AG2078"/>
      <c r="AH2078"/>
      <c r="AI2078"/>
      <c r="AJ2078"/>
      <c r="AK2078"/>
    </row>
    <row r="2079" spans="31:37">
      <c r="AE2079"/>
      <c r="AF2079"/>
      <c r="AG2079"/>
      <c r="AH2079"/>
      <c r="AI2079"/>
      <c r="AJ2079"/>
      <c r="AK2079"/>
    </row>
    <row r="2080" spans="31:37">
      <c r="AE2080"/>
      <c r="AF2080"/>
      <c r="AG2080"/>
      <c r="AH2080"/>
      <c r="AI2080"/>
      <c r="AJ2080"/>
      <c r="AK2080"/>
    </row>
    <row r="2081" spans="31:37">
      <c r="AE2081"/>
      <c r="AF2081"/>
      <c r="AG2081"/>
      <c r="AH2081"/>
      <c r="AI2081"/>
      <c r="AJ2081"/>
      <c r="AK2081"/>
    </row>
    <row r="2082" spans="31:37">
      <c r="AE2082"/>
      <c r="AF2082"/>
      <c r="AG2082"/>
      <c r="AH2082"/>
      <c r="AI2082"/>
      <c r="AJ2082"/>
      <c r="AK2082"/>
    </row>
    <row r="2083" spans="31:37">
      <c r="AE2083"/>
      <c r="AF2083"/>
      <c r="AG2083"/>
      <c r="AH2083"/>
      <c r="AI2083"/>
      <c r="AJ2083"/>
      <c r="AK2083"/>
    </row>
    <row r="2084" spans="31:37">
      <c r="AE2084"/>
      <c r="AF2084"/>
      <c r="AG2084"/>
      <c r="AH2084"/>
      <c r="AI2084"/>
      <c r="AJ2084"/>
      <c r="AK2084"/>
    </row>
    <row r="2085" spans="31:37">
      <c r="AE2085"/>
      <c r="AF2085"/>
      <c r="AG2085"/>
      <c r="AH2085"/>
      <c r="AI2085"/>
      <c r="AJ2085"/>
      <c r="AK2085"/>
    </row>
    <row r="2086" spans="31:37">
      <c r="AE2086"/>
      <c r="AF2086"/>
      <c r="AG2086"/>
      <c r="AH2086"/>
      <c r="AI2086"/>
      <c r="AJ2086"/>
      <c r="AK2086"/>
    </row>
    <row r="2087" spans="31:37">
      <c r="AE2087"/>
      <c r="AF2087"/>
      <c r="AG2087"/>
      <c r="AH2087"/>
      <c r="AI2087"/>
      <c r="AJ2087"/>
      <c r="AK2087"/>
    </row>
    <row r="2088" spans="31:37">
      <c r="AE2088"/>
      <c r="AF2088"/>
      <c r="AG2088"/>
      <c r="AH2088"/>
      <c r="AI2088"/>
      <c r="AJ2088"/>
      <c r="AK2088"/>
    </row>
    <row r="2089" spans="31:37">
      <c r="AE2089"/>
      <c r="AF2089"/>
      <c r="AG2089"/>
      <c r="AH2089"/>
      <c r="AI2089"/>
      <c r="AJ2089"/>
      <c r="AK2089"/>
    </row>
    <row r="2090" spans="31:37">
      <c r="AE2090"/>
      <c r="AF2090"/>
      <c r="AG2090"/>
      <c r="AH2090"/>
      <c r="AI2090"/>
      <c r="AJ2090"/>
      <c r="AK2090"/>
    </row>
    <row r="2091" spans="31:37">
      <c r="AE2091"/>
      <c r="AF2091"/>
      <c r="AG2091"/>
      <c r="AH2091"/>
      <c r="AI2091"/>
      <c r="AJ2091"/>
      <c r="AK2091"/>
    </row>
    <row r="2092" spans="31:37">
      <c r="AE2092"/>
      <c r="AF2092"/>
      <c r="AG2092"/>
      <c r="AH2092"/>
      <c r="AI2092"/>
      <c r="AJ2092"/>
      <c r="AK2092"/>
    </row>
    <row r="2093" spans="31:37">
      <c r="AE2093"/>
      <c r="AF2093"/>
      <c r="AG2093"/>
      <c r="AH2093"/>
      <c r="AI2093"/>
      <c r="AJ2093"/>
      <c r="AK2093"/>
    </row>
    <row r="2094" spans="31:37">
      <c r="AE2094"/>
      <c r="AF2094"/>
      <c r="AG2094"/>
      <c r="AH2094"/>
      <c r="AI2094"/>
      <c r="AJ2094"/>
      <c r="AK2094"/>
    </row>
    <row r="2095" spans="31:37">
      <c r="AE2095"/>
      <c r="AF2095"/>
      <c r="AG2095"/>
      <c r="AH2095"/>
      <c r="AI2095"/>
      <c r="AJ2095"/>
      <c r="AK2095"/>
    </row>
    <row r="2096" spans="31:37">
      <c r="AE2096"/>
      <c r="AF2096"/>
      <c r="AG2096"/>
      <c r="AH2096"/>
      <c r="AI2096"/>
      <c r="AJ2096"/>
      <c r="AK2096"/>
    </row>
    <row r="2097" spans="31:37">
      <c r="AE2097"/>
      <c r="AF2097"/>
      <c r="AG2097"/>
      <c r="AH2097"/>
      <c r="AI2097"/>
      <c r="AJ2097"/>
      <c r="AK2097"/>
    </row>
    <row r="2098" spans="31:37">
      <c r="AE2098"/>
      <c r="AF2098"/>
      <c r="AG2098"/>
      <c r="AH2098"/>
      <c r="AI2098"/>
      <c r="AJ2098"/>
      <c r="AK2098"/>
    </row>
    <row r="2099" spans="31:37">
      <c r="AE2099"/>
      <c r="AF2099"/>
      <c r="AG2099"/>
      <c r="AH2099"/>
      <c r="AI2099"/>
      <c r="AJ2099"/>
      <c r="AK2099"/>
    </row>
    <row r="2100" spans="31:37">
      <c r="AE2100"/>
      <c r="AF2100"/>
      <c r="AG2100"/>
      <c r="AH2100"/>
      <c r="AI2100"/>
      <c r="AJ2100"/>
      <c r="AK2100"/>
    </row>
    <row r="2101" spans="31:37">
      <c r="AE2101"/>
      <c r="AF2101"/>
      <c r="AG2101"/>
      <c r="AH2101"/>
      <c r="AI2101"/>
      <c r="AJ2101"/>
      <c r="AK2101"/>
    </row>
    <row r="2102" spans="31:37">
      <c r="AE2102"/>
      <c r="AF2102"/>
      <c r="AG2102"/>
      <c r="AH2102"/>
      <c r="AI2102"/>
      <c r="AJ2102"/>
      <c r="AK2102"/>
    </row>
    <row r="2103" spans="31:37">
      <c r="AE2103"/>
      <c r="AF2103"/>
      <c r="AG2103"/>
      <c r="AH2103"/>
      <c r="AI2103"/>
      <c r="AJ2103"/>
      <c r="AK2103"/>
    </row>
    <row r="2104" spans="31:37">
      <c r="AE2104"/>
      <c r="AF2104"/>
      <c r="AG2104"/>
      <c r="AH2104"/>
      <c r="AI2104"/>
      <c r="AJ2104"/>
      <c r="AK2104"/>
    </row>
    <row r="2105" spans="31:37">
      <c r="AE2105"/>
      <c r="AF2105"/>
      <c r="AG2105"/>
      <c r="AH2105"/>
      <c r="AI2105"/>
      <c r="AJ2105"/>
      <c r="AK2105"/>
    </row>
    <row r="2106" spans="31:37">
      <c r="AE2106"/>
      <c r="AF2106"/>
      <c r="AG2106"/>
      <c r="AH2106"/>
      <c r="AI2106"/>
      <c r="AJ2106"/>
      <c r="AK2106"/>
    </row>
    <row r="2107" spans="31:37">
      <c r="AE2107"/>
      <c r="AF2107"/>
      <c r="AG2107"/>
      <c r="AH2107"/>
      <c r="AI2107"/>
      <c r="AJ2107"/>
      <c r="AK2107"/>
    </row>
    <row r="2108" spans="31:37">
      <c r="AE2108"/>
      <c r="AF2108"/>
      <c r="AG2108"/>
      <c r="AH2108"/>
      <c r="AI2108"/>
      <c r="AJ2108"/>
      <c r="AK2108"/>
    </row>
    <row r="2109" spans="31:37">
      <c r="AE2109"/>
      <c r="AF2109"/>
      <c r="AG2109"/>
      <c r="AH2109"/>
      <c r="AI2109"/>
      <c r="AJ2109"/>
      <c r="AK2109"/>
    </row>
    <row r="2110" spans="31:37">
      <c r="AE2110"/>
      <c r="AF2110"/>
      <c r="AG2110"/>
      <c r="AH2110"/>
      <c r="AI2110"/>
      <c r="AJ2110"/>
      <c r="AK2110"/>
    </row>
    <row r="2111" spans="31:37">
      <c r="AE2111"/>
      <c r="AF2111"/>
      <c r="AG2111"/>
      <c r="AH2111"/>
      <c r="AI2111"/>
      <c r="AJ2111"/>
      <c r="AK2111"/>
    </row>
    <row r="2112" spans="31:37">
      <c r="AE2112"/>
      <c r="AF2112"/>
      <c r="AG2112"/>
      <c r="AH2112"/>
      <c r="AI2112"/>
      <c r="AJ2112"/>
      <c r="AK2112"/>
    </row>
    <row r="2113" spans="31:37">
      <c r="AE2113"/>
      <c r="AF2113"/>
      <c r="AG2113"/>
      <c r="AH2113"/>
      <c r="AI2113"/>
      <c r="AJ2113"/>
      <c r="AK2113"/>
    </row>
    <row r="2114" spans="31:37">
      <c r="AE2114"/>
      <c r="AF2114"/>
      <c r="AG2114"/>
      <c r="AH2114"/>
      <c r="AI2114"/>
      <c r="AJ2114"/>
      <c r="AK2114"/>
    </row>
  </sheetData>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8"/>
  <sheetViews>
    <sheetView showGridLines="0" workbookViewId="0"/>
  </sheetViews>
  <sheetFormatPr baseColWidth="10" defaultRowHeight="12.75"/>
  <cols>
    <col min="1" max="1" width="2.28515625" customWidth="1"/>
    <col min="2" max="2" width="6.42578125" bestFit="1" customWidth="1"/>
    <col min="3" max="3" width="18.28515625" bestFit="1" customWidth="1"/>
    <col min="4" max="4" width="13" bestFit="1" customWidth="1"/>
    <col min="5" max="5" width="12.85546875" bestFit="1" customWidth="1"/>
  </cols>
  <sheetData>
    <row r="1" spans="1:5">
      <c r="A1" s="40" t="s">
        <v>26</v>
      </c>
    </row>
    <row r="2" spans="1:5">
      <c r="A2" s="40" t="s">
        <v>552</v>
      </c>
    </row>
    <row r="3" spans="1:5">
      <c r="A3" s="40" t="s">
        <v>553</v>
      </c>
    </row>
    <row r="6" spans="1:5" ht="13.5" thickBot="1">
      <c r="A6" t="s">
        <v>29</v>
      </c>
    </row>
    <row r="7" spans="1:5">
      <c r="B7" s="385"/>
      <c r="C7" s="385"/>
      <c r="D7" s="385" t="s">
        <v>32</v>
      </c>
      <c r="E7" s="385" t="s">
        <v>34</v>
      </c>
    </row>
    <row r="8" spans="1:5" ht="13.5" thickBot="1">
      <c r="B8" s="386" t="s">
        <v>30</v>
      </c>
      <c r="C8" s="386" t="s">
        <v>31</v>
      </c>
      <c r="D8" s="386" t="s">
        <v>33</v>
      </c>
      <c r="E8" s="386" t="s">
        <v>35</v>
      </c>
    </row>
    <row r="9" spans="1:5">
      <c r="B9" s="41" t="s">
        <v>362</v>
      </c>
      <c r="C9" s="41" t="s">
        <v>363</v>
      </c>
      <c r="D9" s="41">
        <v>1.0189217065802709</v>
      </c>
      <c r="E9" s="41">
        <v>0</v>
      </c>
    </row>
    <row r="10" spans="1:5">
      <c r="B10" s="41" t="s">
        <v>364</v>
      </c>
      <c r="C10" s="41" t="s">
        <v>365</v>
      </c>
      <c r="D10" s="41">
        <v>1.0237857597702904</v>
      </c>
      <c r="E10" s="41">
        <v>0</v>
      </c>
    </row>
    <row r="11" spans="1:5">
      <c r="B11" s="41" t="s">
        <v>366</v>
      </c>
      <c r="C11" s="41" t="s">
        <v>367</v>
      </c>
      <c r="D11" s="41">
        <v>1.0299999298719156</v>
      </c>
      <c r="E11" s="41">
        <v>15.270162835489451</v>
      </c>
    </row>
    <row r="12" spans="1:5">
      <c r="B12" s="41" t="s">
        <v>368</v>
      </c>
      <c r="C12" s="41" t="s">
        <v>369</v>
      </c>
      <c r="D12" s="41">
        <v>1.0256556200969815</v>
      </c>
      <c r="E12" s="41">
        <v>0</v>
      </c>
    </row>
    <row r="13" spans="1:5">
      <c r="B13" s="41" t="s">
        <v>370</v>
      </c>
      <c r="C13" s="41" t="s">
        <v>371</v>
      </c>
      <c r="D13" s="41">
        <v>1.0242597404348281</v>
      </c>
      <c r="E13" s="41">
        <v>0</v>
      </c>
    </row>
    <row r="14" spans="1:5">
      <c r="B14" s="41" t="s">
        <v>372</v>
      </c>
      <c r="C14" s="41" t="s">
        <v>373</v>
      </c>
      <c r="D14" s="41">
        <v>1.0273459244525043</v>
      </c>
      <c r="E14" s="41">
        <v>0</v>
      </c>
    </row>
    <row r="15" spans="1:5">
      <c r="B15" s="41" t="s">
        <v>374</v>
      </c>
      <c r="C15" s="41" t="s">
        <v>375</v>
      </c>
      <c r="D15" s="41">
        <v>1.0259628300560735</v>
      </c>
      <c r="E15" s="41">
        <v>0</v>
      </c>
    </row>
    <row r="16" spans="1:5">
      <c r="B16" s="41" t="s">
        <v>376</v>
      </c>
      <c r="C16" s="41" t="s">
        <v>377</v>
      </c>
      <c r="D16" s="41">
        <v>1.0290579963469548</v>
      </c>
      <c r="E16" s="41">
        <v>0</v>
      </c>
    </row>
    <row r="17" spans="2:5">
      <c r="B17" s="41" t="s">
        <v>348</v>
      </c>
      <c r="C17" s="41" t="s">
        <v>349</v>
      </c>
      <c r="D17" s="41">
        <v>-5.4137858836850246E-2</v>
      </c>
      <c r="E17" s="41">
        <v>0</v>
      </c>
    </row>
    <row r="18" spans="2:5">
      <c r="B18" s="41" t="s">
        <v>350</v>
      </c>
      <c r="C18" s="41" t="s">
        <v>351</v>
      </c>
      <c r="D18" s="41">
        <v>-4.7515117996978072E-2</v>
      </c>
      <c r="E18" s="41">
        <v>0</v>
      </c>
    </row>
    <row r="19" spans="2:5">
      <c r="B19" s="41" t="s">
        <v>352</v>
      </c>
      <c r="C19" s="41" t="s">
        <v>353</v>
      </c>
      <c r="D19" s="41">
        <v>-8.1198826538352083E-3</v>
      </c>
      <c r="E19" s="41">
        <v>0</v>
      </c>
    </row>
    <row r="20" spans="2:5">
      <c r="B20" s="41" t="s">
        <v>354</v>
      </c>
      <c r="C20" s="41" t="s">
        <v>355</v>
      </c>
      <c r="D20" s="41">
        <v>-2.7427011847339058E-2</v>
      </c>
      <c r="E20" s="41">
        <v>0</v>
      </c>
    </row>
    <row r="21" spans="2:5">
      <c r="B21" s="41" t="s">
        <v>356</v>
      </c>
      <c r="C21" s="41" t="s">
        <v>357</v>
      </c>
      <c r="D21" s="41">
        <v>-2.40963113960336E-2</v>
      </c>
      <c r="E21" s="41">
        <v>0</v>
      </c>
    </row>
    <row r="22" spans="2:5">
      <c r="B22" s="41" t="s">
        <v>358</v>
      </c>
      <c r="C22" s="41" t="s">
        <v>359</v>
      </c>
      <c r="D22" s="41">
        <v>-2.6577370467821684E-2</v>
      </c>
      <c r="E22" s="41">
        <v>0</v>
      </c>
    </row>
    <row r="23" spans="2:5">
      <c r="B23" s="41" t="s">
        <v>360</v>
      </c>
      <c r="C23" s="41" t="s">
        <v>361</v>
      </c>
      <c r="D23" s="41">
        <v>-4.0118556324485154E-2</v>
      </c>
      <c r="E23" s="41">
        <v>0</v>
      </c>
    </row>
    <row r="24" spans="2:5">
      <c r="B24" s="41" t="s">
        <v>554</v>
      </c>
      <c r="C24" s="41" t="s">
        <v>224</v>
      </c>
      <c r="D24" s="41">
        <v>1.8173772173476564E-7</v>
      </c>
      <c r="E24" s="41">
        <v>12.305324875136222</v>
      </c>
    </row>
    <row r="25" spans="2:5">
      <c r="B25" s="41" t="s">
        <v>555</v>
      </c>
      <c r="C25" s="41" t="s">
        <v>226</v>
      </c>
      <c r="D25" s="41">
        <v>3.4994874171797465</v>
      </c>
      <c r="E25" s="41">
        <v>0</v>
      </c>
    </row>
    <row r="26" spans="2:5">
      <c r="B26" s="41" t="s">
        <v>556</v>
      </c>
      <c r="C26" s="41" t="s">
        <v>228</v>
      </c>
      <c r="D26" s="41">
        <v>1.3217802750016823</v>
      </c>
      <c r="E26" s="41">
        <v>0</v>
      </c>
    </row>
    <row r="27" spans="2:5">
      <c r="B27" s="41" t="s">
        <v>557</v>
      </c>
      <c r="C27" s="41" t="s">
        <v>229</v>
      </c>
      <c r="D27" s="41">
        <v>1.9997395989525188</v>
      </c>
      <c r="E27" s="41">
        <v>0</v>
      </c>
    </row>
    <row r="28" spans="2:5">
      <c r="B28" s="41" t="s">
        <v>558</v>
      </c>
      <c r="C28" s="41" t="s">
        <v>231</v>
      </c>
      <c r="D28" s="41">
        <v>2.9995742183536627</v>
      </c>
      <c r="E28" s="41">
        <v>0</v>
      </c>
    </row>
    <row r="29" spans="2:5">
      <c r="B29" s="41" t="s">
        <v>559</v>
      </c>
      <c r="C29" s="41" t="s">
        <v>560</v>
      </c>
      <c r="D29" s="41">
        <v>1.400256708036514E-8</v>
      </c>
      <c r="E29" s="41">
        <v>0</v>
      </c>
    </row>
    <row r="30" spans="2:5">
      <c r="B30" s="41" t="s">
        <v>561</v>
      </c>
      <c r="C30" s="41" t="s">
        <v>562</v>
      </c>
      <c r="D30" s="41">
        <v>5.9899465234659451E-2</v>
      </c>
      <c r="E30" s="41">
        <v>0</v>
      </c>
    </row>
    <row r="31" spans="2:5">
      <c r="B31" s="41" t="s">
        <v>563</v>
      </c>
      <c r="C31" s="41" t="s">
        <v>564</v>
      </c>
      <c r="D31" s="41">
        <v>2.1465940361786777E-2</v>
      </c>
      <c r="E31" s="41">
        <v>0</v>
      </c>
    </row>
    <row r="32" spans="2:5">
      <c r="B32" s="41" t="s">
        <v>565</v>
      </c>
      <c r="C32" s="41" t="s">
        <v>566</v>
      </c>
      <c r="D32" s="41">
        <v>3.2275513836957391E-2</v>
      </c>
      <c r="E32" s="41">
        <v>0</v>
      </c>
    </row>
    <row r="33" spans="1:5" ht="13.5" thickBot="1">
      <c r="B33" s="42" t="s">
        <v>567</v>
      </c>
      <c r="C33" s="42" t="s">
        <v>568</v>
      </c>
      <c r="D33" s="42">
        <v>5.0542146765618565E-2</v>
      </c>
      <c r="E33" s="42">
        <v>0</v>
      </c>
    </row>
    <row r="35" spans="1:5" ht="13.5" thickBot="1">
      <c r="A35" t="s">
        <v>36</v>
      </c>
    </row>
    <row r="36" spans="1:5">
      <c r="B36" s="385"/>
      <c r="C36" s="385"/>
      <c r="D36" s="385" t="s">
        <v>32</v>
      </c>
      <c r="E36" s="385" t="s">
        <v>127</v>
      </c>
    </row>
    <row r="37" spans="1:5" ht="13.5" thickBot="1">
      <c r="B37" s="386" t="s">
        <v>30</v>
      </c>
      <c r="C37" s="386" t="s">
        <v>31</v>
      </c>
      <c r="D37" s="386" t="s">
        <v>33</v>
      </c>
      <c r="E37" s="386" t="s">
        <v>128</v>
      </c>
    </row>
    <row r="38" spans="1:5">
      <c r="B38" s="41" t="s">
        <v>569</v>
      </c>
      <c r="C38" s="41" t="s">
        <v>530</v>
      </c>
      <c r="D38" s="41">
        <v>1.0000000000027334</v>
      </c>
      <c r="E38" s="41">
        <v>37.67189305984796</v>
      </c>
    </row>
    <row r="39" spans="1:5">
      <c r="B39" s="41" t="s">
        <v>570</v>
      </c>
      <c r="C39" s="41" t="s">
        <v>531</v>
      </c>
      <c r="D39" s="41">
        <v>1.6999999998500286</v>
      </c>
      <c r="E39" s="41">
        <v>41.244950879231872</v>
      </c>
    </row>
    <row r="40" spans="1:5">
      <c r="B40" s="41" t="s">
        <v>571</v>
      </c>
      <c r="C40" s="41" t="s">
        <v>532</v>
      </c>
      <c r="D40" s="41">
        <v>5.4869220278419562E-11</v>
      </c>
      <c r="E40" s="41">
        <v>39.994726784103094</v>
      </c>
    </row>
    <row r="41" spans="1:5">
      <c r="B41" s="41" t="s">
        <v>572</v>
      </c>
      <c r="C41" s="41" t="s">
        <v>533</v>
      </c>
      <c r="D41" s="41">
        <v>3.0000000000507607</v>
      </c>
      <c r="E41" s="41">
        <v>39.827378442067136</v>
      </c>
    </row>
    <row r="42" spans="1:5">
      <c r="B42" s="41" t="s">
        <v>573</v>
      </c>
      <c r="C42" s="41" t="s">
        <v>534</v>
      </c>
      <c r="D42" s="41">
        <v>2.4575363966050645E-10</v>
      </c>
      <c r="E42" s="41">
        <v>41.830687351410432</v>
      </c>
    </row>
    <row r="43" spans="1:5">
      <c r="B43" s="41" t="s">
        <v>574</v>
      </c>
      <c r="C43" s="41" t="s">
        <v>535</v>
      </c>
      <c r="D43" s="41">
        <v>-0.20000000033905166</v>
      </c>
      <c r="E43" s="41">
        <v>42.394185990225452</v>
      </c>
    </row>
    <row r="44" spans="1:5">
      <c r="B44" s="41" t="s">
        <v>575</v>
      </c>
      <c r="C44" s="41" t="s">
        <v>536</v>
      </c>
      <c r="D44" s="41">
        <v>0.2499999999260521</v>
      </c>
      <c r="E44" s="41">
        <v>41.720575468231139</v>
      </c>
    </row>
    <row r="45" spans="1:5">
      <c r="B45" s="41" t="s">
        <v>576</v>
      </c>
      <c r="C45" s="41" t="s">
        <v>537</v>
      </c>
      <c r="D45" s="41">
        <v>-3.7487075249531543E-10</v>
      </c>
      <c r="E45" s="41">
        <v>42.205716522255834</v>
      </c>
    </row>
    <row r="46" spans="1:5">
      <c r="B46" s="41" t="s">
        <v>577</v>
      </c>
      <c r="C46" s="41" t="s">
        <v>538</v>
      </c>
      <c r="D46" s="41">
        <v>0.10000000221301178</v>
      </c>
      <c r="E46" s="41">
        <v>41.936790740761154</v>
      </c>
    </row>
    <row r="47" spans="1:5">
      <c r="B47" s="41" t="s">
        <v>578</v>
      </c>
      <c r="C47" s="41" t="s">
        <v>539</v>
      </c>
      <c r="D47" s="41">
        <v>-9.5893411267145012E-10</v>
      </c>
      <c r="E47" s="41">
        <v>42.060143248666463</v>
      </c>
    </row>
    <row r="48" spans="1:5">
      <c r="B48" s="41" t="s">
        <v>579</v>
      </c>
      <c r="C48" s="41" t="s">
        <v>580</v>
      </c>
      <c r="D48" s="41">
        <v>3.3224671386183235E-14</v>
      </c>
      <c r="E48" s="41">
        <v>0</v>
      </c>
    </row>
    <row r="49" spans="2:5">
      <c r="B49" s="41" t="s">
        <v>581</v>
      </c>
      <c r="C49" s="41" t="s">
        <v>582</v>
      </c>
      <c r="D49" s="41">
        <v>12.250000128934772</v>
      </c>
      <c r="E49" s="41">
        <v>-2.7501387492769025</v>
      </c>
    </row>
    <row r="50" spans="2:5">
      <c r="B50" s="41" t="s">
        <v>583</v>
      </c>
      <c r="C50" s="41" t="s">
        <v>584</v>
      </c>
      <c r="D50" s="41">
        <v>1.7475638819791386</v>
      </c>
      <c r="E50" s="41">
        <v>0</v>
      </c>
    </row>
    <row r="51" spans="2:5">
      <c r="B51" s="41" t="s">
        <v>585</v>
      </c>
      <c r="C51" s="41" t="s">
        <v>586</v>
      </c>
      <c r="D51" s="41">
        <v>4.0000001724122205</v>
      </c>
      <c r="E51" s="41">
        <v>-1.2081396095451469</v>
      </c>
    </row>
    <row r="52" spans="2:5">
      <c r="B52" s="41" t="s">
        <v>587</v>
      </c>
      <c r="C52" s="41" t="s">
        <v>588</v>
      </c>
      <c r="D52" s="41">
        <v>9.0000000000116636</v>
      </c>
      <c r="E52" s="41">
        <v>-1.6394359108679646</v>
      </c>
    </row>
    <row r="53" spans="2:5">
      <c r="B53" s="41" t="s">
        <v>589</v>
      </c>
      <c r="C53" s="41" t="s">
        <v>225</v>
      </c>
      <c r="D53" s="41">
        <v>5.4206639177323268E-11</v>
      </c>
      <c r="E53" s="41">
        <v>-38.219584587374705</v>
      </c>
    </row>
    <row r="54" spans="2:5">
      <c r="B54" s="41" t="s">
        <v>590</v>
      </c>
      <c r="C54" s="41" t="s">
        <v>41</v>
      </c>
      <c r="D54" s="41">
        <v>5.6084950572632408E-10</v>
      </c>
      <c r="E54" s="41">
        <v>-42.050286718717871</v>
      </c>
    </row>
    <row r="55" spans="2:5">
      <c r="B55" s="41" t="s">
        <v>410</v>
      </c>
      <c r="C55" s="41" t="s">
        <v>227</v>
      </c>
      <c r="D55" s="41">
        <v>-1.8835155657370706E-11</v>
      </c>
      <c r="E55" s="41">
        <v>-39.755582182010876</v>
      </c>
    </row>
    <row r="56" spans="2:5">
      <c r="B56" s="41" t="s">
        <v>541</v>
      </c>
      <c r="C56" s="41" t="s">
        <v>43</v>
      </c>
      <c r="D56" s="41">
        <v>3.3632616136536342E-10</v>
      </c>
      <c r="E56" s="41">
        <v>-42.013431324188232</v>
      </c>
    </row>
    <row r="57" spans="2:5">
      <c r="B57" s="41" t="s">
        <v>540</v>
      </c>
      <c r="C57" s="41" t="s">
        <v>230</v>
      </c>
      <c r="D57" s="41">
        <v>6.0441873728223072E-11</v>
      </c>
      <c r="E57" s="41">
        <v>-38.789228652563018</v>
      </c>
    </row>
    <row r="58" spans="2:5" ht="13.5" thickBot="1">
      <c r="B58" s="42" t="s">
        <v>542</v>
      </c>
      <c r="C58" s="42" t="s">
        <v>234</v>
      </c>
      <c r="D58" s="42">
        <v>6.862415358188656E-10</v>
      </c>
      <c r="E58" s="42">
        <v>-41.987727456434591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
  <sheetViews>
    <sheetView workbookViewId="0"/>
  </sheetViews>
  <sheetFormatPr baseColWidth="10" defaultRowHeight="12.75"/>
  <cols>
    <col min="1" max="1" width="9.85546875" customWidth="1"/>
    <col min="13" max="13" width="2.42578125" customWidth="1"/>
    <col min="14" max="14" width="2.5703125" customWidth="1"/>
  </cols>
  <sheetData>
    <row r="1" spans="1:23" ht="18">
      <c r="A1" s="216"/>
      <c r="B1" s="217"/>
      <c r="C1" s="219"/>
      <c r="D1" s="219" t="s">
        <v>593</v>
      </c>
      <c r="E1" s="219"/>
      <c r="F1" s="218"/>
      <c r="G1" s="219"/>
      <c r="H1" s="219"/>
      <c r="I1" s="20"/>
      <c r="J1" s="217"/>
      <c r="K1" s="217"/>
      <c r="L1" s="217"/>
      <c r="M1" s="34"/>
      <c r="N1" s="29"/>
      <c r="O1" s="29"/>
      <c r="P1" s="29"/>
      <c r="Q1" s="29"/>
      <c r="R1" s="29"/>
      <c r="S1" s="29"/>
      <c r="T1" s="29"/>
      <c r="U1" s="29"/>
      <c r="V1" s="29"/>
      <c r="W1" s="29"/>
    </row>
    <row r="2" spans="1:23">
      <c r="A2" s="46" t="s">
        <v>291</v>
      </c>
      <c r="B2" s="32">
        <v>1</v>
      </c>
      <c r="C2" s="32">
        <v>2</v>
      </c>
      <c r="D2" s="32">
        <v>3</v>
      </c>
      <c r="E2" s="32">
        <v>4</v>
      </c>
      <c r="F2" s="32">
        <v>5</v>
      </c>
      <c r="G2" s="32">
        <v>6</v>
      </c>
      <c r="H2" s="32">
        <v>7</v>
      </c>
      <c r="I2" s="32">
        <v>8</v>
      </c>
      <c r="J2" s="32"/>
      <c r="K2" s="58"/>
      <c r="L2" s="32"/>
      <c r="M2" s="220"/>
      <c r="N2" s="29"/>
      <c r="O2" s="29"/>
      <c r="P2" s="29"/>
      <c r="Q2" s="29"/>
      <c r="R2" s="29"/>
      <c r="S2" s="29"/>
      <c r="T2" s="29"/>
      <c r="U2" s="29"/>
      <c r="V2" s="29"/>
      <c r="W2" s="29"/>
    </row>
    <row r="3" spans="1:23" ht="15.75">
      <c r="A3" s="68"/>
      <c r="B3" s="32" t="s">
        <v>215</v>
      </c>
      <c r="C3" s="32" t="s">
        <v>216</v>
      </c>
      <c r="D3" s="32" t="s">
        <v>217</v>
      </c>
      <c r="E3" s="32" t="s">
        <v>218</v>
      </c>
      <c r="F3" s="32" t="s">
        <v>219</v>
      </c>
      <c r="G3" s="32" t="s">
        <v>220</v>
      </c>
      <c r="H3" s="32" t="s">
        <v>221</v>
      </c>
      <c r="I3" s="32" t="s">
        <v>222</v>
      </c>
      <c r="J3" s="32"/>
      <c r="K3" s="32"/>
      <c r="L3" s="32"/>
      <c r="M3" s="220"/>
      <c r="N3" s="29"/>
      <c r="O3" s="29"/>
      <c r="P3" s="29"/>
      <c r="Q3" s="29"/>
      <c r="R3" s="29"/>
      <c r="S3" s="29"/>
      <c r="T3" s="29"/>
      <c r="U3" s="29"/>
      <c r="V3" s="29"/>
      <c r="W3" s="29"/>
    </row>
    <row r="4" spans="1:23">
      <c r="A4" s="68"/>
      <c r="B4" s="387">
        <v>0.99340523380977075</v>
      </c>
      <c r="C4" s="387">
        <v>0.99394145805255629</v>
      </c>
      <c r="D4" s="387">
        <v>0.99294074471668836</v>
      </c>
      <c r="E4" s="387">
        <v>0.97646219970445158</v>
      </c>
      <c r="F4" s="387">
        <v>1.0145389888042917</v>
      </c>
      <c r="G4" s="387">
        <v>0.99237448132538431</v>
      </c>
      <c r="H4" s="387">
        <v>1.0101877611564285</v>
      </c>
      <c r="I4" s="387">
        <v>1.0036113268944542</v>
      </c>
      <c r="J4" s="388" t="s">
        <v>598</v>
      </c>
      <c r="K4" s="32"/>
      <c r="L4" s="32"/>
      <c r="M4" s="220"/>
      <c r="N4" s="29"/>
      <c r="O4" s="29"/>
      <c r="P4" s="29"/>
      <c r="Q4" s="29" t="s">
        <v>211</v>
      </c>
      <c r="R4" s="29"/>
      <c r="S4" s="29"/>
      <c r="T4" s="29"/>
      <c r="U4" s="29"/>
      <c r="V4" s="29"/>
      <c r="W4" s="29"/>
    </row>
    <row r="5" spans="1:23" ht="16.5" thickBot="1">
      <c r="A5" s="68"/>
      <c r="B5" s="247" t="s">
        <v>330</v>
      </c>
      <c r="C5" s="247" t="s">
        <v>331</v>
      </c>
      <c r="D5" s="247" t="s">
        <v>332</v>
      </c>
      <c r="E5" s="247" t="s">
        <v>333</v>
      </c>
      <c r="F5" s="247" t="s">
        <v>334</v>
      </c>
      <c r="G5" s="247" t="s">
        <v>335</v>
      </c>
      <c r="H5" s="247" t="s">
        <v>336</v>
      </c>
      <c r="I5" s="247" t="s">
        <v>337</v>
      </c>
      <c r="J5" s="32"/>
      <c r="K5" s="229"/>
      <c r="L5" s="32"/>
      <c r="M5" s="220"/>
      <c r="N5" s="29"/>
      <c r="O5" s="230"/>
      <c r="P5" s="29">
        <v>1</v>
      </c>
      <c r="Q5" s="29">
        <v>2</v>
      </c>
      <c r="R5" s="29">
        <v>3</v>
      </c>
      <c r="S5" s="29">
        <v>4</v>
      </c>
      <c r="T5" s="29">
        <v>5</v>
      </c>
      <c r="U5" s="29">
        <v>6</v>
      </c>
      <c r="V5" s="29">
        <v>7</v>
      </c>
      <c r="W5" s="29">
        <v>8</v>
      </c>
    </row>
    <row r="6" spans="1:23">
      <c r="A6" s="68"/>
      <c r="B6" s="387">
        <v>-5.7292675902003216E-2</v>
      </c>
      <c r="C6" s="387">
        <v>-4.9881375854230178E-2</v>
      </c>
      <c r="D6" s="387">
        <v>-7.1774707104363582E-3</v>
      </c>
      <c r="E6" s="387">
        <v>-2.6917033739643315E-2</v>
      </c>
      <c r="F6" s="387">
        <v>-2.7567099996940105E-2</v>
      </c>
      <c r="G6" s="387">
        <v>-2.7069200778740688E-2</v>
      </c>
      <c r="H6" s="387">
        <v>-4.3566644879614015E-2</v>
      </c>
      <c r="I6" s="387">
        <v>0</v>
      </c>
      <c r="J6" s="390" t="s">
        <v>599</v>
      </c>
      <c r="K6" s="32"/>
      <c r="L6" s="32"/>
      <c r="M6" s="220"/>
      <c r="N6" s="29"/>
      <c r="O6" s="230">
        <v>1</v>
      </c>
      <c r="P6" s="216">
        <f>-SUM(Q6:W6)</f>
        <v>54</v>
      </c>
      <c r="Q6" s="217">
        <v>-20</v>
      </c>
      <c r="R6" s="217">
        <v>0</v>
      </c>
      <c r="S6" s="217">
        <v>0</v>
      </c>
      <c r="T6" s="217">
        <v>-20</v>
      </c>
      <c r="U6" s="217">
        <v>0</v>
      </c>
      <c r="V6" s="217">
        <v>-14</v>
      </c>
      <c r="W6" s="34">
        <v>0</v>
      </c>
    </row>
    <row r="7" spans="1:23">
      <c r="A7" s="46"/>
      <c r="B7" s="32"/>
      <c r="C7" s="32"/>
      <c r="D7" s="32"/>
      <c r="E7" s="32"/>
      <c r="F7" s="32"/>
      <c r="G7" s="32"/>
      <c r="H7" s="32"/>
      <c r="I7" s="26"/>
      <c r="J7" s="26"/>
      <c r="K7" s="26"/>
      <c r="L7" s="26"/>
      <c r="M7" s="220"/>
      <c r="N7" s="29"/>
      <c r="O7" s="230">
        <v>2</v>
      </c>
      <c r="P7" s="46">
        <v>-20</v>
      </c>
      <c r="Q7" s="32">
        <f>-(P7+R7+S7+T7+U7+V7+W7)</f>
        <v>78</v>
      </c>
      <c r="R7" s="32">
        <v>-15</v>
      </c>
      <c r="S7" s="32">
        <v>0</v>
      </c>
      <c r="T7" s="32">
        <v>-25</v>
      </c>
      <c r="U7" s="32">
        <v>-18</v>
      </c>
      <c r="V7" s="32">
        <v>0</v>
      </c>
      <c r="W7" s="220">
        <v>0</v>
      </c>
    </row>
    <row r="8" spans="1:23" ht="18.75">
      <c r="A8" s="46"/>
      <c r="B8" s="32"/>
      <c r="C8" s="32"/>
      <c r="D8" s="32"/>
      <c r="E8" s="272" t="s">
        <v>597</v>
      </c>
      <c r="F8" s="32"/>
      <c r="G8" s="272"/>
      <c r="H8" s="32"/>
      <c r="I8" s="26"/>
      <c r="J8" s="32" t="s">
        <v>594</v>
      </c>
      <c r="K8" s="389" t="s">
        <v>592</v>
      </c>
      <c r="L8" s="74"/>
      <c r="M8" s="240"/>
      <c r="N8" s="29"/>
      <c r="O8" s="230">
        <v>3</v>
      </c>
      <c r="P8" s="46">
        <v>0</v>
      </c>
      <c r="Q8" s="32">
        <v>-15</v>
      </c>
      <c r="R8" s="32">
        <f>-SUM(S8:W8)-SUM(P8:Q8)</f>
        <v>86</v>
      </c>
      <c r="S8" s="32">
        <v>-40</v>
      </c>
      <c r="T8" s="32">
        <v>0</v>
      </c>
      <c r="U8" s="32">
        <v>-21</v>
      </c>
      <c r="V8" s="32">
        <v>0</v>
      </c>
      <c r="W8" s="220">
        <v>-10</v>
      </c>
    </row>
    <row r="9" spans="1:23">
      <c r="A9" s="46"/>
      <c r="B9" s="32" t="s">
        <v>448</v>
      </c>
      <c r="C9" s="32"/>
      <c r="D9" s="32"/>
      <c r="E9" s="32" t="s">
        <v>449</v>
      </c>
      <c r="F9" s="32"/>
      <c r="G9" s="32"/>
      <c r="H9" s="32"/>
      <c r="I9" s="26"/>
      <c r="J9" s="32" t="s">
        <v>595</v>
      </c>
      <c r="K9" s="32"/>
      <c r="L9" s="32"/>
      <c r="M9" s="220"/>
      <c r="N9" s="29"/>
      <c r="O9" s="230">
        <v>4</v>
      </c>
      <c r="P9" s="46">
        <v>0</v>
      </c>
      <c r="Q9" s="32">
        <v>0</v>
      </c>
      <c r="R9" s="32">
        <v>-40</v>
      </c>
      <c r="S9" s="32">
        <f>-SUM(T9:W9)-SUM(P9:R9)</f>
        <v>90</v>
      </c>
      <c r="T9" s="32">
        <v>-20</v>
      </c>
      <c r="U9" s="32">
        <v>0</v>
      </c>
      <c r="V9" s="32">
        <v>-30</v>
      </c>
      <c r="W9" s="220">
        <v>0</v>
      </c>
    </row>
    <row r="10" spans="1:23">
      <c r="A10" s="277" t="s">
        <v>236</v>
      </c>
      <c r="B10" s="279">
        <f>COS(T36)*T27*B4^2-$B$4*$F4*$T$27*COS(F6-B6+T36)</f>
        <v>-0.64018749624210836</v>
      </c>
      <c r="C10" s="279"/>
      <c r="D10" s="279" t="s">
        <v>232</v>
      </c>
      <c r="E10" s="279" t="s">
        <v>237</v>
      </c>
      <c r="F10" s="290">
        <f>SIN(T36)*T27*B4^2-$B$4*$F4*$T$27*SIN(F6-B6+T36)</f>
        <v>0.35107394682992776</v>
      </c>
      <c r="G10" s="279"/>
      <c r="H10" s="279" t="s">
        <v>232</v>
      </c>
      <c r="I10" s="26"/>
      <c r="J10" s="32">
        <v>-0.63</v>
      </c>
      <c r="K10" s="32">
        <v>1E-4</v>
      </c>
      <c r="L10" s="32">
        <f>(B10-J10)^2/K10</f>
        <v>1.0378507968297177</v>
      </c>
      <c r="M10" s="220"/>
      <c r="N10" s="29"/>
      <c r="O10" s="230">
        <v>5</v>
      </c>
      <c r="P10" s="46">
        <v>-20</v>
      </c>
      <c r="Q10" s="32">
        <v>-25</v>
      </c>
      <c r="R10" s="32">
        <v>0</v>
      </c>
      <c r="S10" s="32">
        <v>-20</v>
      </c>
      <c r="T10" s="32">
        <f>-SUM(P10:S10)+SUM(U10:W10)</f>
        <v>65</v>
      </c>
      <c r="U10" s="32">
        <v>0</v>
      </c>
      <c r="V10" s="32">
        <v>0</v>
      </c>
      <c r="W10" s="220">
        <v>0</v>
      </c>
    </row>
    <row r="11" spans="1:23">
      <c r="A11" s="277" t="s">
        <v>239</v>
      </c>
      <c r="B11" s="290">
        <f>COS(Q36)*Q27*B4^2-$B4*$C4*$Q27*COS($C6-$B6+$Q36)</f>
        <v>-0.14736617584633827</v>
      </c>
      <c r="C11" s="279"/>
      <c r="D11" s="279"/>
      <c r="E11" s="279" t="s">
        <v>240</v>
      </c>
      <c r="F11" s="290">
        <f>SIN(Q36)*Q27*B4^2-$B4*$C4*$Q27*SIN($C6-$B6+$Q36)</f>
        <v>-4.524086322000187E-3</v>
      </c>
      <c r="G11" s="279"/>
      <c r="H11" s="279"/>
      <c r="I11" s="26"/>
      <c r="J11" s="32">
        <v>-0.14899999999999999</v>
      </c>
      <c r="K11" s="32">
        <v>8.0000000000000007E-5</v>
      </c>
      <c r="L11" s="32">
        <f t="shared" ref="L11:L35" si="0">(B11-J11)^2/K11</f>
        <v>3.3367267063605772E-2</v>
      </c>
      <c r="M11" s="220"/>
      <c r="N11" s="29"/>
      <c r="O11" s="230">
        <v>6</v>
      </c>
      <c r="P11" s="46">
        <v>0</v>
      </c>
      <c r="Q11" s="32">
        <v>-18</v>
      </c>
      <c r="R11" s="32">
        <v>-21</v>
      </c>
      <c r="S11" s="32">
        <v>0</v>
      </c>
      <c r="T11" s="32">
        <v>0</v>
      </c>
      <c r="U11" s="32">
        <f>-SUM(P11:T11)-SUM(V11:W11)</f>
        <v>74</v>
      </c>
      <c r="V11" s="32">
        <v>0</v>
      </c>
      <c r="W11" s="220">
        <v>-35</v>
      </c>
    </row>
    <row r="12" spans="1:23">
      <c r="A12" s="277" t="s">
        <v>241</v>
      </c>
      <c r="B12" s="290">
        <f>COS(V36)*V27*B4^2-$H4*$B4*$V27*COS($H6-$B6+$V36)</f>
        <v>-0.21604415764460749</v>
      </c>
      <c r="C12" s="279" t="s">
        <v>224</v>
      </c>
      <c r="D12" s="279">
        <f>SUM(B10:B12)</f>
        <v>-1.0035978297330541</v>
      </c>
      <c r="E12" s="279" t="s">
        <v>242</v>
      </c>
      <c r="F12" s="290">
        <f>SIN(V36)*V27*B4^2-$H4*$B4*$V27*SIN($H6-$B6+$V36)</f>
        <v>0.21279886050656849</v>
      </c>
      <c r="G12" s="279" t="s">
        <v>40</v>
      </c>
      <c r="H12" s="279">
        <f>SUM(F10:F12)</f>
        <v>0.55934872101449606</v>
      </c>
      <c r="I12" s="32"/>
      <c r="J12" s="32">
        <v>-0.21299999999999999</v>
      </c>
      <c r="K12" s="32">
        <v>2.0000000000000001E-4</v>
      </c>
      <c r="L12" s="32">
        <f t="shared" si="0"/>
        <v>4.6334478826111351E-2</v>
      </c>
      <c r="M12" s="220"/>
      <c r="N12" s="29"/>
      <c r="O12" s="230">
        <v>7</v>
      </c>
      <c r="P12" s="46">
        <v>-14</v>
      </c>
      <c r="Q12" s="32">
        <v>0</v>
      </c>
      <c r="R12" s="32">
        <v>0</v>
      </c>
      <c r="S12" s="32">
        <v>-30</v>
      </c>
      <c r="T12" s="32">
        <v>0</v>
      </c>
      <c r="U12" s="32">
        <v>0</v>
      </c>
      <c r="V12" s="32">
        <f>-W12-SUM(P12:U12)</f>
        <v>89</v>
      </c>
      <c r="W12" s="220">
        <v>-45</v>
      </c>
    </row>
    <row r="13" spans="1:23" ht="13.5" thickBot="1">
      <c r="A13" s="285" t="s">
        <v>243</v>
      </c>
      <c r="B13" s="292">
        <f>COS(T37)*T28*C4^2-$C4*$F4*$T28*COS($F6-$C6+$T37)</f>
        <v>-0.61304619215906264</v>
      </c>
      <c r="C13" s="287"/>
      <c r="D13" s="287"/>
      <c r="E13" s="287" t="s">
        <v>244</v>
      </c>
      <c r="F13" s="292">
        <f>SIN(T37)*T28*C4^2-$C4*$F4*$T28*SIN($F6-$C6+$T37)</f>
        <v>0.44929324035807028</v>
      </c>
      <c r="G13" s="287"/>
      <c r="H13" s="287"/>
      <c r="I13" s="32"/>
      <c r="J13" s="32">
        <v>-0.61499999999999999</v>
      </c>
      <c r="K13" s="32">
        <v>1.4999999999999999E-4</v>
      </c>
      <c r="L13" s="32">
        <f t="shared" si="0"/>
        <v>2.544910052872178E-2</v>
      </c>
      <c r="M13" s="220"/>
      <c r="N13" s="29"/>
      <c r="O13" s="230">
        <v>8</v>
      </c>
      <c r="P13" s="79">
        <v>0</v>
      </c>
      <c r="Q13" s="248">
        <v>0</v>
      </c>
      <c r="R13" s="248">
        <v>-10</v>
      </c>
      <c r="S13" s="248">
        <v>0</v>
      </c>
      <c r="T13" s="248">
        <v>0</v>
      </c>
      <c r="U13" s="248">
        <v>-35</v>
      </c>
      <c r="V13" s="248">
        <v>-45</v>
      </c>
      <c r="W13" s="80">
        <f>-SUM(P13:V13)</f>
        <v>90</v>
      </c>
    </row>
    <row r="14" spans="1:23">
      <c r="A14" s="285" t="s">
        <v>245</v>
      </c>
      <c r="B14" s="292">
        <f>COS(P37)*P28*C4^2-$C4*$B4*$P28*COS($B6-$C6+$P37)</f>
        <v>0.14747521951749532</v>
      </c>
      <c r="C14" s="287"/>
      <c r="D14" s="287"/>
      <c r="E14" s="287" t="s">
        <v>246</v>
      </c>
      <c r="F14" s="292">
        <f>SIN(P37)*P28*C4^2-$C4*$B4*$P28*SIN($B6-$C6+$P37)</f>
        <v>3.4336495559088576E-3</v>
      </c>
      <c r="G14" s="287"/>
      <c r="H14" s="287"/>
      <c r="I14" s="32"/>
      <c r="J14" s="32">
        <v>0.14899999999999999</v>
      </c>
      <c r="K14" s="32">
        <v>1E-4</v>
      </c>
      <c r="L14" s="32">
        <f t="shared" si="0"/>
        <v>2.3249555198271998E-2</v>
      </c>
      <c r="M14" s="220"/>
      <c r="N14" s="29"/>
      <c r="O14" s="29"/>
      <c r="P14" s="29"/>
      <c r="Q14" s="29"/>
      <c r="R14" s="29"/>
      <c r="S14" s="29"/>
      <c r="T14" s="29"/>
      <c r="U14" s="29"/>
      <c r="V14" s="29"/>
      <c r="W14" s="29"/>
    </row>
    <row r="15" spans="1:23" ht="13.5" thickBot="1">
      <c r="A15" s="285" t="s">
        <v>247</v>
      </c>
      <c r="B15" s="292">
        <f>COS(R37)*R28*C4^2-$C4*$D4*$R28*COS($D6-$C6+$R37)</f>
        <v>-0.62914952435041815</v>
      </c>
      <c r="C15" s="287"/>
      <c r="D15" s="287"/>
      <c r="E15" s="287" t="s">
        <v>248</v>
      </c>
      <c r="F15" s="292">
        <f>SIN(R37)*R28*C4^2-$C4*$D4*$R28*SIN($D6-$C6+$R37)</f>
        <v>-9.1615161520262944E-2</v>
      </c>
      <c r="G15" s="287"/>
      <c r="H15" s="287"/>
      <c r="I15" s="32"/>
      <c r="J15" s="32">
        <v>-0.63</v>
      </c>
      <c r="K15" s="32">
        <v>8.0000000000000007E-5</v>
      </c>
      <c r="L15" s="32">
        <f t="shared" si="0"/>
        <v>9.0413603816458694E-3</v>
      </c>
      <c r="M15" s="220"/>
      <c r="N15" s="29"/>
      <c r="O15" s="29"/>
      <c r="P15" s="29"/>
      <c r="Q15" s="29" t="s">
        <v>223</v>
      </c>
      <c r="R15" s="29"/>
      <c r="S15" s="29"/>
      <c r="T15" s="29"/>
      <c r="U15" s="29"/>
      <c r="V15" s="29"/>
      <c r="W15" s="29"/>
    </row>
    <row r="16" spans="1:23">
      <c r="A16" s="285" t="s">
        <v>249</v>
      </c>
      <c r="B16" s="292">
        <f>COS(U37)*U28*C4^2-$C4*$G4*$U28*COS($G6-$C6+$U37)</f>
        <v>-0.40171863934331653</v>
      </c>
      <c r="C16" s="287" t="s">
        <v>225</v>
      </c>
      <c r="D16" s="287">
        <f>SUM(B13:B16)</f>
        <v>-1.496439136335302</v>
      </c>
      <c r="E16" s="287" t="s">
        <v>250</v>
      </c>
      <c r="F16" s="292">
        <f>SIN(U37)*U28*C4^2-$C4*$G4*$U28*SIN($G6-$C6+$U37)</f>
        <v>-7.3152583817424954E-2</v>
      </c>
      <c r="G16" s="287" t="s">
        <v>41</v>
      </c>
      <c r="H16" s="287">
        <f>SUM(F13:F16)</f>
        <v>0.28795914457629124</v>
      </c>
      <c r="I16" s="26"/>
      <c r="J16" s="32">
        <v>-0.4</v>
      </c>
      <c r="K16" s="32">
        <v>1.4999999999999999E-4</v>
      </c>
      <c r="L16" s="32">
        <f t="shared" si="0"/>
        <v>1.9691474615969325E-2</v>
      </c>
      <c r="M16" s="220"/>
      <c r="N16" s="29"/>
      <c r="O16" s="230">
        <v>1</v>
      </c>
      <c r="P16" s="216">
        <f t="shared" ref="P16:W23" si="1">P6/10</f>
        <v>5.4</v>
      </c>
      <c r="Q16" s="217">
        <f t="shared" si="1"/>
        <v>-2</v>
      </c>
      <c r="R16" s="217">
        <f t="shared" si="1"/>
        <v>0</v>
      </c>
      <c r="S16" s="217">
        <f t="shared" si="1"/>
        <v>0</v>
      </c>
      <c r="T16" s="217">
        <f t="shared" si="1"/>
        <v>-2</v>
      </c>
      <c r="U16" s="217">
        <f t="shared" si="1"/>
        <v>0</v>
      </c>
      <c r="V16" s="217">
        <f t="shared" si="1"/>
        <v>-1.4</v>
      </c>
      <c r="W16" s="34">
        <f t="shared" si="1"/>
        <v>0</v>
      </c>
    </row>
    <row r="17" spans="1:23">
      <c r="A17" s="277" t="s">
        <v>251</v>
      </c>
      <c r="B17" s="290">
        <f>COS(Q38)*Q29*D4^2-$D4*$C4*$Q29*COS($C6-$D6+$Q38)</f>
        <v>0.63185028545064292</v>
      </c>
      <c r="C17" s="279"/>
      <c r="D17" s="279"/>
      <c r="E17" s="279" t="s">
        <v>252</v>
      </c>
      <c r="F17" s="290">
        <f>SIN(Q38)*Q29*D4^2-$D4*$C4*$Q29*SIN($C6-$D6+$Q38)</f>
        <v>6.4607548717509289E-2</v>
      </c>
      <c r="G17" s="279"/>
      <c r="H17" s="279"/>
      <c r="I17" s="26"/>
      <c r="J17" s="32">
        <v>0.625</v>
      </c>
      <c r="K17" s="32">
        <v>2.0000000000000001E-4</v>
      </c>
      <c r="L17" s="32">
        <f t="shared" si="0"/>
        <v>0.23463205377645058</v>
      </c>
      <c r="M17" s="220"/>
      <c r="N17" s="29"/>
      <c r="O17" s="230">
        <v>2</v>
      </c>
      <c r="P17" s="46">
        <f t="shared" si="1"/>
        <v>-2</v>
      </c>
      <c r="Q17" s="32">
        <f t="shared" si="1"/>
        <v>7.8</v>
      </c>
      <c r="R17" s="32">
        <f t="shared" si="1"/>
        <v>-1.5</v>
      </c>
      <c r="S17" s="32">
        <f t="shared" si="1"/>
        <v>0</v>
      </c>
      <c r="T17" s="32">
        <f t="shared" si="1"/>
        <v>-2.5</v>
      </c>
      <c r="U17" s="32">
        <f t="shared" si="1"/>
        <v>-1.8</v>
      </c>
      <c r="V17" s="32">
        <f t="shared" si="1"/>
        <v>0</v>
      </c>
      <c r="W17" s="220">
        <f t="shared" si="1"/>
        <v>0</v>
      </c>
    </row>
    <row r="18" spans="1:23">
      <c r="A18" s="277" t="s">
        <v>253</v>
      </c>
      <c r="B18" s="290">
        <f>COS(S38)*S29*D4^2-$D4*$E4*$S29*COS($E6-$D6+S38)</f>
        <v>0.83170953683406035</v>
      </c>
      <c r="C18" s="279"/>
      <c r="D18" s="279"/>
      <c r="E18" s="279" t="s">
        <v>254</v>
      </c>
      <c r="F18" s="290">
        <f>SIN(S38)*S29*D4^2-$D4*$E4*$S29*SIN($E6-$D6+S38)</f>
        <v>-0.58549385556229794</v>
      </c>
      <c r="G18" s="279"/>
      <c r="H18" s="279"/>
      <c r="I18" s="26"/>
      <c r="J18" s="32">
        <v>0.83</v>
      </c>
      <c r="K18" s="32">
        <v>1.4999999999999999E-4</v>
      </c>
      <c r="L18" s="32">
        <f t="shared" si="0"/>
        <v>1.9483441246728093E-2</v>
      </c>
      <c r="M18" s="220"/>
      <c r="N18" s="29"/>
      <c r="O18" s="230">
        <v>3</v>
      </c>
      <c r="P18" s="46">
        <f t="shared" si="1"/>
        <v>0</v>
      </c>
      <c r="Q18" s="32">
        <f t="shared" si="1"/>
        <v>-1.5</v>
      </c>
      <c r="R18" s="32">
        <f t="shared" si="1"/>
        <v>8.6</v>
      </c>
      <c r="S18" s="32">
        <f t="shared" si="1"/>
        <v>-4</v>
      </c>
      <c r="T18" s="32">
        <f t="shared" si="1"/>
        <v>0</v>
      </c>
      <c r="U18" s="32">
        <f t="shared" si="1"/>
        <v>-2.1</v>
      </c>
      <c r="V18" s="32">
        <f t="shared" si="1"/>
        <v>0</v>
      </c>
      <c r="W18" s="220">
        <f t="shared" si="1"/>
        <v>-1</v>
      </c>
    </row>
    <row r="19" spans="1:23">
      <c r="A19" s="277" t="s">
        <v>255</v>
      </c>
      <c r="B19" s="290">
        <f>COS(U38)*U29*D4^2-$D4*$G4*$U29*COS($G6-$D6+$U38)</f>
        <v>0.41317758848738362</v>
      </c>
      <c r="C19" s="279"/>
      <c r="D19" s="279" t="s">
        <v>232</v>
      </c>
      <c r="E19" s="279" t="s">
        <v>256</v>
      </c>
      <c r="F19" s="290">
        <f>SIN(U38)*U29*D4^2-$D4*$G4*$U29*SIN($G6-$D6+$U38)</f>
        <v>2.5257429602856263E-2</v>
      </c>
      <c r="G19" s="279"/>
      <c r="H19" s="279"/>
      <c r="I19" s="26"/>
      <c r="J19" s="32">
        <v>0.41699999999999998</v>
      </c>
      <c r="K19" s="32">
        <v>8.0000000000000007E-5</v>
      </c>
      <c r="L19" s="32">
        <f t="shared" si="0"/>
        <v>0.18263537214727646</v>
      </c>
      <c r="M19" s="220"/>
      <c r="N19" s="29"/>
      <c r="O19" s="230">
        <v>4</v>
      </c>
      <c r="P19" s="46">
        <f t="shared" si="1"/>
        <v>0</v>
      </c>
      <c r="Q19" s="32">
        <f t="shared" si="1"/>
        <v>0</v>
      </c>
      <c r="R19" s="32">
        <f t="shared" si="1"/>
        <v>-4</v>
      </c>
      <c r="S19" s="32">
        <f t="shared" si="1"/>
        <v>9</v>
      </c>
      <c r="T19" s="32">
        <f t="shared" si="1"/>
        <v>-2</v>
      </c>
      <c r="U19" s="32">
        <f t="shared" si="1"/>
        <v>0</v>
      </c>
      <c r="V19" s="32">
        <f t="shared" si="1"/>
        <v>-3</v>
      </c>
      <c r="W19" s="220">
        <f t="shared" si="1"/>
        <v>0</v>
      </c>
    </row>
    <row r="20" spans="1:23">
      <c r="A20" s="277" t="s">
        <v>257</v>
      </c>
      <c r="B20" s="290">
        <f>COS(W38)*W29*D4^2-$D4*$I4*$W29*COS($I6-$D6+$W38)</f>
        <v>-8.209437553930321E-2</v>
      </c>
      <c r="C20" s="279" t="s">
        <v>226</v>
      </c>
      <c r="D20" s="279">
        <f>SUM(B17:B20)</f>
        <v>1.7946430352327836</v>
      </c>
      <c r="E20" s="279" t="s">
        <v>258</v>
      </c>
      <c r="F20" s="290">
        <f>SIN(W38)*W29*D4^2-$D4*$I4*$W29*SIN($I6-$D6+$W38)</f>
        <v>9.8543395396232469E-2</v>
      </c>
      <c r="G20" s="279" t="s">
        <v>42</v>
      </c>
      <c r="H20" s="279">
        <f>SUM(F17:F20)</f>
        <v>-0.39708548184569992</v>
      </c>
      <c r="I20" s="26"/>
      <c r="J20" s="32">
        <v>-0.09</v>
      </c>
      <c r="K20" s="32">
        <v>1.4999999999999999E-4</v>
      </c>
      <c r="L20" s="32">
        <f t="shared" si="0"/>
        <v>0.41665932075711576</v>
      </c>
      <c r="M20" s="267"/>
      <c r="N20" s="29"/>
      <c r="O20" s="230">
        <v>5</v>
      </c>
      <c r="P20" s="46">
        <f t="shared" si="1"/>
        <v>-2</v>
      </c>
      <c r="Q20" s="32">
        <f t="shared" si="1"/>
        <v>-2.5</v>
      </c>
      <c r="R20" s="32">
        <f t="shared" si="1"/>
        <v>0</v>
      </c>
      <c r="S20" s="32">
        <f t="shared" si="1"/>
        <v>-2</v>
      </c>
      <c r="T20" s="32">
        <f t="shared" si="1"/>
        <v>6.5</v>
      </c>
      <c r="U20" s="32">
        <f t="shared" si="1"/>
        <v>0</v>
      </c>
      <c r="V20" s="32">
        <f t="shared" si="1"/>
        <v>0</v>
      </c>
      <c r="W20" s="220">
        <f t="shared" si="1"/>
        <v>0</v>
      </c>
    </row>
    <row r="21" spans="1:23">
      <c r="A21" s="285" t="s">
        <v>260</v>
      </c>
      <c r="B21" s="292">
        <f>COS(V39)*V30*E4^2-$E4*$H4*$V30*COS($H6-$E6+$V39)</f>
        <v>0.39429255576209021</v>
      </c>
      <c r="C21" s="287"/>
      <c r="D21" s="287"/>
      <c r="E21" s="287" t="s">
        <v>261</v>
      </c>
      <c r="F21" s="292">
        <f>SIN(V39)*V30*E4^2-$E4*$H4*$V30*SIN($H6-$E6+$V39)</f>
        <v>1.0331182969312458</v>
      </c>
      <c r="G21" s="287"/>
      <c r="H21" s="287"/>
      <c r="I21" s="26"/>
      <c r="J21" s="32">
        <v>0.38500000000000001</v>
      </c>
      <c r="K21" s="32">
        <v>1E-4</v>
      </c>
      <c r="L21" s="32">
        <f t="shared" si="0"/>
        <v>0.86351592591555859</v>
      </c>
      <c r="M21" s="220"/>
      <c r="N21" s="29"/>
      <c r="O21" s="230">
        <v>6</v>
      </c>
      <c r="P21" s="46">
        <f t="shared" si="1"/>
        <v>0</v>
      </c>
      <c r="Q21" s="32">
        <f t="shared" si="1"/>
        <v>-1.8</v>
      </c>
      <c r="R21" s="32">
        <f t="shared" si="1"/>
        <v>-2.1</v>
      </c>
      <c r="S21" s="32">
        <f t="shared" si="1"/>
        <v>0</v>
      </c>
      <c r="T21" s="32">
        <f t="shared" si="1"/>
        <v>0</v>
      </c>
      <c r="U21" s="32">
        <f t="shared" si="1"/>
        <v>7.4</v>
      </c>
      <c r="V21" s="32">
        <f t="shared" si="1"/>
        <v>0</v>
      </c>
      <c r="W21" s="220">
        <f t="shared" si="1"/>
        <v>-3.5</v>
      </c>
    </row>
    <row r="22" spans="1:23">
      <c r="A22" s="285" t="s">
        <v>262</v>
      </c>
      <c r="B22" s="292">
        <f>COS(R39)*R30*E4^2-$E4*$D4*$R30*COS($D6-$E6+$R39)</f>
        <v>-0.82911224442685239</v>
      </c>
      <c r="C22" s="287"/>
      <c r="D22" s="287"/>
      <c r="E22" s="287" t="s">
        <v>263</v>
      </c>
      <c r="F22" s="292">
        <f>SIN(R39)*R30*E4^2-$E4*$D4*$R30*SIN($D6-$E6+$R39)</f>
        <v>0.55952093084090393</v>
      </c>
      <c r="G22" s="287"/>
      <c r="H22" s="287"/>
      <c r="I22" s="26"/>
      <c r="J22" s="32">
        <v>-0.83</v>
      </c>
      <c r="K22" s="32">
        <v>1E-4</v>
      </c>
      <c r="L22" s="32">
        <f t="shared" si="0"/>
        <v>7.8810995765457945E-3</v>
      </c>
      <c r="M22" s="220"/>
      <c r="N22" s="29"/>
      <c r="O22" s="230">
        <v>7</v>
      </c>
      <c r="P22" s="46">
        <f t="shared" si="1"/>
        <v>-1.4</v>
      </c>
      <c r="Q22" s="32">
        <f t="shared" si="1"/>
        <v>0</v>
      </c>
      <c r="R22" s="32">
        <f t="shared" si="1"/>
        <v>0</v>
      </c>
      <c r="S22" s="32">
        <f t="shared" si="1"/>
        <v>-3</v>
      </c>
      <c r="T22" s="32">
        <f t="shared" si="1"/>
        <v>0</v>
      </c>
      <c r="U22" s="32">
        <f t="shared" si="1"/>
        <v>0</v>
      </c>
      <c r="V22" s="32">
        <f t="shared" si="1"/>
        <v>8.9</v>
      </c>
      <c r="W22" s="220">
        <f t="shared" si="1"/>
        <v>-4.5</v>
      </c>
    </row>
    <row r="23" spans="1:23" ht="13.5" thickBot="1">
      <c r="A23" s="285" t="s">
        <v>264</v>
      </c>
      <c r="B23" s="292">
        <f>COS(T39)*T30*E4^2-$E4*$F4*$T30*COS($F6-$E6+$T39)</f>
        <v>-6.1480789652304413E-2</v>
      </c>
      <c r="C23" s="287" t="s">
        <v>227</v>
      </c>
      <c r="D23" s="287">
        <f>SUM(B21:B23)</f>
        <v>-0.49630047831706658</v>
      </c>
      <c r="E23" s="287" t="s">
        <v>265</v>
      </c>
      <c r="F23" s="292">
        <f>SIN(T39)*T30*E4^2-$E4*$F4*$T30*SIN($F6-$E6+$T39)</f>
        <v>0.74489470660981283</v>
      </c>
      <c r="G23" s="287" t="s">
        <v>43</v>
      </c>
      <c r="H23" s="287">
        <f>SUM(F21:F23)</f>
        <v>2.3375339343819626</v>
      </c>
      <c r="I23" s="26"/>
      <c r="J23" s="32">
        <v>-0.06</v>
      </c>
      <c r="K23" s="32">
        <v>2.0000000000000001E-4</v>
      </c>
      <c r="L23" s="32">
        <f t="shared" si="0"/>
        <v>1.0963689971859151E-2</v>
      </c>
      <c r="M23" s="220"/>
      <c r="N23" s="29"/>
      <c r="O23" s="29"/>
      <c r="P23" s="79">
        <f t="shared" si="1"/>
        <v>0</v>
      </c>
      <c r="Q23" s="248">
        <f t="shared" si="1"/>
        <v>0</v>
      </c>
      <c r="R23" s="248">
        <f t="shared" si="1"/>
        <v>-1</v>
      </c>
      <c r="S23" s="248">
        <f t="shared" si="1"/>
        <v>0</v>
      </c>
      <c r="T23" s="248">
        <f t="shared" si="1"/>
        <v>0</v>
      </c>
      <c r="U23" s="248">
        <f t="shared" si="1"/>
        <v>-3.5</v>
      </c>
      <c r="V23" s="248">
        <f t="shared" si="1"/>
        <v>-4.5</v>
      </c>
      <c r="W23" s="80">
        <f t="shared" si="1"/>
        <v>9</v>
      </c>
    </row>
    <row r="24" spans="1:23">
      <c r="A24" s="277" t="s">
        <v>266</v>
      </c>
      <c r="B24" s="290">
        <f>COS(P40)*P31*F4^2-$F4*$B4*$P31*COS($B6-$F6+$P40)</f>
        <v>0.6428617256343816</v>
      </c>
      <c r="C24" s="279"/>
      <c r="D24" s="279"/>
      <c r="E24" s="279" t="s">
        <v>267</v>
      </c>
      <c r="F24" s="290">
        <f>SIN(P40)*P31*F4^2-$F4*$B4*$P31*SIN($B6-$F6+$P40)</f>
        <v>-0.37781624208978215</v>
      </c>
      <c r="G24" s="279"/>
      <c r="H24" s="279"/>
      <c r="I24" s="26"/>
      <c r="J24" s="32">
        <v>0.64200000000000002</v>
      </c>
      <c r="K24" s="32">
        <v>1.4999999999999999E-4</v>
      </c>
      <c r="L24" s="32">
        <f t="shared" si="0"/>
        <v>4.9504737930022745E-3</v>
      </c>
      <c r="M24" s="220"/>
      <c r="N24" s="29"/>
      <c r="O24" s="29"/>
      <c r="P24" s="29"/>
      <c r="Q24" s="29"/>
      <c r="R24" s="29"/>
      <c r="S24" s="29"/>
      <c r="T24" s="29"/>
      <c r="U24" s="29"/>
      <c r="V24" s="29"/>
      <c r="W24" s="29"/>
    </row>
    <row r="25" spans="1:23">
      <c r="A25" s="277" t="s">
        <v>268</v>
      </c>
      <c r="B25" s="290">
        <f>COS(Q40)*Q31*F4^2-$F4*$C4*$Q31*COS($C6-$F6+$Q40)</f>
        <v>0.61536204988951515</v>
      </c>
      <c r="C25" s="279"/>
      <c r="D25" s="279"/>
      <c r="E25" s="279" t="s">
        <v>269</v>
      </c>
      <c r="F25" s="290">
        <f>SIN(Q40)*Q31*F4^2-$F4*$C4*$Q31*SIN($C6-$F6+$Q40)</f>
        <v>-0.47245181858893304</v>
      </c>
      <c r="G25" s="279"/>
      <c r="H25" s="279"/>
      <c r="I25" s="26"/>
      <c r="J25" s="32">
        <v>0.62</v>
      </c>
      <c r="K25" s="32">
        <v>1E-4</v>
      </c>
      <c r="L25" s="32">
        <f t="shared" si="0"/>
        <v>0.21510581227346387</v>
      </c>
      <c r="M25" s="220"/>
      <c r="N25" s="29"/>
      <c r="O25" s="29"/>
      <c r="P25" s="29"/>
      <c r="Q25" s="31" t="s">
        <v>238</v>
      </c>
      <c r="R25" s="29"/>
      <c r="S25" s="29"/>
      <c r="T25" s="29"/>
      <c r="U25" s="29"/>
      <c r="V25" s="29"/>
      <c r="W25" s="230">
        <v>8</v>
      </c>
    </row>
    <row r="26" spans="1:23" ht="13.5" thickBot="1">
      <c r="A26" s="277" t="s">
        <v>270</v>
      </c>
      <c r="B26" s="290">
        <f>COS(S40)*S31*F4^2-$F4*$E4*$S31*COS($E6-$F6+$S40)</f>
        <v>6.4381310522492186E-2</v>
      </c>
      <c r="C26" s="279" t="s">
        <v>228</v>
      </c>
      <c r="D26" s="279">
        <f>SUM(B24:B26)</f>
        <v>1.3226050860463889</v>
      </c>
      <c r="E26" s="279" t="s">
        <v>271</v>
      </c>
      <c r="F26" s="290">
        <f>SIN(S40)*S31*F4^2-$F4*$E4*$S31*SIN($E6-$F6+$S40)</f>
        <v>-0.77389991676195535</v>
      </c>
      <c r="G26" s="279" t="s">
        <v>44</v>
      </c>
      <c r="H26" s="279">
        <f>SUM(F24:F26)</f>
        <v>-1.6241679774406705</v>
      </c>
      <c r="I26" s="32"/>
      <c r="J26" s="32">
        <v>0.06</v>
      </c>
      <c r="K26" s="32">
        <v>8.0000000000000007E-5</v>
      </c>
      <c r="L26" s="32">
        <f t="shared" si="0"/>
        <v>0.23994852368125957</v>
      </c>
      <c r="M26" s="220"/>
      <c r="N26" s="29"/>
      <c r="O26" s="29"/>
      <c r="P26" s="29">
        <v>1</v>
      </c>
      <c r="Q26" s="29">
        <v>2</v>
      </c>
      <c r="R26" s="29">
        <v>3</v>
      </c>
      <c r="S26" s="29">
        <v>4</v>
      </c>
      <c r="T26" s="29">
        <v>5</v>
      </c>
      <c r="U26" s="29">
        <v>6</v>
      </c>
      <c r="V26" s="29">
        <v>7</v>
      </c>
      <c r="W26" s="230"/>
    </row>
    <row r="27" spans="1:23">
      <c r="A27" s="285" t="s">
        <v>272</v>
      </c>
      <c r="B27" s="292">
        <f>COS(Q41)*Q32*G4^2-$G4*$C4*$Q32*COS($C6-$G6+$Q41)</f>
        <v>0.40264695582852728</v>
      </c>
      <c r="C27" s="287"/>
      <c r="D27" s="287"/>
      <c r="E27" s="287" t="s">
        <v>273</v>
      </c>
      <c r="F27" s="292">
        <f>SIN(Q41)*Q32*G4^2-$G4*$C4*$Q32*SIN($C6-$G6+$Q41)</f>
        <v>6.3869418449588267E-2</v>
      </c>
      <c r="G27" s="287"/>
      <c r="H27" s="287"/>
      <c r="I27" s="32"/>
      <c r="J27" s="32">
        <v>0.4</v>
      </c>
      <c r="K27" s="32">
        <v>1E-4</v>
      </c>
      <c r="L27" s="32">
        <f t="shared" si="0"/>
        <v>7.0063751581743966E-2</v>
      </c>
      <c r="M27" s="220"/>
      <c r="N27" s="29"/>
      <c r="O27" s="230">
        <v>1</v>
      </c>
      <c r="P27" s="216">
        <f t="shared" ref="P27:W34" si="2">(P6^2+(P16)^2)^0.5</f>
        <v>54.269328354052803</v>
      </c>
      <c r="Q27" s="217">
        <f t="shared" si="2"/>
        <v>20.09975124224178</v>
      </c>
      <c r="R27" s="217">
        <f t="shared" si="2"/>
        <v>0</v>
      </c>
      <c r="S27" s="217">
        <f t="shared" si="2"/>
        <v>0</v>
      </c>
      <c r="T27" s="217">
        <f t="shared" si="2"/>
        <v>20.09975124224178</v>
      </c>
      <c r="U27" s="217">
        <f t="shared" si="2"/>
        <v>0</v>
      </c>
      <c r="V27" s="217">
        <f t="shared" si="2"/>
        <v>14.069825869569247</v>
      </c>
      <c r="W27" s="34">
        <f t="shared" si="2"/>
        <v>0</v>
      </c>
    </row>
    <row r="28" spans="1:23">
      <c r="A28" s="285" t="s">
        <v>274</v>
      </c>
      <c r="B28" s="292">
        <f>COS(R41)*R32*G4^2-$G4*$D4*$R32*COS($D6-$G6+$R41)</f>
        <v>-0.41235816949580073</v>
      </c>
      <c r="C28" s="287" t="s">
        <v>232</v>
      </c>
      <c r="D28" s="287" t="s">
        <v>232</v>
      </c>
      <c r="E28" s="287" t="s">
        <v>275</v>
      </c>
      <c r="F28" s="292">
        <f>SIN(R41)*R32*G4^2-$G4*$D4*$R32*SIN($D6-$G6+$R41)</f>
        <v>-3.3451619908884567E-2</v>
      </c>
      <c r="G28" s="287"/>
      <c r="H28" s="287"/>
      <c r="I28" s="32"/>
      <c r="J28" s="32">
        <v>-0.41</v>
      </c>
      <c r="K28" s="32">
        <v>2.0000000000000001E-4</v>
      </c>
      <c r="L28" s="32">
        <f t="shared" si="0"/>
        <v>2.7804816854625932E-2</v>
      </c>
      <c r="M28" s="220"/>
      <c r="N28" s="29"/>
      <c r="O28" s="230">
        <v>2</v>
      </c>
      <c r="P28" s="46">
        <f t="shared" si="2"/>
        <v>20.09975124224178</v>
      </c>
      <c r="Q28" s="32">
        <f t="shared" si="2"/>
        <v>78.38902984474295</v>
      </c>
      <c r="R28" s="32">
        <f t="shared" si="2"/>
        <v>15.074813431681335</v>
      </c>
      <c r="S28" s="32">
        <f t="shared" si="2"/>
        <v>0</v>
      </c>
      <c r="T28" s="32">
        <f t="shared" si="2"/>
        <v>25.124689052802225</v>
      </c>
      <c r="U28" s="32">
        <f t="shared" si="2"/>
        <v>18.089776118017603</v>
      </c>
      <c r="V28" s="32">
        <f t="shared" si="2"/>
        <v>0</v>
      </c>
      <c r="W28" s="220">
        <f t="shared" si="2"/>
        <v>0</v>
      </c>
    </row>
    <row r="29" spans="1:23">
      <c r="A29" s="285" t="s">
        <v>276</v>
      </c>
      <c r="B29" s="292">
        <f>COS(W41)*W32*G4^2-$G4*$I4*$W32*COS($I6-$G6+$W41)</f>
        <v>-0.98122959027737267</v>
      </c>
      <c r="C29" s="287" t="s">
        <v>229</v>
      </c>
      <c r="D29" s="287">
        <f>SUM(B27:B29)</f>
        <v>-0.99094080394464612</v>
      </c>
      <c r="E29" s="287" t="s">
        <v>277</v>
      </c>
      <c r="F29" s="292">
        <f>SIN(W41)*W32*G4^2-$G4*$I4*$W32*SIN($I6-$G6+$W41)</f>
        <v>0.2831724315841484</v>
      </c>
      <c r="G29" s="287" t="s">
        <v>45</v>
      </c>
      <c r="H29" s="287">
        <f>SUM(F27:F29)</f>
        <v>0.3135902301248521</v>
      </c>
      <c r="I29" s="26"/>
      <c r="J29" s="32">
        <v>-1</v>
      </c>
      <c r="K29" s="32">
        <v>1E-4</v>
      </c>
      <c r="L29" s="32">
        <f t="shared" si="0"/>
        <v>3.5232828115530275</v>
      </c>
      <c r="M29" s="220"/>
      <c r="N29" s="29"/>
      <c r="O29" s="230">
        <v>3</v>
      </c>
      <c r="P29" s="46">
        <f t="shared" si="2"/>
        <v>0</v>
      </c>
      <c r="Q29" s="32">
        <f t="shared" si="2"/>
        <v>15.074813431681335</v>
      </c>
      <c r="R29" s="32">
        <f t="shared" si="2"/>
        <v>86.428930341639656</v>
      </c>
      <c r="S29" s="32">
        <f t="shared" si="2"/>
        <v>40.19950248448356</v>
      </c>
      <c r="T29" s="32">
        <f t="shared" si="2"/>
        <v>0</v>
      </c>
      <c r="U29" s="32">
        <f t="shared" si="2"/>
        <v>21.104738804353872</v>
      </c>
      <c r="V29" s="32">
        <f t="shared" si="2"/>
        <v>0</v>
      </c>
      <c r="W29" s="220">
        <f t="shared" si="2"/>
        <v>10.04987562112089</v>
      </c>
    </row>
    <row r="30" spans="1:23">
      <c r="A30" s="277" t="s">
        <v>278</v>
      </c>
      <c r="B30" s="290">
        <f>COS(P42)*P33*H4^2-H4*B4*P33*COS(B6-H6+P42)</f>
        <v>0.21670316344148421</v>
      </c>
      <c r="C30" s="279"/>
      <c r="D30" s="279"/>
      <c r="E30" s="279" t="s">
        <v>279</v>
      </c>
      <c r="F30" s="290">
        <f>SIN(P42)*P33*H4^2-H4*B4*P33*SIN(B6-H6+P42)</f>
        <v>-0.21938891894605561</v>
      </c>
      <c r="G30" s="279"/>
      <c r="H30" s="279"/>
      <c r="I30" s="26"/>
      <c r="J30" s="32">
        <v>0.217</v>
      </c>
      <c r="K30" s="32">
        <v>1E-4</v>
      </c>
      <c r="L30" s="32">
        <f t="shared" si="0"/>
        <v>8.8111942471494418E-4</v>
      </c>
      <c r="M30" s="220"/>
      <c r="N30" s="29"/>
      <c r="O30" s="230">
        <v>4</v>
      </c>
      <c r="P30" s="46">
        <f t="shared" si="2"/>
        <v>0</v>
      </c>
      <c r="Q30" s="32">
        <f t="shared" si="2"/>
        <v>0</v>
      </c>
      <c r="R30" s="32">
        <f t="shared" si="2"/>
        <v>40.19950248448356</v>
      </c>
      <c r="S30" s="32">
        <f t="shared" si="2"/>
        <v>90.44888059008801</v>
      </c>
      <c r="T30" s="32">
        <f t="shared" si="2"/>
        <v>20.09975124224178</v>
      </c>
      <c r="U30" s="32">
        <f t="shared" si="2"/>
        <v>0</v>
      </c>
      <c r="V30" s="32">
        <f t="shared" si="2"/>
        <v>30.14962686336267</v>
      </c>
      <c r="W30" s="220">
        <f t="shared" si="2"/>
        <v>0</v>
      </c>
    </row>
    <row r="31" spans="1:23">
      <c r="A31" s="277" t="s">
        <v>280</v>
      </c>
      <c r="B31" s="290">
        <f>COS(S42)*S33*H4^2-H4*E4*S33*COS(E6-H6+S42)</f>
        <v>-0.39006000741025115</v>
      </c>
      <c r="C31" s="279"/>
      <c r="D31" s="279"/>
      <c r="E31" s="279" t="s">
        <v>281</v>
      </c>
      <c r="F31" s="290">
        <f>SIN(S42)*S33*H4^2-H4*E4*S33*SIN(E6-H6+S42)</f>
        <v>-1.0754437818604821</v>
      </c>
      <c r="G31" s="279"/>
      <c r="H31" s="279"/>
      <c r="I31" s="26"/>
      <c r="J31" s="32">
        <v>-0.4</v>
      </c>
      <c r="K31" s="32">
        <v>2.0000000000000001E-4</v>
      </c>
      <c r="L31" s="32">
        <f t="shared" si="0"/>
        <v>0.49401726342131219</v>
      </c>
      <c r="M31" s="220"/>
      <c r="N31" s="29"/>
      <c r="O31" s="230">
        <v>5</v>
      </c>
      <c r="P31" s="46">
        <f t="shared" si="2"/>
        <v>20.09975124224178</v>
      </c>
      <c r="Q31" s="32">
        <f t="shared" si="2"/>
        <v>25.124689052802225</v>
      </c>
      <c r="R31" s="32">
        <f t="shared" si="2"/>
        <v>0</v>
      </c>
      <c r="S31" s="32">
        <f t="shared" si="2"/>
        <v>20.09975124224178</v>
      </c>
      <c r="T31" s="32">
        <f t="shared" si="2"/>
        <v>65.324191537285785</v>
      </c>
      <c r="U31" s="32">
        <f t="shared" si="2"/>
        <v>0</v>
      </c>
      <c r="V31" s="32">
        <f t="shared" si="2"/>
        <v>0</v>
      </c>
      <c r="W31" s="220">
        <f t="shared" si="2"/>
        <v>0</v>
      </c>
    </row>
    <row r="32" spans="1:23">
      <c r="A32" s="277" t="s">
        <v>282</v>
      </c>
      <c r="B32" s="290">
        <f>COS(W42)*W33*H4^2-H4*I4*W33*COS(I6-H6+W42)</f>
        <v>-1.9527710676918257</v>
      </c>
      <c r="C32" s="279" t="s">
        <v>230</v>
      </c>
      <c r="D32" s="279">
        <f>SUM(B30:B32)</f>
        <v>-2.1261279116605927</v>
      </c>
      <c r="E32" s="279" t="s">
        <v>283</v>
      </c>
      <c r="F32" s="290">
        <f>SIN(W42)*W33*H4^2-H4*I4*W33*SIN(I6-H6+W42)</f>
        <v>-0.54094426462791745</v>
      </c>
      <c r="G32" s="279" t="s">
        <v>234</v>
      </c>
      <c r="H32" s="279">
        <f>SUM(F30:F32)</f>
        <v>-1.8357769654344551</v>
      </c>
      <c r="I32" s="26"/>
      <c r="J32" s="32">
        <v>-1.98</v>
      </c>
      <c r="K32" s="32">
        <v>8.0000000000000007E-5</v>
      </c>
      <c r="L32" s="32">
        <f t="shared" si="0"/>
        <v>9.2676844330391912</v>
      </c>
      <c r="M32" s="220"/>
      <c r="N32" s="29"/>
      <c r="O32" s="230">
        <v>6</v>
      </c>
      <c r="P32" s="46">
        <f t="shared" si="2"/>
        <v>0</v>
      </c>
      <c r="Q32" s="32">
        <f t="shared" si="2"/>
        <v>18.089776118017603</v>
      </c>
      <c r="R32" s="32">
        <f t="shared" si="2"/>
        <v>21.104738804353872</v>
      </c>
      <c r="S32" s="32">
        <f t="shared" si="2"/>
        <v>0</v>
      </c>
      <c r="T32" s="32">
        <f t="shared" si="2"/>
        <v>0</v>
      </c>
      <c r="U32" s="32">
        <f t="shared" si="2"/>
        <v>74.369079596294583</v>
      </c>
      <c r="V32" s="32">
        <f t="shared" si="2"/>
        <v>0</v>
      </c>
      <c r="W32" s="220">
        <f t="shared" si="2"/>
        <v>35.174564673923115</v>
      </c>
    </row>
    <row r="33" spans="1:23">
      <c r="A33" s="285" t="s">
        <v>284</v>
      </c>
      <c r="B33" s="292">
        <f>COS(R43)*R34*I4^2-I4*D4*R34*COS(D6-I6+R43)</f>
        <v>8.225957377527926E-2</v>
      </c>
      <c r="C33" s="287"/>
      <c r="D33" s="287"/>
      <c r="E33" s="287" t="s">
        <v>285</v>
      </c>
      <c r="F33" s="292">
        <f>SIN(R43)*R34*I4^2-I4*D4*R34*SIN(D6-I6+R43)</f>
        <v>-0.1001953779211906</v>
      </c>
      <c r="G33" s="287"/>
      <c r="H33" s="287"/>
      <c r="I33" s="26"/>
      <c r="J33" s="32">
        <v>7.8E-2</v>
      </c>
      <c r="K33" s="32">
        <v>2.0000000000000001E-4</v>
      </c>
      <c r="L33" s="32">
        <f t="shared" si="0"/>
        <v>9.0719843735234035E-2</v>
      </c>
      <c r="M33" s="220"/>
      <c r="N33" s="29"/>
      <c r="O33" s="230">
        <v>7</v>
      </c>
      <c r="P33" s="46">
        <f t="shared" si="2"/>
        <v>14.069825869569247</v>
      </c>
      <c r="Q33" s="32">
        <f t="shared" si="2"/>
        <v>0</v>
      </c>
      <c r="R33" s="32">
        <f t="shared" si="2"/>
        <v>0</v>
      </c>
      <c r="S33" s="32">
        <f t="shared" si="2"/>
        <v>30.14962686336267</v>
      </c>
      <c r="T33" s="32">
        <f t="shared" si="2"/>
        <v>0</v>
      </c>
      <c r="U33" s="32">
        <f t="shared" si="2"/>
        <v>0</v>
      </c>
      <c r="V33" s="32">
        <f t="shared" si="2"/>
        <v>89.443893027975918</v>
      </c>
      <c r="W33" s="220">
        <f t="shared" si="2"/>
        <v>45.224440295044005</v>
      </c>
    </row>
    <row r="34" spans="1:23" ht="13.5" thickBot="1">
      <c r="A34" s="285" t="s">
        <v>286</v>
      </c>
      <c r="B34" s="292">
        <f>COS(U43)*U34*I4^2-I4*G4*U34*COS(G6-I6+U43)</f>
        <v>0.98422559797905951</v>
      </c>
      <c r="C34" s="287"/>
      <c r="D34" s="287"/>
      <c r="E34" s="287" t="s">
        <v>287</v>
      </c>
      <c r="F34" s="292">
        <f>SIN(U43)*U34*I4^2-I4*G4*U34*SIN(G6-I6+U43)</f>
        <v>-0.31313250945702009</v>
      </c>
      <c r="G34" s="287"/>
      <c r="H34" s="287"/>
      <c r="I34" s="26"/>
      <c r="J34" s="32">
        <v>0.95</v>
      </c>
      <c r="K34" s="32">
        <v>1.4999999999999999E-4</v>
      </c>
      <c r="L34" s="32">
        <f t="shared" si="0"/>
        <v>7.8092770468280364</v>
      </c>
      <c r="M34" s="220"/>
      <c r="N34" s="29"/>
      <c r="O34" s="230">
        <v>8</v>
      </c>
      <c r="P34" s="79">
        <f t="shared" si="2"/>
        <v>0</v>
      </c>
      <c r="Q34" s="248">
        <f t="shared" si="2"/>
        <v>0</v>
      </c>
      <c r="R34" s="248">
        <f t="shared" si="2"/>
        <v>10.04987562112089</v>
      </c>
      <c r="S34" s="248">
        <f t="shared" si="2"/>
        <v>0</v>
      </c>
      <c r="T34" s="248">
        <f t="shared" si="2"/>
        <v>0</v>
      </c>
      <c r="U34" s="248">
        <f t="shared" si="2"/>
        <v>35.174564673923115</v>
      </c>
      <c r="V34" s="248">
        <f t="shared" si="2"/>
        <v>45.224440295044005</v>
      </c>
      <c r="W34" s="80">
        <f t="shared" si="2"/>
        <v>90.44888059008801</v>
      </c>
    </row>
    <row r="35" spans="1:23" ht="13.5" thickBot="1">
      <c r="A35" s="285" t="s">
        <v>288</v>
      </c>
      <c r="B35" s="292">
        <f>COS(V43)*V34*I4^2-I4*H4*V34*COS(H6-I6+V43)</f>
        <v>1.9616237325843997</v>
      </c>
      <c r="C35" s="287" t="s">
        <v>231</v>
      </c>
      <c r="D35" s="287">
        <f>SUM(B33:B35)</f>
        <v>3.0281089043387386</v>
      </c>
      <c r="E35" s="287" t="s">
        <v>289</v>
      </c>
      <c r="F35" s="292">
        <f>SIN(V43)*V34*I4^2-I4*H4*V34*SIN(H6-I6+V43)</f>
        <v>0.45241761373490874</v>
      </c>
      <c r="G35" s="287" t="s">
        <v>235</v>
      </c>
      <c r="H35" s="287">
        <f>SUM(F33:F35)</f>
        <v>3.9089726356698051E-2</v>
      </c>
      <c r="I35" s="26"/>
      <c r="J35" s="32">
        <v>1.93</v>
      </c>
      <c r="K35" s="32">
        <v>1E-4</v>
      </c>
      <c r="L35" s="32">
        <f t="shared" si="0"/>
        <v>10.000604625696274</v>
      </c>
      <c r="M35" s="220"/>
      <c r="N35" s="29"/>
      <c r="O35" s="29"/>
      <c r="P35" s="29"/>
      <c r="Q35" s="29" t="s">
        <v>259</v>
      </c>
      <c r="R35" s="29"/>
      <c r="S35" s="29"/>
      <c r="T35" s="29"/>
      <c r="U35" s="29"/>
      <c r="V35" s="29"/>
      <c r="W35" s="29"/>
    </row>
    <row r="36" spans="1:23">
      <c r="A36" s="46"/>
      <c r="B36" s="32"/>
      <c r="C36" s="32"/>
      <c r="D36" s="32"/>
      <c r="E36" s="32"/>
      <c r="F36" s="32"/>
      <c r="G36" s="32"/>
      <c r="H36" s="32"/>
      <c r="I36" s="26"/>
      <c r="J36" s="58" t="s">
        <v>302</v>
      </c>
      <c r="K36" s="32"/>
      <c r="L36" s="74">
        <f>SUM(L12:L35)</f>
        <v>33.603877394824146</v>
      </c>
      <c r="M36" s="220"/>
      <c r="N36" s="29"/>
      <c r="O36" s="230">
        <v>1</v>
      </c>
      <c r="P36" s="216">
        <f t="shared" ref="P36:W43" si="3">-ATAN(P6/(P16+0.0000001))</f>
        <v>-1.4711276724702178</v>
      </c>
      <c r="Q36" s="217">
        <f t="shared" si="3"/>
        <v>-1.4711276792542296</v>
      </c>
      <c r="R36" s="217">
        <f t="shared" si="3"/>
        <v>0</v>
      </c>
      <c r="S36" s="217">
        <f t="shared" si="3"/>
        <v>0</v>
      </c>
      <c r="T36" s="217">
        <f t="shared" si="3"/>
        <v>-1.4711276792542296</v>
      </c>
      <c r="U36" s="217">
        <f t="shared" si="3"/>
        <v>0</v>
      </c>
      <c r="V36" s="217">
        <f t="shared" si="3"/>
        <v>-1.4711276813758705</v>
      </c>
      <c r="W36" s="34">
        <f t="shared" si="3"/>
        <v>0</v>
      </c>
    </row>
    <row r="37" spans="1:23">
      <c r="A37" s="46"/>
      <c r="B37" s="32"/>
      <c r="C37" s="32"/>
      <c r="D37" s="32"/>
      <c r="E37" s="358" t="s">
        <v>596</v>
      </c>
      <c r="F37" s="359"/>
      <c r="G37" s="32"/>
      <c r="H37" s="32"/>
      <c r="I37" s="26"/>
      <c r="J37" s="32"/>
      <c r="K37" s="32"/>
      <c r="L37" s="32"/>
      <c r="M37" s="220"/>
      <c r="N37" s="29"/>
      <c r="O37" s="230">
        <v>2</v>
      </c>
      <c r="P37" s="46">
        <f t="shared" si="3"/>
        <v>-1.4711276792542296</v>
      </c>
      <c r="Q37" s="32">
        <f t="shared" si="3"/>
        <v>-1.471127673034377</v>
      </c>
      <c r="R37" s="32">
        <f t="shared" si="3"/>
        <v>-1.4711276809043947</v>
      </c>
      <c r="S37" s="32">
        <f t="shared" si="3"/>
        <v>0</v>
      </c>
      <c r="T37" s="32">
        <f t="shared" si="3"/>
        <v>-1.4711276782641307</v>
      </c>
      <c r="U37" s="32">
        <f t="shared" si="3"/>
        <v>-1.4711276798042847</v>
      </c>
      <c r="V37" s="32">
        <f t="shared" si="3"/>
        <v>0</v>
      </c>
      <c r="W37" s="220">
        <f t="shared" si="3"/>
        <v>0</v>
      </c>
    </row>
    <row r="38" spans="1:23">
      <c r="A38" s="46"/>
      <c r="B38" s="32"/>
      <c r="C38" s="58"/>
      <c r="D38" s="32"/>
      <c r="E38" s="359">
        <v>1.03</v>
      </c>
      <c r="F38" s="359">
        <v>0.97</v>
      </c>
      <c r="G38" s="32"/>
      <c r="H38" s="32"/>
      <c r="I38" s="26"/>
      <c r="J38" s="32"/>
      <c r="K38" s="32"/>
      <c r="L38" s="32"/>
      <c r="M38" s="220"/>
      <c r="N38" s="29"/>
      <c r="O38" s="230">
        <v>3</v>
      </c>
      <c r="P38" s="46">
        <f t="shared" si="3"/>
        <v>0</v>
      </c>
      <c r="Q38" s="32">
        <f t="shared" si="3"/>
        <v>-1.4711276809043947</v>
      </c>
      <c r="R38" s="32">
        <f t="shared" si="3"/>
        <v>-1.4711276731524567</v>
      </c>
      <c r="S38" s="32">
        <f t="shared" si="3"/>
        <v>-1.471127676778982</v>
      </c>
      <c r="T38" s="32">
        <f t="shared" si="3"/>
        <v>0</v>
      </c>
      <c r="U38" s="32">
        <f t="shared" si="3"/>
        <v>-1.4711276790184917</v>
      </c>
      <c r="V38" s="32">
        <f t="shared" si="3"/>
        <v>0</v>
      </c>
      <c r="W38" s="220">
        <f t="shared" si="3"/>
        <v>-1.4711276842047247</v>
      </c>
    </row>
    <row r="39" spans="1:23" ht="13.5" thickBot="1">
      <c r="A39" s="76"/>
      <c r="B39" s="77"/>
      <c r="C39" s="77"/>
      <c r="D39" s="77"/>
      <c r="E39" s="77"/>
      <c r="F39" s="77"/>
      <c r="G39" s="77"/>
      <c r="H39" s="77"/>
      <c r="I39" s="77"/>
      <c r="J39" s="77"/>
      <c r="K39" s="77"/>
      <c r="L39" s="77"/>
      <c r="M39" s="80"/>
      <c r="N39" s="29"/>
      <c r="O39" s="230">
        <v>4</v>
      </c>
      <c r="P39" s="46">
        <f t="shared" si="3"/>
        <v>0</v>
      </c>
      <c r="Q39" s="32">
        <f t="shared" si="3"/>
        <v>0</v>
      </c>
      <c r="R39" s="32">
        <f t="shared" si="3"/>
        <v>-1.471127676778982</v>
      </c>
      <c r="S39" s="32">
        <f t="shared" si="3"/>
        <v>-1.4711276732036245</v>
      </c>
      <c r="T39" s="32">
        <f t="shared" si="3"/>
        <v>-1.4711276792542296</v>
      </c>
      <c r="U39" s="32">
        <f t="shared" si="3"/>
        <v>0</v>
      </c>
      <c r="V39" s="32">
        <f t="shared" si="3"/>
        <v>-1.4711276776040647</v>
      </c>
      <c r="W39" s="220">
        <f t="shared" si="3"/>
        <v>0</v>
      </c>
    </row>
    <row r="40" spans="1:23">
      <c r="A40" s="26"/>
      <c r="B40" s="26"/>
      <c r="C40" s="26"/>
      <c r="D40" s="26"/>
      <c r="E40" s="26"/>
      <c r="F40" s="26"/>
      <c r="G40" s="26"/>
      <c r="H40" s="26"/>
      <c r="I40" s="26"/>
      <c r="J40" s="26"/>
      <c r="K40" s="26"/>
      <c r="L40" s="26"/>
      <c r="M40" s="32"/>
      <c r="N40" s="29"/>
      <c r="O40" s="230">
        <v>5</v>
      </c>
      <c r="P40" s="46">
        <f t="shared" si="3"/>
        <v>-1.4711276792542296</v>
      </c>
      <c r="Q40" s="32">
        <f t="shared" si="3"/>
        <v>-1.4711276782641307</v>
      </c>
      <c r="R40" s="32">
        <f t="shared" si="3"/>
        <v>0</v>
      </c>
      <c r="S40" s="32">
        <f t="shared" si="3"/>
        <v>-1.4711276792542296</v>
      </c>
      <c r="T40" s="32">
        <f t="shared" si="3"/>
        <v>-1.4711276727805054</v>
      </c>
      <c r="U40" s="32">
        <f t="shared" si="3"/>
        <v>0</v>
      </c>
      <c r="V40" s="32">
        <f t="shared" si="3"/>
        <v>0</v>
      </c>
      <c r="W40" s="220">
        <f t="shared" si="3"/>
        <v>0</v>
      </c>
    </row>
    <row r="41" spans="1:23">
      <c r="A41" s="26"/>
      <c r="B41" s="26"/>
      <c r="C41" s="26"/>
      <c r="D41" s="26"/>
      <c r="E41" s="26"/>
      <c r="F41" s="26"/>
      <c r="G41" s="26"/>
      <c r="H41" s="26"/>
      <c r="I41" s="26"/>
      <c r="J41" s="26"/>
      <c r="K41" s="26"/>
      <c r="L41" s="26"/>
      <c r="M41" s="32"/>
      <c r="N41" s="29"/>
      <c r="O41" s="230">
        <v>6</v>
      </c>
      <c r="P41" s="46">
        <f t="shared" si="3"/>
        <v>0</v>
      </c>
      <c r="Q41" s="32">
        <f t="shared" si="3"/>
        <v>-1.4711276798042847</v>
      </c>
      <c r="R41" s="32">
        <f t="shared" si="3"/>
        <v>-1.4711276790184917</v>
      </c>
      <c r="S41" s="32">
        <f t="shared" si="3"/>
        <v>0</v>
      </c>
      <c r="T41" s="32">
        <f t="shared" si="3"/>
        <v>0</v>
      </c>
      <c r="U41" s="32">
        <f t="shared" si="3"/>
        <v>-1.471127672965763</v>
      </c>
      <c r="V41" s="32">
        <f t="shared" si="3"/>
        <v>0</v>
      </c>
      <c r="W41" s="220">
        <f t="shared" si="3"/>
        <v>-1.471127677132589</v>
      </c>
    </row>
    <row r="42" spans="1:23">
      <c r="A42" s="26"/>
      <c r="B42" s="26"/>
      <c r="C42" s="26"/>
      <c r="D42" s="26"/>
      <c r="E42" s="26"/>
      <c r="F42" s="26"/>
      <c r="G42" s="26"/>
      <c r="H42" s="26"/>
      <c r="I42" s="26"/>
      <c r="J42" s="26"/>
      <c r="K42" s="26"/>
      <c r="L42" s="26"/>
      <c r="M42" s="32"/>
      <c r="N42" s="29"/>
      <c r="O42" s="230">
        <v>7</v>
      </c>
      <c r="P42" s="46">
        <f t="shared" si="3"/>
        <v>-1.4711276813758705</v>
      </c>
      <c r="Q42" s="32">
        <f t="shared" si="3"/>
        <v>0</v>
      </c>
      <c r="R42" s="32">
        <f t="shared" si="3"/>
        <v>0</v>
      </c>
      <c r="S42" s="32">
        <f t="shared" si="3"/>
        <v>-1.4711276776040647</v>
      </c>
      <c r="T42" s="32">
        <f t="shared" si="3"/>
        <v>0</v>
      </c>
      <c r="U42" s="32">
        <f t="shared" si="3"/>
        <v>0</v>
      </c>
      <c r="V42" s="32">
        <f t="shared" si="3"/>
        <v>-1.4711276731912637</v>
      </c>
      <c r="W42" s="220">
        <f t="shared" si="3"/>
        <v>-1.4711276765039547</v>
      </c>
    </row>
    <row r="43" spans="1:23" ht="13.5" thickBot="1">
      <c r="A43" s="26"/>
      <c r="B43" s="26"/>
      <c r="C43" s="26"/>
      <c r="D43" s="26"/>
      <c r="E43" s="26"/>
      <c r="F43" s="26"/>
      <c r="G43" s="26"/>
      <c r="H43" s="26"/>
      <c r="I43" s="26"/>
      <c r="J43" s="26"/>
      <c r="K43" s="26"/>
      <c r="L43" s="26"/>
      <c r="M43" s="32"/>
      <c r="N43" s="29"/>
      <c r="O43" s="230">
        <v>8</v>
      </c>
      <c r="P43" s="79">
        <f t="shared" si="3"/>
        <v>0</v>
      </c>
      <c r="Q43" s="248">
        <f t="shared" si="3"/>
        <v>0</v>
      </c>
      <c r="R43" s="248">
        <f t="shared" si="3"/>
        <v>-1.4711276842047247</v>
      </c>
      <c r="S43" s="248">
        <f t="shared" si="3"/>
        <v>0</v>
      </c>
      <c r="T43" s="248">
        <f t="shared" si="3"/>
        <v>0</v>
      </c>
      <c r="U43" s="248">
        <f t="shared" si="3"/>
        <v>-1.471127677132589</v>
      </c>
      <c r="V43" s="248">
        <f t="shared" si="3"/>
        <v>-1.4711276765039547</v>
      </c>
      <c r="W43" s="80">
        <f t="shared" si="3"/>
        <v>-1.4711276732036245</v>
      </c>
    </row>
    <row r="44" spans="1:23">
      <c r="A44" s="32"/>
      <c r="B44" s="32"/>
      <c r="C44" s="32"/>
      <c r="D44" s="32"/>
      <c r="E44" s="32"/>
      <c r="F44" s="32"/>
      <c r="G44" s="32"/>
      <c r="H44" s="32"/>
      <c r="I44" s="26"/>
      <c r="J44" s="32"/>
      <c r="K44" s="32"/>
      <c r="L44" s="32"/>
      <c r="M44" s="32"/>
      <c r="N44" s="29"/>
      <c r="O44" s="230"/>
      <c r="P44" s="29">
        <v>1</v>
      </c>
      <c r="Q44" s="29">
        <v>2</v>
      </c>
      <c r="R44" s="29">
        <v>3</v>
      </c>
      <c r="S44" s="29">
        <v>4</v>
      </c>
      <c r="T44" s="29">
        <v>5</v>
      </c>
      <c r="U44" s="29">
        <v>6</v>
      </c>
      <c r="V44" s="29">
        <v>7</v>
      </c>
      <c r="W44" s="29">
        <v>8</v>
      </c>
    </row>
    <row r="45" spans="1:23">
      <c r="A45" s="32"/>
      <c r="B45" s="32"/>
      <c r="C45" s="32"/>
      <c r="D45" s="32"/>
      <c r="E45" s="32"/>
      <c r="F45" s="32"/>
      <c r="G45" s="32"/>
      <c r="H45" s="32"/>
      <c r="I45" s="26"/>
      <c r="J45" s="32"/>
      <c r="K45" s="32"/>
      <c r="L45" s="32"/>
      <c r="M45" s="32"/>
      <c r="N45" s="29"/>
      <c r="O45" s="29"/>
      <c r="W45" s="29"/>
    </row>
    <row r="46" spans="1:23">
      <c r="A46" s="32"/>
      <c r="B46" s="32"/>
      <c r="C46" s="32"/>
      <c r="D46" s="32"/>
      <c r="E46" s="32"/>
      <c r="F46" s="32"/>
      <c r="G46" s="32"/>
      <c r="H46" s="32"/>
      <c r="I46" s="26"/>
      <c r="J46" s="32"/>
      <c r="K46" s="32"/>
      <c r="L46" s="32"/>
      <c r="M46" s="32"/>
      <c r="N46" s="29"/>
      <c r="O46" s="29"/>
      <c r="W46" s="29"/>
    </row>
    <row r="47" spans="1:23">
      <c r="A47" s="32"/>
      <c r="B47" s="32"/>
      <c r="C47" s="32"/>
      <c r="D47" s="32"/>
      <c r="E47" s="32"/>
      <c r="F47" s="32"/>
      <c r="G47" s="32"/>
      <c r="H47" s="32"/>
      <c r="I47" s="26"/>
      <c r="J47" s="32"/>
      <c r="K47" s="32"/>
      <c r="L47" s="32"/>
      <c r="M47" s="32"/>
      <c r="N47" s="29"/>
      <c r="O47" s="29"/>
      <c r="W47" s="29"/>
    </row>
    <row r="48" spans="1:23">
      <c r="A48" s="32"/>
      <c r="B48" s="32"/>
      <c r="C48" s="32"/>
      <c r="D48" s="32"/>
      <c r="E48" s="32"/>
      <c r="F48" s="32"/>
      <c r="G48" s="32"/>
      <c r="H48" s="32"/>
      <c r="I48" s="26"/>
      <c r="J48" s="32"/>
      <c r="K48" s="32"/>
      <c r="L48" s="32"/>
      <c r="M48" s="32"/>
      <c r="N48" s="29"/>
      <c r="O48" s="29"/>
      <c r="W48" s="29"/>
    </row>
    <row r="49" spans="1:23">
      <c r="A49" s="32"/>
      <c r="B49" s="32"/>
      <c r="C49" s="32"/>
      <c r="D49" s="32"/>
      <c r="E49" s="32"/>
      <c r="F49" s="32"/>
      <c r="G49" s="32"/>
      <c r="H49" s="32"/>
      <c r="I49" s="32"/>
      <c r="J49" s="32"/>
      <c r="K49" s="32"/>
      <c r="L49" s="32"/>
      <c r="M49" s="32"/>
      <c r="N49" s="29"/>
      <c r="O49" s="29"/>
      <c r="W49" s="29"/>
    </row>
    <row r="50" spans="1:23">
      <c r="A50" s="32"/>
      <c r="B50" s="32"/>
      <c r="C50" s="32"/>
      <c r="D50" s="32"/>
      <c r="E50" s="32"/>
      <c r="F50" s="32"/>
      <c r="G50" s="32"/>
      <c r="H50" s="32"/>
      <c r="I50" s="32"/>
      <c r="J50" s="32"/>
      <c r="K50" s="32"/>
      <c r="L50" s="32"/>
      <c r="M50" s="32"/>
      <c r="N50" s="29"/>
      <c r="O50" s="29"/>
      <c r="W50" s="29"/>
    </row>
    <row r="51" spans="1:23">
      <c r="A51" s="32"/>
      <c r="B51" s="32"/>
      <c r="C51" s="32"/>
      <c r="D51" s="32"/>
      <c r="E51" s="32"/>
      <c r="F51" s="32"/>
      <c r="G51" s="32"/>
      <c r="H51" s="32"/>
      <c r="I51" s="32"/>
      <c r="J51" s="32"/>
      <c r="K51" s="32"/>
      <c r="L51" s="32"/>
      <c r="M51" s="32"/>
      <c r="N51" s="29"/>
      <c r="O51" s="29"/>
      <c r="W51" s="29"/>
    </row>
    <row r="52" spans="1:23">
      <c r="A52" s="32"/>
      <c r="B52" s="32"/>
      <c r="C52" s="32"/>
      <c r="D52" s="32"/>
      <c r="E52" s="32"/>
      <c r="F52" s="32"/>
      <c r="G52" s="32"/>
      <c r="H52" s="32"/>
      <c r="I52" s="32"/>
      <c r="J52" s="32"/>
      <c r="K52" s="32"/>
      <c r="L52" s="32"/>
      <c r="M52" s="32"/>
      <c r="N52" s="29"/>
      <c r="O52" s="29"/>
      <c r="W52" s="29"/>
    </row>
    <row r="53" spans="1:23">
      <c r="A53" s="32"/>
      <c r="B53" s="32"/>
      <c r="C53" s="32"/>
      <c r="D53" s="32"/>
      <c r="E53" s="32"/>
      <c r="F53" s="32"/>
      <c r="G53" s="32"/>
      <c r="H53" s="32"/>
      <c r="I53" s="32"/>
      <c r="J53" s="32"/>
      <c r="K53" s="32"/>
      <c r="L53" s="32"/>
      <c r="M53" s="32"/>
      <c r="N53" s="29"/>
      <c r="O53" s="29"/>
      <c r="W53" s="29"/>
    </row>
    <row r="54" spans="1:23">
      <c r="A54" s="32"/>
      <c r="B54" s="32"/>
      <c r="C54" s="32"/>
      <c r="D54" s="32"/>
      <c r="E54" s="32"/>
      <c r="F54" s="32"/>
      <c r="G54" s="32"/>
      <c r="H54" s="32"/>
      <c r="I54" s="32"/>
      <c r="J54" s="32"/>
      <c r="K54" s="32"/>
      <c r="L54" s="32"/>
      <c r="M54" s="32"/>
      <c r="N54" s="29"/>
      <c r="O54" s="29"/>
      <c r="W54" s="29"/>
    </row>
    <row r="55" spans="1:23">
      <c r="A55" s="32"/>
      <c r="B55" s="32"/>
      <c r="C55" s="32"/>
      <c r="D55" s="32"/>
      <c r="E55" s="32"/>
      <c r="F55" s="32"/>
      <c r="G55" s="32"/>
      <c r="H55" s="32"/>
      <c r="I55" s="32"/>
      <c r="J55" s="32"/>
      <c r="K55" s="32"/>
      <c r="L55" s="32"/>
      <c r="M55" s="32"/>
      <c r="N55" s="29"/>
      <c r="O55" s="29"/>
      <c r="W55" s="29"/>
    </row>
    <row r="56" spans="1:23">
      <c r="A56" s="32"/>
      <c r="B56" s="32"/>
      <c r="C56" s="32"/>
      <c r="D56" s="32"/>
      <c r="E56" s="32"/>
      <c r="F56" s="32"/>
      <c r="G56" s="32"/>
      <c r="H56" s="32"/>
      <c r="I56" s="32"/>
      <c r="J56" s="32"/>
      <c r="K56" s="32"/>
      <c r="L56" s="32"/>
      <c r="M56" s="32"/>
      <c r="N56" s="29"/>
      <c r="O56" s="29"/>
      <c r="W56" s="29"/>
    </row>
    <row r="57" spans="1:23">
      <c r="A57" s="29"/>
      <c r="M57" s="29"/>
      <c r="N57" s="29"/>
      <c r="O57" s="29"/>
      <c r="W57" s="29"/>
    </row>
    <row r="58" spans="1:23">
      <c r="A58" s="29"/>
      <c r="M58" s="29"/>
      <c r="N58" s="29"/>
      <c r="O58" s="29"/>
      <c r="W58" s="29"/>
    </row>
    <row r="59" spans="1:23">
      <c r="A59" s="29"/>
      <c r="M59" s="29"/>
      <c r="N59" s="29"/>
      <c r="O59" s="29"/>
      <c r="W59" s="29"/>
    </row>
    <row r="60" spans="1:23">
      <c r="A60" s="29"/>
      <c r="M60" s="29"/>
      <c r="N60" s="29"/>
      <c r="O60" s="29"/>
      <c r="W60" s="29"/>
    </row>
    <row r="61" spans="1:23">
      <c r="A61" s="29"/>
      <c r="M61" s="29"/>
      <c r="N61" s="29"/>
      <c r="O61" s="29"/>
      <c r="W61" s="29"/>
    </row>
    <row r="62" spans="1:23">
      <c r="A62" s="203"/>
      <c r="M62" s="29"/>
      <c r="N62" s="29"/>
      <c r="O62" s="29"/>
      <c r="W62" s="29"/>
    </row>
    <row r="63" spans="1:23">
      <c r="A63" s="203"/>
      <c r="M63" s="29"/>
      <c r="N63" s="29"/>
      <c r="O63" s="29"/>
      <c r="W63" s="29"/>
    </row>
  </sheetData>
  <pageMargins left="0.7" right="0.7" top="0.75" bottom="0.75" header="0.3" footer="0.3"/>
  <ignoredErrors>
    <ignoredError sqref="R8 S9 T10 U11 V12 W13" formulaRange="1"/>
  </ignoredErrors>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
  <sheetViews>
    <sheetView workbookViewId="0"/>
  </sheetViews>
  <sheetFormatPr baseColWidth="10" defaultRowHeight="12.75"/>
  <cols>
    <col min="1" max="1" width="9.85546875" customWidth="1"/>
    <col min="13" max="13" width="2.42578125" customWidth="1"/>
    <col min="14" max="14" width="2.5703125" customWidth="1"/>
  </cols>
  <sheetData>
    <row r="1" spans="1:23" ht="18">
      <c r="A1" s="216"/>
      <c r="B1" s="217"/>
      <c r="C1" s="219"/>
      <c r="D1" s="219" t="s">
        <v>593</v>
      </c>
      <c r="E1" s="219"/>
      <c r="F1" s="218"/>
      <c r="G1" s="219"/>
      <c r="H1" s="219"/>
      <c r="I1" s="20"/>
      <c r="J1" s="217"/>
      <c r="K1" s="217"/>
      <c r="L1" s="217"/>
      <c r="M1" s="34"/>
      <c r="N1" s="29"/>
      <c r="O1" s="29"/>
      <c r="P1" s="29"/>
      <c r="Q1" s="29"/>
      <c r="R1" s="29"/>
      <c r="S1" s="29"/>
      <c r="T1" s="29"/>
      <c r="U1" s="29"/>
      <c r="V1" s="29"/>
      <c r="W1" s="29"/>
    </row>
    <row r="2" spans="1:23">
      <c r="A2" s="46" t="s">
        <v>291</v>
      </c>
      <c r="B2" s="32">
        <v>1</v>
      </c>
      <c r="C2" s="32">
        <v>2</v>
      </c>
      <c r="D2" s="32">
        <v>3</v>
      </c>
      <c r="E2" s="32">
        <v>4</v>
      </c>
      <c r="F2" s="32">
        <v>5</v>
      </c>
      <c r="G2" s="32">
        <v>6</v>
      </c>
      <c r="H2" s="32">
        <v>7</v>
      </c>
      <c r="I2" s="32">
        <v>8</v>
      </c>
      <c r="J2" s="32"/>
      <c r="K2" s="58"/>
      <c r="L2" s="32"/>
      <c r="M2" s="220"/>
      <c r="N2" s="29"/>
      <c r="O2" s="29"/>
      <c r="P2" s="29"/>
      <c r="Q2" s="29"/>
      <c r="R2" s="29"/>
      <c r="S2" s="29"/>
      <c r="T2" s="29"/>
      <c r="U2" s="29"/>
      <c r="V2" s="29"/>
      <c r="W2" s="29"/>
    </row>
    <row r="3" spans="1:23" ht="15.75">
      <c r="A3" s="68"/>
      <c r="B3" s="32" t="s">
        <v>215</v>
      </c>
      <c r="C3" s="32" t="s">
        <v>216</v>
      </c>
      <c r="D3" s="32" t="s">
        <v>217</v>
      </c>
      <c r="E3" s="32" t="s">
        <v>218</v>
      </c>
      <c r="F3" s="32" t="s">
        <v>219</v>
      </c>
      <c r="G3" s="32" t="s">
        <v>220</v>
      </c>
      <c r="H3" s="32" t="s">
        <v>221</v>
      </c>
      <c r="I3" s="32" t="s">
        <v>222</v>
      </c>
      <c r="J3" s="32"/>
      <c r="K3" s="32"/>
      <c r="L3" s="32"/>
      <c r="M3" s="220"/>
      <c r="N3" s="29"/>
      <c r="O3" s="29"/>
      <c r="P3" s="29"/>
      <c r="Q3" s="29"/>
      <c r="R3" s="29"/>
      <c r="S3" s="29"/>
      <c r="T3" s="29"/>
      <c r="U3" s="29"/>
      <c r="V3" s="29"/>
      <c r="W3" s="29"/>
    </row>
    <row r="4" spans="1:23">
      <c r="A4" s="68"/>
      <c r="B4" s="387">
        <v>0.99014851607774124</v>
      </c>
      <c r="C4" s="387">
        <v>0.99239093539746059</v>
      </c>
      <c r="D4" s="387">
        <v>1.0071077020902357</v>
      </c>
      <c r="E4" s="387">
        <v>1.0082673340618347</v>
      </c>
      <c r="F4" s="387">
        <v>0.98782849489010693</v>
      </c>
      <c r="G4" s="387">
        <v>0.97482555962617989</v>
      </c>
      <c r="H4" s="387">
        <v>1.0207949544337847</v>
      </c>
      <c r="I4" s="387">
        <v>1.0228914997281324</v>
      </c>
      <c r="J4" s="388" t="s">
        <v>598</v>
      </c>
      <c r="K4" s="32"/>
      <c r="L4" s="32"/>
      <c r="M4" s="220"/>
      <c r="N4" s="29"/>
      <c r="O4" s="29"/>
      <c r="P4" s="29"/>
      <c r="Q4" s="29" t="s">
        <v>211</v>
      </c>
      <c r="R4" s="29"/>
      <c r="S4" s="29"/>
      <c r="T4" s="29"/>
      <c r="U4" s="29"/>
      <c r="V4" s="29"/>
      <c r="W4" s="29"/>
    </row>
    <row r="5" spans="1:23" ht="16.5" thickBot="1">
      <c r="A5" s="68"/>
      <c r="B5" s="247" t="s">
        <v>330</v>
      </c>
      <c r="C5" s="247" t="s">
        <v>331</v>
      </c>
      <c r="D5" s="247" t="s">
        <v>332</v>
      </c>
      <c r="E5" s="247" t="s">
        <v>333</v>
      </c>
      <c r="F5" s="247" t="s">
        <v>334</v>
      </c>
      <c r="G5" s="247" t="s">
        <v>335</v>
      </c>
      <c r="H5" s="247" t="s">
        <v>336</v>
      </c>
      <c r="I5" s="247" t="s">
        <v>337</v>
      </c>
      <c r="J5" s="32"/>
      <c r="K5" s="229"/>
      <c r="L5" s="32"/>
      <c r="M5" s="220"/>
      <c r="N5" s="29"/>
      <c r="O5" s="230"/>
      <c r="P5" s="29">
        <v>1</v>
      </c>
      <c r="Q5" s="29">
        <v>2</v>
      </c>
      <c r="R5" s="29">
        <v>3</v>
      </c>
      <c r="S5" s="29">
        <v>4</v>
      </c>
      <c r="T5" s="29">
        <v>5</v>
      </c>
      <c r="U5" s="29">
        <v>6</v>
      </c>
      <c r="V5" s="29">
        <v>7</v>
      </c>
      <c r="W5" s="29">
        <v>8</v>
      </c>
    </row>
    <row r="6" spans="1:23">
      <c r="A6" s="68"/>
      <c r="B6" s="387">
        <v>-5.4592870118330021E-2</v>
      </c>
      <c r="C6" s="387">
        <v>-4.7648715997124252E-2</v>
      </c>
      <c r="D6" s="387">
        <v>-6.7951526320234948E-3</v>
      </c>
      <c r="E6" s="387">
        <v>-2.740023638464532E-2</v>
      </c>
      <c r="F6" s="387">
        <v>-2.205794097717215E-2</v>
      </c>
      <c r="G6" s="387">
        <v>-2.330857473470932E-2</v>
      </c>
      <c r="H6" s="387">
        <v>-4.1477788338802057E-2</v>
      </c>
      <c r="I6" s="387">
        <v>0</v>
      </c>
      <c r="J6" s="390" t="s">
        <v>599</v>
      </c>
      <c r="K6" s="32"/>
      <c r="L6" s="32"/>
      <c r="M6" s="220"/>
      <c r="N6" s="29"/>
      <c r="O6" s="230">
        <v>1</v>
      </c>
      <c r="P6" s="216">
        <f>-SUM(Q6:W6)</f>
        <v>54</v>
      </c>
      <c r="Q6" s="217">
        <v>-20</v>
      </c>
      <c r="R6" s="217">
        <v>0</v>
      </c>
      <c r="S6" s="217">
        <v>0</v>
      </c>
      <c r="T6" s="217">
        <v>-20</v>
      </c>
      <c r="U6" s="217">
        <v>0</v>
      </c>
      <c r="V6" s="217">
        <v>-14</v>
      </c>
      <c r="W6" s="34">
        <v>0</v>
      </c>
    </row>
    <row r="7" spans="1:23">
      <c r="A7" s="46"/>
      <c r="B7" s="32"/>
      <c r="C7" s="32"/>
      <c r="D7" s="32"/>
      <c r="E7" s="32"/>
      <c r="F7" s="32"/>
      <c r="G7" s="32"/>
      <c r="H7" s="32"/>
      <c r="I7" s="26"/>
      <c r="J7" s="26"/>
      <c r="K7" s="26"/>
      <c r="L7" s="26"/>
      <c r="M7" s="220"/>
      <c r="N7" s="29"/>
      <c r="O7" s="230">
        <v>2</v>
      </c>
      <c r="P7" s="46">
        <v>-20</v>
      </c>
      <c r="Q7" s="32">
        <f>-(P7+R7+S7+T7+U7+V7+W7)</f>
        <v>78</v>
      </c>
      <c r="R7" s="32">
        <v>-15</v>
      </c>
      <c r="S7" s="32">
        <v>0</v>
      </c>
      <c r="T7" s="32">
        <v>-25</v>
      </c>
      <c r="U7" s="32">
        <v>-18</v>
      </c>
      <c r="V7" s="32">
        <v>0</v>
      </c>
      <c r="W7" s="220">
        <v>0</v>
      </c>
    </row>
    <row r="8" spans="1:23" ht="18.75">
      <c r="A8" s="46"/>
      <c r="B8" s="32"/>
      <c r="C8" s="32"/>
      <c r="D8" s="32"/>
      <c r="E8" s="272" t="s">
        <v>597</v>
      </c>
      <c r="F8" s="32"/>
      <c r="G8" s="272"/>
      <c r="H8" s="32"/>
      <c r="I8" s="26"/>
      <c r="J8" s="32" t="s">
        <v>594</v>
      </c>
      <c r="K8" s="389" t="s">
        <v>592</v>
      </c>
      <c r="L8" s="74"/>
      <c r="M8" s="240"/>
      <c r="N8" s="29"/>
      <c r="O8" s="230">
        <v>3</v>
      </c>
      <c r="P8" s="46">
        <v>0</v>
      </c>
      <c r="Q8" s="32">
        <v>-15</v>
      </c>
      <c r="R8" s="32">
        <f>-SUM(S8:W8)-SUM(P8:Q8)</f>
        <v>86</v>
      </c>
      <c r="S8" s="32">
        <v>-40</v>
      </c>
      <c r="T8" s="32">
        <v>0</v>
      </c>
      <c r="U8" s="32">
        <v>-21</v>
      </c>
      <c r="V8" s="32">
        <v>0</v>
      </c>
      <c r="W8" s="220">
        <v>-10</v>
      </c>
    </row>
    <row r="9" spans="1:23">
      <c r="A9" s="46"/>
      <c r="B9" s="32" t="s">
        <v>448</v>
      </c>
      <c r="C9" s="32"/>
      <c r="D9" s="32"/>
      <c r="E9" s="32" t="s">
        <v>449</v>
      </c>
      <c r="F9" s="32"/>
      <c r="G9" s="32"/>
      <c r="H9" s="32"/>
      <c r="I9" s="26"/>
      <c r="J9" s="32" t="s">
        <v>595</v>
      </c>
      <c r="K9" s="32"/>
      <c r="L9" s="32"/>
      <c r="M9" s="220"/>
      <c r="N9" s="29"/>
      <c r="O9" s="230">
        <v>4</v>
      </c>
      <c r="P9" s="46">
        <v>0</v>
      </c>
      <c r="Q9" s="32">
        <v>0</v>
      </c>
      <c r="R9" s="32">
        <v>-40</v>
      </c>
      <c r="S9" s="32">
        <f>-SUM(T9:W9)-SUM(P9:R9)</f>
        <v>90</v>
      </c>
      <c r="T9" s="32">
        <v>-20</v>
      </c>
      <c r="U9" s="32">
        <v>0</v>
      </c>
      <c r="V9" s="32">
        <v>-30</v>
      </c>
      <c r="W9" s="220">
        <v>0</v>
      </c>
    </row>
    <row r="10" spans="1:23">
      <c r="A10" s="277" t="s">
        <v>236</v>
      </c>
      <c r="B10" s="279">
        <f>COS(T36)*T27*B4^2-$B$4*$F4*$T$27*COS(F6-B6+T36)</f>
        <v>-0.63070442667231275</v>
      </c>
      <c r="C10" s="279"/>
      <c r="D10" s="279" t="s">
        <v>232</v>
      </c>
      <c r="E10" s="279" t="s">
        <v>237</v>
      </c>
      <c r="F10" s="290">
        <f>SIN(T36)*T27*B4^2-$B$4*$F4*$T$27*SIN(F6-B6+T36)</f>
        <v>-0.11992916190650504</v>
      </c>
      <c r="G10" s="279"/>
      <c r="H10" s="279" t="s">
        <v>232</v>
      </c>
      <c r="I10" s="26"/>
      <c r="J10" s="32">
        <v>-0.63</v>
      </c>
      <c r="K10" s="32">
        <v>1E-4</v>
      </c>
      <c r="L10" s="32">
        <f>(B10-J10)^2/K10</f>
        <v>4.9621693666560213E-3</v>
      </c>
      <c r="M10" s="220"/>
      <c r="N10" s="29"/>
      <c r="O10" s="230">
        <v>5</v>
      </c>
      <c r="P10" s="46">
        <v>-20</v>
      </c>
      <c r="Q10" s="32">
        <v>-25</v>
      </c>
      <c r="R10" s="32">
        <v>0</v>
      </c>
      <c r="S10" s="32">
        <v>-20</v>
      </c>
      <c r="T10" s="32">
        <f>-SUM(P10:S10)+SUM(U10:W10)</f>
        <v>65</v>
      </c>
      <c r="U10" s="32">
        <v>0</v>
      </c>
      <c r="V10" s="32">
        <v>0</v>
      </c>
      <c r="W10" s="220">
        <v>0</v>
      </c>
    </row>
    <row r="11" spans="1:23">
      <c r="A11" s="277" t="s">
        <v>239</v>
      </c>
      <c r="B11" s="290">
        <f>COS(Q36)*Q27*B4^2-$B4*$C4*$Q27*COS($C6-$B6+$Q36)</f>
        <v>-0.14086069504481946</v>
      </c>
      <c r="C11" s="279"/>
      <c r="D11" s="279"/>
      <c r="E11" s="279" t="s">
        <v>240</v>
      </c>
      <c r="F11" s="290">
        <f>SIN(Q36)*Q27*B4^2-$B4*$C4*$Q27*SIN($C6-$B6+$Q36)</f>
        <v>3.0285994465916843E-2</v>
      </c>
      <c r="G11" s="279"/>
      <c r="H11" s="279"/>
      <c r="I11" s="26"/>
      <c r="J11" s="32">
        <v>-0.14899999999999999</v>
      </c>
      <c r="K11" s="32">
        <v>8.0000000000000007E-5</v>
      </c>
      <c r="L11" s="32">
        <f t="shared" ref="L11:L35" si="0">(B11-J11)^2/K11</f>
        <v>0.82810356441782951</v>
      </c>
      <c r="M11" s="220"/>
      <c r="N11" s="29"/>
      <c r="O11" s="230">
        <v>6</v>
      </c>
      <c r="P11" s="46">
        <v>0</v>
      </c>
      <c r="Q11" s="32">
        <v>-18</v>
      </c>
      <c r="R11" s="32">
        <v>-21</v>
      </c>
      <c r="S11" s="32">
        <v>0</v>
      </c>
      <c r="T11" s="32">
        <v>0</v>
      </c>
      <c r="U11" s="32">
        <f>-SUM(P11:T11)-SUM(V11:W11)</f>
        <v>74</v>
      </c>
      <c r="V11" s="32">
        <v>0</v>
      </c>
      <c r="W11" s="220">
        <v>-35</v>
      </c>
    </row>
    <row r="12" spans="1:23">
      <c r="A12" s="277" t="s">
        <v>241</v>
      </c>
      <c r="B12" s="290">
        <f>COS(V36)*V27*B4^2-$H4*$B4*$V27*COS($H6-$B6+$V36)</f>
        <v>-0.22793819090626655</v>
      </c>
      <c r="C12" s="279" t="s">
        <v>224</v>
      </c>
      <c r="D12" s="279">
        <f>SUM(B10:B12)</f>
        <v>-0.99950331262339875</v>
      </c>
      <c r="E12" s="279" t="s">
        <v>242</v>
      </c>
      <c r="F12" s="290">
        <f>SIN(V36)*V27*B4^2-$H4*$B4*$V27*SIN($H6-$B6+$V36)</f>
        <v>0.40504865292313497</v>
      </c>
      <c r="G12" s="279" t="s">
        <v>40</v>
      </c>
      <c r="H12" s="279">
        <f>SUM(F10:F12)</f>
        <v>0.31540548548254677</v>
      </c>
      <c r="I12" s="32"/>
      <c r="J12" s="32">
        <v>-0.21299999999999999</v>
      </c>
      <c r="K12" s="32">
        <v>2.0000000000000001E-4</v>
      </c>
      <c r="L12" s="32">
        <f t="shared" si="0"/>
        <v>1.1157477377603235</v>
      </c>
      <c r="M12" s="220"/>
      <c r="N12" s="29"/>
      <c r="O12" s="230">
        <v>7</v>
      </c>
      <c r="P12" s="46">
        <v>-14</v>
      </c>
      <c r="Q12" s="32">
        <v>0</v>
      </c>
      <c r="R12" s="32">
        <v>0</v>
      </c>
      <c r="S12" s="32">
        <v>-30</v>
      </c>
      <c r="T12" s="32">
        <v>0</v>
      </c>
      <c r="U12" s="32">
        <v>0</v>
      </c>
      <c r="V12" s="32">
        <f>-W12-SUM(P12:U12)</f>
        <v>89</v>
      </c>
      <c r="W12" s="220">
        <v>-45</v>
      </c>
    </row>
    <row r="13" spans="1:23" ht="13.5" thickBot="1">
      <c r="A13" s="285" t="s">
        <v>243</v>
      </c>
      <c r="B13" s="292">
        <f>COS(T37)*T28*C4^2-$C4*$F4*$T28*COS($F6-$C6+$T37)</f>
        <v>-0.61498341179895277</v>
      </c>
      <c r="C13" s="287"/>
      <c r="D13" s="287"/>
      <c r="E13" s="287" t="s">
        <v>244</v>
      </c>
      <c r="F13" s="292">
        <f>SIN(T37)*T28*C4^2-$C4*$F4*$T28*SIN($F6-$C6+$T37)</f>
        <v>-0.18392812142316117</v>
      </c>
      <c r="G13" s="287"/>
      <c r="H13" s="287"/>
      <c r="I13" s="32"/>
      <c r="J13" s="32">
        <v>-0.61499999999999999</v>
      </c>
      <c r="K13" s="32">
        <v>1.4999999999999999E-4</v>
      </c>
      <c r="L13" s="32">
        <f t="shared" si="0"/>
        <v>1.8344560932196012E-6</v>
      </c>
      <c r="M13" s="220"/>
      <c r="N13" s="29"/>
      <c r="O13" s="230">
        <v>8</v>
      </c>
      <c r="P13" s="79">
        <v>0</v>
      </c>
      <c r="Q13" s="248">
        <v>0</v>
      </c>
      <c r="R13" s="248">
        <v>-10</v>
      </c>
      <c r="S13" s="248">
        <v>0</v>
      </c>
      <c r="T13" s="248">
        <v>0</v>
      </c>
      <c r="U13" s="248">
        <v>-35</v>
      </c>
      <c r="V13" s="248">
        <v>-45</v>
      </c>
      <c r="W13" s="80">
        <f>-SUM(P13:V13)</f>
        <v>90</v>
      </c>
    </row>
    <row r="14" spans="1:23">
      <c r="A14" s="285" t="s">
        <v>245</v>
      </c>
      <c r="B14" s="292">
        <f>COS(P37)*P28*C4^2-$C4*$B4*$P28*COS($B6-$C6+$P37)</f>
        <v>0.14096551739006347</v>
      </c>
      <c r="C14" s="287"/>
      <c r="D14" s="287"/>
      <c r="E14" s="287" t="s">
        <v>246</v>
      </c>
      <c r="F14" s="292">
        <f>SIN(P37)*P28*C4^2-$C4*$B4*$P28*SIN($B6-$C6+$P37)</f>
        <v>-3.1334217970766076E-2</v>
      </c>
      <c r="G14" s="287"/>
      <c r="H14" s="287"/>
      <c r="I14" s="32"/>
      <c r="J14" s="32">
        <v>0.14899999999999999</v>
      </c>
      <c r="K14" s="32">
        <v>1E-4</v>
      </c>
      <c r="L14" s="32">
        <f t="shared" si="0"/>
        <v>0.64552910809372477</v>
      </c>
      <c r="M14" s="220"/>
      <c r="N14" s="29"/>
      <c r="O14" s="29"/>
      <c r="P14" s="29"/>
      <c r="Q14" s="29"/>
      <c r="R14" s="29"/>
      <c r="S14" s="29"/>
      <c r="T14" s="29"/>
      <c r="U14" s="29"/>
      <c r="V14" s="29"/>
      <c r="W14" s="29"/>
    </row>
    <row r="15" spans="1:23" ht="13.5" thickBot="1">
      <c r="A15" s="285" t="s">
        <v>247</v>
      </c>
      <c r="B15" s="292">
        <f>COS(R37)*R28*C4^2-$C4*$D4*$R28*COS($D6-$C6+$R37)</f>
        <v>-0.63294900447122493</v>
      </c>
      <c r="C15" s="287"/>
      <c r="D15" s="287"/>
      <c r="E15" s="287" t="s">
        <v>248</v>
      </c>
      <c r="F15" s="292">
        <f>SIN(R37)*R28*C4^2-$C4*$D4*$R28*SIN($D6-$C6+$R37)</f>
        <v>0.14533361087202046</v>
      </c>
      <c r="G15" s="287"/>
      <c r="H15" s="287"/>
      <c r="I15" s="32"/>
      <c r="J15" s="32">
        <v>-0.63</v>
      </c>
      <c r="K15" s="32">
        <v>8.0000000000000007E-5</v>
      </c>
      <c r="L15" s="32">
        <f t="shared" si="0"/>
        <v>0.10870784214130751</v>
      </c>
      <c r="M15" s="220"/>
      <c r="N15" s="29"/>
      <c r="O15" s="29"/>
      <c r="P15" s="29"/>
      <c r="Q15" s="29" t="s">
        <v>223</v>
      </c>
      <c r="R15" s="29"/>
      <c r="S15" s="29"/>
      <c r="T15" s="29"/>
      <c r="U15" s="29"/>
      <c r="V15" s="29"/>
      <c r="W15" s="29"/>
    </row>
    <row r="16" spans="1:23">
      <c r="A16" s="285" t="s">
        <v>249</v>
      </c>
      <c r="B16" s="292">
        <f>COS(U37)*U28*C4^2-$C4*$G4*$U28*COS($G6-$C6+$U37)</f>
        <v>-0.39190853679282966</v>
      </c>
      <c r="C16" s="287" t="s">
        <v>225</v>
      </c>
      <c r="D16" s="287">
        <f>SUM(B13:B16)</f>
        <v>-1.4988754356729439</v>
      </c>
      <c r="E16" s="287" t="s">
        <v>250</v>
      </c>
      <c r="F16" s="292">
        <f>SIN(U37)*U28*C4^2-$C4*$G4*$U28*SIN($G6-$C6+$U37)</f>
        <v>-0.36130904273742459</v>
      </c>
      <c r="G16" s="287" t="s">
        <v>41</v>
      </c>
      <c r="H16" s="287">
        <f>SUM(F13:F16)</f>
        <v>-0.43123777125933138</v>
      </c>
      <c r="I16" s="26"/>
      <c r="J16" s="32">
        <v>-0.4</v>
      </c>
      <c r="K16" s="32">
        <v>1.4999999999999999E-4</v>
      </c>
      <c r="L16" s="32">
        <f t="shared" si="0"/>
        <v>0.4364785122199441</v>
      </c>
      <c r="M16" s="220"/>
      <c r="N16" s="29"/>
      <c r="O16" s="230">
        <v>1</v>
      </c>
      <c r="P16" s="216">
        <f t="shared" ref="P16:W23" si="1">P6/10</f>
        <v>5.4</v>
      </c>
      <c r="Q16" s="217">
        <f t="shared" si="1"/>
        <v>-2</v>
      </c>
      <c r="R16" s="217">
        <f t="shared" si="1"/>
        <v>0</v>
      </c>
      <c r="S16" s="217">
        <f t="shared" si="1"/>
        <v>0</v>
      </c>
      <c r="T16" s="217">
        <f t="shared" si="1"/>
        <v>-2</v>
      </c>
      <c r="U16" s="217">
        <f t="shared" si="1"/>
        <v>0</v>
      </c>
      <c r="V16" s="217">
        <f t="shared" si="1"/>
        <v>-1.4</v>
      </c>
      <c r="W16" s="34">
        <f t="shared" si="1"/>
        <v>0</v>
      </c>
    </row>
    <row r="17" spans="1:23">
      <c r="A17" s="277" t="s">
        <v>251</v>
      </c>
      <c r="B17" s="290">
        <f>COS(Q38)*Q29*D4^2-$D4*$C4*$Q29*COS($C6-$D6+$Q38)</f>
        <v>0.6357756610197568</v>
      </c>
      <c r="C17" s="279"/>
      <c r="D17" s="279"/>
      <c r="E17" s="279" t="s">
        <v>252</v>
      </c>
      <c r="F17" s="290">
        <f>SIN(Q38)*Q29*D4^2-$D4*$C4*$Q29*SIN($C6-$D6+$Q38)</f>
        <v>-0.17360017824177021</v>
      </c>
      <c r="G17" s="279"/>
      <c r="H17" s="279"/>
      <c r="I17" s="26"/>
      <c r="J17" s="32">
        <v>0.625</v>
      </c>
      <c r="K17" s="32">
        <v>2.0000000000000001E-4</v>
      </c>
      <c r="L17" s="32">
        <f t="shared" si="0"/>
        <v>0.5805743520635307</v>
      </c>
      <c r="M17" s="220"/>
      <c r="N17" s="29"/>
      <c r="O17" s="230">
        <v>2</v>
      </c>
      <c r="P17" s="46">
        <f t="shared" si="1"/>
        <v>-2</v>
      </c>
      <c r="Q17" s="32">
        <f t="shared" si="1"/>
        <v>7.8</v>
      </c>
      <c r="R17" s="32">
        <f t="shared" si="1"/>
        <v>-1.5</v>
      </c>
      <c r="S17" s="32">
        <f t="shared" si="1"/>
        <v>0</v>
      </c>
      <c r="T17" s="32">
        <f t="shared" si="1"/>
        <v>-2.5</v>
      </c>
      <c r="U17" s="32">
        <f t="shared" si="1"/>
        <v>-1.8</v>
      </c>
      <c r="V17" s="32">
        <f t="shared" si="1"/>
        <v>0</v>
      </c>
      <c r="W17" s="220">
        <f t="shared" si="1"/>
        <v>0</v>
      </c>
    </row>
    <row r="18" spans="1:23">
      <c r="A18" s="277" t="s">
        <v>253</v>
      </c>
      <c r="B18" s="290">
        <f>COS(S38)*S29*D4^2-$D4*$E4*$S29*COS($E6-$D6+S38)</f>
        <v>0.83305543426222251</v>
      </c>
      <c r="C18" s="279"/>
      <c r="D18" s="279"/>
      <c r="E18" s="279" t="s">
        <v>254</v>
      </c>
      <c r="F18" s="290">
        <f>SIN(S38)*S29*D4^2-$D4*$E4*$S29*SIN($E6-$D6+S38)</f>
        <v>0.12177930241472978</v>
      </c>
      <c r="G18" s="279"/>
      <c r="H18" s="279"/>
      <c r="I18" s="26"/>
      <c r="J18" s="32">
        <v>0.83</v>
      </c>
      <c r="K18" s="32">
        <v>1.4999999999999999E-4</v>
      </c>
      <c r="L18" s="32">
        <f t="shared" si="0"/>
        <v>6.2237856871756189E-2</v>
      </c>
      <c r="M18" s="220"/>
      <c r="N18" s="29"/>
      <c r="O18" s="230">
        <v>3</v>
      </c>
      <c r="P18" s="46">
        <f t="shared" si="1"/>
        <v>0</v>
      </c>
      <c r="Q18" s="32">
        <f t="shared" si="1"/>
        <v>-1.5</v>
      </c>
      <c r="R18" s="32">
        <f t="shared" si="1"/>
        <v>8.6</v>
      </c>
      <c r="S18" s="32">
        <f t="shared" si="1"/>
        <v>-4</v>
      </c>
      <c r="T18" s="32">
        <f t="shared" si="1"/>
        <v>0</v>
      </c>
      <c r="U18" s="32">
        <f t="shared" si="1"/>
        <v>-2.1</v>
      </c>
      <c r="V18" s="32">
        <f t="shared" si="1"/>
        <v>0</v>
      </c>
      <c r="W18" s="220">
        <f t="shared" si="1"/>
        <v>-1</v>
      </c>
    </row>
    <row r="19" spans="1:23">
      <c r="A19" s="277" t="s">
        <v>255</v>
      </c>
      <c r="B19" s="290">
        <f>COS(U38)*U29*D4^2-$D4*$G4*$U29*COS($G6-$D6+$U38)</f>
        <v>0.40899456552265412</v>
      </c>
      <c r="C19" s="279"/>
      <c r="D19" s="279" t="s">
        <v>232</v>
      </c>
      <c r="E19" s="279" t="s">
        <v>256</v>
      </c>
      <c r="F19" s="290">
        <f>SIN(U38)*U29*D4^2-$D4*$G4*$U29*SIN($G6-$D6+$U38)</f>
        <v>-0.65151054156511279</v>
      </c>
      <c r="G19" s="279"/>
      <c r="H19" s="279"/>
      <c r="I19" s="26"/>
      <c r="J19" s="32">
        <v>0.41699999999999998</v>
      </c>
      <c r="K19" s="32">
        <v>8.0000000000000007E-5</v>
      </c>
      <c r="L19" s="32">
        <f t="shared" si="0"/>
        <v>0.8010872646384728</v>
      </c>
      <c r="M19" s="220"/>
      <c r="N19" s="29"/>
      <c r="O19" s="230">
        <v>4</v>
      </c>
      <c r="P19" s="46">
        <f t="shared" si="1"/>
        <v>0</v>
      </c>
      <c r="Q19" s="32">
        <f t="shared" si="1"/>
        <v>0</v>
      </c>
      <c r="R19" s="32">
        <f t="shared" si="1"/>
        <v>-4</v>
      </c>
      <c r="S19" s="32">
        <f t="shared" si="1"/>
        <v>9</v>
      </c>
      <c r="T19" s="32">
        <f t="shared" si="1"/>
        <v>-2</v>
      </c>
      <c r="U19" s="32">
        <f t="shared" si="1"/>
        <v>0</v>
      </c>
      <c r="V19" s="32">
        <f t="shared" si="1"/>
        <v>-3</v>
      </c>
      <c r="W19" s="220">
        <f t="shared" si="1"/>
        <v>0</v>
      </c>
    </row>
    <row r="20" spans="1:23">
      <c r="A20" s="277" t="s">
        <v>257</v>
      </c>
      <c r="B20" s="290">
        <f>COS(W38)*W29*D4^2-$D4*$I4*$W29*COS($I6-$D6+$W38)</f>
        <v>-8.5872734645259241E-2</v>
      </c>
      <c r="C20" s="279" t="s">
        <v>226</v>
      </c>
      <c r="D20" s="279">
        <f>SUM(B17:B20)</f>
        <v>1.7919529261593743</v>
      </c>
      <c r="E20" s="279" t="s">
        <v>258</v>
      </c>
      <c r="F20" s="290">
        <f>SIN(W38)*W29*D4^2-$D4*$I4*$W29*SIN($I6-$D6+$W38)</f>
        <v>0.1517219559393137</v>
      </c>
      <c r="G20" s="279" t="s">
        <v>42</v>
      </c>
      <c r="H20" s="279">
        <f>SUM(F17:F20)</f>
        <v>-0.55160946145283951</v>
      </c>
      <c r="I20" s="26"/>
      <c r="J20" s="32">
        <v>-0.09</v>
      </c>
      <c r="K20" s="32">
        <v>1.4999999999999999E-4</v>
      </c>
      <c r="L20" s="32">
        <f t="shared" si="0"/>
        <v>0.11356212872295558</v>
      </c>
      <c r="M20" s="267"/>
      <c r="N20" s="29"/>
      <c r="O20" s="230">
        <v>5</v>
      </c>
      <c r="P20" s="46">
        <f t="shared" si="1"/>
        <v>-2</v>
      </c>
      <c r="Q20" s="32">
        <f t="shared" si="1"/>
        <v>-2.5</v>
      </c>
      <c r="R20" s="32">
        <f t="shared" si="1"/>
        <v>0</v>
      </c>
      <c r="S20" s="32">
        <f t="shared" si="1"/>
        <v>-2</v>
      </c>
      <c r="T20" s="32">
        <f t="shared" si="1"/>
        <v>6.5</v>
      </c>
      <c r="U20" s="32">
        <f t="shared" si="1"/>
        <v>0</v>
      </c>
      <c r="V20" s="32">
        <f t="shared" si="1"/>
        <v>0</v>
      </c>
      <c r="W20" s="220">
        <f t="shared" si="1"/>
        <v>0</v>
      </c>
    </row>
    <row r="21" spans="1:23">
      <c r="A21" s="285" t="s">
        <v>260</v>
      </c>
      <c r="B21" s="292">
        <f>COS(V39)*V30*E4^2-$E4*$H4*$V30*COS($H6-$E6+$V39)</f>
        <v>0.39707096557205057</v>
      </c>
      <c r="C21" s="287"/>
      <c r="D21" s="287"/>
      <c r="E21" s="287" t="s">
        <v>261</v>
      </c>
      <c r="F21" s="292">
        <f>SIN(V39)*V30*E4^2-$E4*$H4*$V30*SIN($H6-$E6+$V39)</f>
        <v>0.41934205398854374</v>
      </c>
      <c r="G21" s="287"/>
      <c r="H21" s="287"/>
      <c r="I21" s="26"/>
      <c r="J21" s="32">
        <v>0.38500000000000001</v>
      </c>
      <c r="K21" s="32">
        <v>1E-4</v>
      </c>
      <c r="L21" s="32">
        <f t="shared" si="0"/>
        <v>1.4570820984162998</v>
      </c>
      <c r="M21" s="220"/>
      <c r="N21" s="29"/>
      <c r="O21" s="230">
        <v>6</v>
      </c>
      <c r="P21" s="46">
        <f t="shared" si="1"/>
        <v>0</v>
      </c>
      <c r="Q21" s="32">
        <f t="shared" si="1"/>
        <v>-1.8</v>
      </c>
      <c r="R21" s="32">
        <f t="shared" si="1"/>
        <v>-2.1</v>
      </c>
      <c r="S21" s="32">
        <f t="shared" si="1"/>
        <v>0</v>
      </c>
      <c r="T21" s="32">
        <f t="shared" si="1"/>
        <v>0</v>
      </c>
      <c r="U21" s="32">
        <f t="shared" si="1"/>
        <v>7.4</v>
      </c>
      <c r="V21" s="32">
        <f t="shared" si="1"/>
        <v>0</v>
      </c>
      <c r="W21" s="220">
        <f t="shared" si="1"/>
        <v>-3.5</v>
      </c>
    </row>
    <row r="22" spans="1:23">
      <c r="A22" s="285" t="s">
        <v>262</v>
      </c>
      <c r="B22" s="292">
        <f>COS(R39)*R30*E4^2-$E4*$D4*$R30*COS($D6-$E6+$R39)</f>
        <v>-0.83132562754892714</v>
      </c>
      <c r="C22" s="287"/>
      <c r="D22" s="287"/>
      <c r="E22" s="287" t="s">
        <v>263</v>
      </c>
      <c r="F22" s="292">
        <f>SIN(R39)*R30*E4^2-$E4*$D4*$R30*SIN($D6-$E6+$R39)</f>
        <v>-0.13907736998012155</v>
      </c>
      <c r="G22" s="287"/>
      <c r="H22" s="287"/>
      <c r="I22" s="26"/>
      <c r="J22" s="32">
        <v>-0.83</v>
      </c>
      <c r="K22" s="32">
        <v>1E-4</v>
      </c>
      <c r="L22" s="32">
        <f t="shared" si="0"/>
        <v>1.7572883984746761E-2</v>
      </c>
      <c r="M22" s="220"/>
      <c r="N22" s="29"/>
      <c r="O22" s="230">
        <v>7</v>
      </c>
      <c r="P22" s="46">
        <f t="shared" si="1"/>
        <v>-1.4</v>
      </c>
      <c r="Q22" s="32">
        <f t="shared" si="1"/>
        <v>0</v>
      </c>
      <c r="R22" s="32">
        <f t="shared" si="1"/>
        <v>0</v>
      </c>
      <c r="S22" s="32">
        <f t="shared" si="1"/>
        <v>-3</v>
      </c>
      <c r="T22" s="32">
        <f t="shared" si="1"/>
        <v>0</v>
      </c>
      <c r="U22" s="32">
        <f t="shared" si="1"/>
        <v>0</v>
      </c>
      <c r="V22" s="32">
        <f t="shared" si="1"/>
        <v>8.9</v>
      </c>
      <c r="W22" s="220">
        <f t="shared" si="1"/>
        <v>-4.5</v>
      </c>
    </row>
    <row r="23" spans="1:23" ht="13.5" thickBot="1">
      <c r="A23" s="285" t="s">
        <v>264</v>
      </c>
      <c r="B23" s="292">
        <f>COS(T39)*T30*E4^2-$E4*$F4*$T30*COS($F6-$E6+$T39)</f>
        <v>-6.5173454359548799E-2</v>
      </c>
      <c r="C23" s="287" t="s">
        <v>227</v>
      </c>
      <c r="D23" s="287">
        <f>SUM(B21:B23)</f>
        <v>-0.49942811633642537</v>
      </c>
      <c r="E23" s="287" t="s">
        <v>265</v>
      </c>
      <c r="F23" s="292">
        <f>SIN(T39)*T30*E4^2-$E4*$F4*$T30*SIN($F6-$E6+$T39)</f>
        <v>-0.42308228546820459</v>
      </c>
      <c r="G23" s="287" t="s">
        <v>43</v>
      </c>
      <c r="H23" s="287">
        <f>SUM(F21:F23)</f>
        <v>-0.1428176014597824</v>
      </c>
      <c r="I23" s="26"/>
      <c r="J23" s="32">
        <v>-0.06</v>
      </c>
      <c r="K23" s="32">
        <v>2.0000000000000001E-4</v>
      </c>
      <c r="L23" s="32">
        <f t="shared" si="0"/>
        <v>0.1338231500516725</v>
      </c>
      <c r="M23" s="220"/>
      <c r="N23" s="29"/>
      <c r="O23" s="29"/>
      <c r="P23" s="79">
        <f t="shared" si="1"/>
        <v>0</v>
      </c>
      <c r="Q23" s="248">
        <f t="shared" si="1"/>
        <v>0</v>
      </c>
      <c r="R23" s="248">
        <f t="shared" si="1"/>
        <v>-1</v>
      </c>
      <c r="S23" s="248">
        <f t="shared" si="1"/>
        <v>0</v>
      </c>
      <c r="T23" s="248">
        <f t="shared" si="1"/>
        <v>0</v>
      </c>
      <c r="U23" s="248">
        <f t="shared" si="1"/>
        <v>-3.5</v>
      </c>
      <c r="V23" s="248">
        <f t="shared" si="1"/>
        <v>-4.5</v>
      </c>
      <c r="W23" s="80">
        <f t="shared" si="1"/>
        <v>9</v>
      </c>
    </row>
    <row r="24" spans="1:23">
      <c r="A24" s="277" t="s">
        <v>266</v>
      </c>
      <c r="B24" s="290">
        <f>COS(P40)*P31*F4^2-$F4*$B4*$P31*COS($B6-$F6+$P40)</f>
        <v>0.63278568237572386</v>
      </c>
      <c r="C24" s="279"/>
      <c r="D24" s="279"/>
      <c r="E24" s="279" t="s">
        <v>267</v>
      </c>
      <c r="F24" s="290">
        <f>SIN(P40)*P31*F4^2-$F4*$B4*$P31*SIN($B6-$F6+$P40)</f>
        <v>9.9116603831760131E-2</v>
      </c>
      <c r="G24" s="279"/>
      <c r="H24" s="279"/>
      <c r="I24" s="26"/>
      <c r="J24" s="32">
        <v>0.64200000000000002</v>
      </c>
      <c r="K24" s="32">
        <v>1.4999999999999999E-4</v>
      </c>
      <c r="L24" s="32">
        <f t="shared" si="0"/>
        <v>0.56602432854030826</v>
      </c>
      <c r="M24" s="220"/>
      <c r="N24" s="29"/>
      <c r="O24" s="29"/>
      <c r="P24" s="29"/>
      <c r="Q24" s="29"/>
      <c r="R24" s="29"/>
      <c r="S24" s="29"/>
      <c r="T24" s="29"/>
      <c r="U24" s="29"/>
      <c r="V24" s="29"/>
      <c r="W24" s="29"/>
    </row>
    <row r="25" spans="1:23">
      <c r="A25" s="277" t="s">
        <v>268</v>
      </c>
      <c r="B25" s="290">
        <f>COS(Q40)*Q31*F4^2-$F4*$C4*$Q31*COS($C6-$F6+$Q40)</f>
        <v>0.6166403497148174</v>
      </c>
      <c r="C25" s="279"/>
      <c r="D25" s="279"/>
      <c r="E25" s="279" t="s">
        <v>269</v>
      </c>
      <c r="F25" s="290">
        <f>SIN(Q40)*Q31*F4^2-$F4*$C4*$Q31*SIN($C6-$F6+$Q40)</f>
        <v>0.16735874160174191</v>
      </c>
      <c r="G25" s="279"/>
      <c r="H25" s="279"/>
      <c r="I25" s="26"/>
      <c r="J25" s="32">
        <v>0.62</v>
      </c>
      <c r="K25" s="32">
        <v>1E-4</v>
      </c>
      <c r="L25" s="32">
        <f t="shared" si="0"/>
        <v>0.11287250038727469</v>
      </c>
      <c r="M25" s="220"/>
      <c r="N25" s="29"/>
      <c r="O25" s="29"/>
      <c r="P25" s="29"/>
      <c r="Q25" s="31" t="s">
        <v>238</v>
      </c>
      <c r="R25" s="29"/>
      <c r="S25" s="29"/>
      <c r="T25" s="29"/>
      <c r="U25" s="29"/>
      <c r="V25" s="29"/>
      <c r="W25" s="230">
        <v>8</v>
      </c>
    </row>
    <row r="26" spans="1:23" ht="13.5" thickBot="1">
      <c r="A26" s="277" t="s">
        <v>270</v>
      </c>
      <c r="B26" s="290">
        <f>COS(S40)*S31*F4^2-$F4*$E4*$S31*COS($E6-$F6+$S40)</f>
        <v>6.6065798119204766E-2</v>
      </c>
      <c r="C26" s="279" t="s">
        <v>228</v>
      </c>
      <c r="D26" s="279">
        <f>SUM(B24:B26)</f>
        <v>1.315491830209746</v>
      </c>
      <c r="E26" s="279" t="s">
        <v>271</v>
      </c>
      <c r="F26" s="290">
        <f>SIN(S40)*S31*F4^2-$F4*$E4*$S31*SIN($E6-$F6+$S40)</f>
        <v>0.41415884742546538</v>
      </c>
      <c r="G26" s="279" t="s">
        <v>44</v>
      </c>
      <c r="H26" s="279">
        <f>SUM(F24:F26)</f>
        <v>0.68063419285896742</v>
      </c>
      <c r="I26" s="32"/>
      <c r="J26" s="32">
        <v>0.06</v>
      </c>
      <c r="K26" s="32">
        <v>8.0000000000000007E-5</v>
      </c>
      <c r="L26" s="32">
        <f t="shared" si="0"/>
        <v>0.45992383528685127</v>
      </c>
      <c r="M26" s="220"/>
      <c r="N26" s="29"/>
      <c r="O26" s="29"/>
      <c r="P26" s="29">
        <v>1</v>
      </c>
      <c r="Q26" s="29">
        <v>2</v>
      </c>
      <c r="R26" s="29">
        <v>3</v>
      </c>
      <c r="S26" s="29">
        <v>4</v>
      </c>
      <c r="T26" s="29">
        <v>5</v>
      </c>
      <c r="U26" s="29">
        <v>6</v>
      </c>
      <c r="V26" s="29">
        <v>7</v>
      </c>
      <c r="W26" s="230"/>
    </row>
    <row r="27" spans="1:23">
      <c r="A27" s="285" t="s">
        <v>272</v>
      </c>
      <c r="B27" s="292">
        <f>COS(Q41)*Q32*G4^2-$G4*$C4*$Q32*COS($C6-$G6+$Q41)</f>
        <v>0.39349550265788547</v>
      </c>
      <c r="C27" s="287"/>
      <c r="D27" s="287"/>
      <c r="E27" s="287" t="s">
        <v>273</v>
      </c>
      <c r="F27" s="292">
        <f>SIN(Q41)*Q32*G4^2-$G4*$C4*$Q32*SIN($C6-$G6+$Q41)</f>
        <v>0.34543938320521761</v>
      </c>
      <c r="G27" s="287"/>
      <c r="H27" s="287"/>
      <c r="I27" s="32"/>
      <c r="J27" s="32">
        <v>0.4</v>
      </c>
      <c r="K27" s="32">
        <v>1E-4</v>
      </c>
      <c r="L27" s="32">
        <f t="shared" si="0"/>
        <v>0.4230848567357533</v>
      </c>
      <c r="M27" s="220"/>
      <c r="N27" s="29"/>
      <c r="O27" s="230">
        <v>1</v>
      </c>
      <c r="P27" s="216">
        <f t="shared" ref="P27:W34" si="2">(P6^2+(P16)^2)^0.5</f>
        <v>54.269328354052803</v>
      </c>
      <c r="Q27" s="217">
        <f t="shared" si="2"/>
        <v>20.09975124224178</v>
      </c>
      <c r="R27" s="217">
        <f t="shared" si="2"/>
        <v>0</v>
      </c>
      <c r="S27" s="217">
        <f t="shared" si="2"/>
        <v>0</v>
      </c>
      <c r="T27" s="217">
        <f t="shared" si="2"/>
        <v>20.09975124224178</v>
      </c>
      <c r="U27" s="217">
        <f t="shared" si="2"/>
        <v>0</v>
      </c>
      <c r="V27" s="217">
        <f t="shared" si="2"/>
        <v>14.069825869569247</v>
      </c>
      <c r="W27" s="34">
        <f t="shared" si="2"/>
        <v>0</v>
      </c>
    </row>
    <row r="28" spans="1:23">
      <c r="A28" s="285" t="s">
        <v>274</v>
      </c>
      <c r="B28" s="292">
        <f>COS(R41)*R32*G4^2-$G4*$D4*$R32*COS($D6-$G6+$R41)</f>
        <v>-0.40624388426590441</v>
      </c>
      <c r="C28" s="287" t="s">
        <v>232</v>
      </c>
      <c r="D28" s="287" t="s">
        <v>232</v>
      </c>
      <c r="E28" s="287" t="s">
        <v>275</v>
      </c>
      <c r="F28" s="292">
        <f>SIN(R41)*R32*G4^2-$G4*$D4*$R32*SIN($D6-$G6+$R41)</f>
        <v>0.62400372768777501</v>
      </c>
      <c r="G28" s="287"/>
      <c r="H28" s="287"/>
      <c r="I28" s="32"/>
      <c r="J28" s="32">
        <v>-0.41</v>
      </c>
      <c r="K28" s="32">
        <v>2.0000000000000001E-4</v>
      </c>
      <c r="L28" s="32">
        <f t="shared" si="0"/>
        <v>7.0542027039601371E-2</v>
      </c>
      <c r="M28" s="220"/>
      <c r="N28" s="29"/>
      <c r="O28" s="230">
        <v>2</v>
      </c>
      <c r="P28" s="46">
        <f t="shared" si="2"/>
        <v>20.09975124224178</v>
      </c>
      <c r="Q28" s="32">
        <f t="shared" si="2"/>
        <v>78.38902984474295</v>
      </c>
      <c r="R28" s="32">
        <f t="shared" si="2"/>
        <v>15.074813431681335</v>
      </c>
      <c r="S28" s="32">
        <f t="shared" si="2"/>
        <v>0</v>
      </c>
      <c r="T28" s="32">
        <f t="shared" si="2"/>
        <v>25.124689052802225</v>
      </c>
      <c r="U28" s="32">
        <f t="shared" si="2"/>
        <v>18.089776118017603</v>
      </c>
      <c r="V28" s="32">
        <f t="shared" si="2"/>
        <v>0</v>
      </c>
      <c r="W28" s="220">
        <f t="shared" si="2"/>
        <v>0</v>
      </c>
    </row>
    <row r="29" spans="1:23">
      <c r="A29" s="285" t="s">
        <v>276</v>
      </c>
      <c r="B29" s="292">
        <f>COS(W41)*W32*G4^2-$G4*$I4*$W32*COS($I6-$G6+$W41)</f>
        <v>-0.97644158095036371</v>
      </c>
      <c r="C29" s="287" t="s">
        <v>229</v>
      </c>
      <c r="D29" s="287">
        <f>SUM(B27:B29)</f>
        <v>-0.98918996255838265</v>
      </c>
      <c r="E29" s="287" t="s">
        <v>277</v>
      </c>
      <c r="F29" s="292">
        <f>SIN(W41)*W32*G4^2-$G4*$I4*$W32*SIN($I6-$G6+$W41)</f>
        <v>1.549137400138541</v>
      </c>
      <c r="G29" s="287" t="s">
        <v>45</v>
      </c>
      <c r="H29" s="287">
        <f>SUM(F27:F29)</f>
        <v>2.5185805110315336</v>
      </c>
      <c r="I29" s="26"/>
      <c r="J29" s="32">
        <v>-1</v>
      </c>
      <c r="K29" s="32">
        <v>1E-4</v>
      </c>
      <c r="L29" s="32">
        <f t="shared" si="0"/>
        <v>5.5499910811826609</v>
      </c>
      <c r="M29" s="220"/>
      <c r="N29" s="29"/>
      <c r="O29" s="230">
        <v>3</v>
      </c>
      <c r="P29" s="46">
        <f t="shared" si="2"/>
        <v>0</v>
      </c>
      <c r="Q29" s="32">
        <f t="shared" si="2"/>
        <v>15.074813431681335</v>
      </c>
      <c r="R29" s="32">
        <f t="shared" si="2"/>
        <v>86.428930341639656</v>
      </c>
      <c r="S29" s="32">
        <f t="shared" si="2"/>
        <v>40.19950248448356</v>
      </c>
      <c r="T29" s="32">
        <f t="shared" si="2"/>
        <v>0</v>
      </c>
      <c r="U29" s="32">
        <f t="shared" si="2"/>
        <v>21.104738804353872</v>
      </c>
      <c r="V29" s="32">
        <f t="shared" si="2"/>
        <v>0</v>
      </c>
      <c r="W29" s="220">
        <f t="shared" si="2"/>
        <v>10.04987562112089</v>
      </c>
    </row>
    <row r="30" spans="1:23">
      <c r="A30" s="277" t="s">
        <v>278</v>
      </c>
      <c r="B30" s="290">
        <f>COS(P42)*P33*H4^2-H4*B4*P33*COS(B6-H6+P42)</f>
        <v>0.22949646662079259</v>
      </c>
      <c r="C30" s="279"/>
      <c r="D30" s="279"/>
      <c r="E30" s="279" t="s">
        <v>279</v>
      </c>
      <c r="F30" s="290">
        <f>SIN(P42)*P33*H4^2-H4*B4*P33*SIN(B6-H6+P42)</f>
        <v>-0.42063141118145353</v>
      </c>
      <c r="G30" s="279"/>
      <c r="H30" s="279"/>
      <c r="I30" s="26"/>
      <c r="J30" s="32">
        <v>0.217</v>
      </c>
      <c r="K30" s="32">
        <v>1E-4</v>
      </c>
      <c r="L30" s="32">
        <f t="shared" si="0"/>
        <v>1.5616167800458349</v>
      </c>
      <c r="M30" s="220"/>
      <c r="N30" s="29"/>
      <c r="O30" s="230">
        <v>4</v>
      </c>
      <c r="P30" s="46">
        <f t="shared" si="2"/>
        <v>0</v>
      </c>
      <c r="Q30" s="32">
        <f t="shared" si="2"/>
        <v>0</v>
      </c>
      <c r="R30" s="32">
        <f t="shared" si="2"/>
        <v>40.19950248448356</v>
      </c>
      <c r="S30" s="32">
        <f t="shared" si="2"/>
        <v>90.44888059008801</v>
      </c>
      <c r="T30" s="32">
        <f t="shared" si="2"/>
        <v>20.09975124224178</v>
      </c>
      <c r="U30" s="32">
        <f t="shared" si="2"/>
        <v>0</v>
      </c>
      <c r="V30" s="32">
        <f t="shared" si="2"/>
        <v>30.14962686336267</v>
      </c>
      <c r="W30" s="220">
        <f t="shared" si="2"/>
        <v>0</v>
      </c>
    </row>
    <row r="31" spans="1:23">
      <c r="A31" s="277" t="s">
        <v>280</v>
      </c>
      <c r="B31" s="290">
        <f>COS(S42)*S33*H4^2-H4*E4*S33*COS(E6-H6+S42)</f>
        <v>-0.39598823880606204</v>
      </c>
      <c r="C31" s="279"/>
      <c r="D31" s="279"/>
      <c r="E31" s="279" t="s">
        <v>281</v>
      </c>
      <c r="F31" s="290">
        <f>SIN(S42)*S33*H4^2-H4*E4*S33*SIN(E6-H6+S42)</f>
        <v>-0.43016932200933411</v>
      </c>
      <c r="G31" s="279"/>
      <c r="H31" s="279"/>
      <c r="I31" s="26"/>
      <c r="J31" s="32">
        <v>-0.4</v>
      </c>
      <c r="K31" s="32">
        <v>2.0000000000000001E-4</v>
      </c>
      <c r="L31" s="32">
        <f t="shared" si="0"/>
        <v>8.0471139385933407E-2</v>
      </c>
      <c r="M31" s="220"/>
      <c r="N31" s="29"/>
      <c r="O31" s="230">
        <v>5</v>
      </c>
      <c r="P31" s="46">
        <f t="shared" si="2"/>
        <v>20.09975124224178</v>
      </c>
      <c r="Q31" s="32">
        <f t="shared" si="2"/>
        <v>25.124689052802225</v>
      </c>
      <c r="R31" s="32">
        <f t="shared" si="2"/>
        <v>0</v>
      </c>
      <c r="S31" s="32">
        <f t="shared" si="2"/>
        <v>20.09975124224178</v>
      </c>
      <c r="T31" s="32">
        <f t="shared" si="2"/>
        <v>65.324191537285785</v>
      </c>
      <c r="U31" s="32">
        <f t="shared" si="2"/>
        <v>0</v>
      </c>
      <c r="V31" s="32">
        <f t="shared" si="2"/>
        <v>0</v>
      </c>
      <c r="W31" s="220">
        <f t="shared" si="2"/>
        <v>0</v>
      </c>
    </row>
    <row r="32" spans="1:23">
      <c r="A32" s="277" t="s">
        <v>282</v>
      </c>
      <c r="B32" s="290">
        <f>COS(W42)*W33*H4^2-H4*I4*W33*COS(I6-H6+W42)</f>
        <v>-1.9539603490915765</v>
      </c>
      <c r="C32" s="279" t="s">
        <v>230</v>
      </c>
      <c r="D32" s="279">
        <f>SUM(B30:B32)</f>
        <v>-2.1204521212768457</v>
      </c>
      <c r="E32" s="279" t="s">
        <v>283</v>
      </c>
      <c r="F32" s="290">
        <f>SIN(W42)*W33*H4^2-H4*I4*W33*SIN(I6-H6+W42)</f>
        <v>-0.13894352004914623</v>
      </c>
      <c r="G32" s="279" t="s">
        <v>234</v>
      </c>
      <c r="H32" s="279">
        <f>SUM(F30:F32)</f>
        <v>-0.98974425323993387</v>
      </c>
      <c r="I32" s="26"/>
      <c r="J32" s="32">
        <v>-1.98</v>
      </c>
      <c r="K32" s="32">
        <v>8.0000000000000007E-5</v>
      </c>
      <c r="L32" s="32">
        <f t="shared" si="0"/>
        <v>8.4757927429070268</v>
      </c>
      <c r="M32" s="220"/>
      <c r="N32" s="29"/>
      <c r="O32" s="230">
        <v>6</v>
      </c>
      <c r="P32" s="46">
        <f t="shared" si="2"/>
        <v>0</v>
      </c>
      <c r="Q32" s="32">
        <f t="shared" si="2"/>
        <v>18.089776118017603</v>
      </c>
      <c r="R32" s="32">
        <f t="shared" si="2"/>
        <v>21.104738804353872</v>
      </c>
      <c r="S32" s="32">
        <f t="shared" si="2"/>
        <v>0</v>
      </c>
      <c r="T32" s="32">
        <f t="shared" si="2"/>
        <v>0</v>
      </c>
      <c r="U32" s="32">
        <f t="shared" si="2"/>
        <v>74.369079596294583</v>
      </c>
      <c r="V32" s="32">
        <f t="shared" si="2"/>
        <v>0</v>
      </c>
      <c r="W32" s="220">
        <f t="shared" si="2"/>
        <v>35.174564673923115</v>
      </c>
    </row>
    <row r="33" spans="1:23">
      <c r="A33" s="285" t="s">
        <v>284</v>
      </c>
      <c r="B33" s="292">
        <f>COS(R43)*R34*I4^2-I4*D4*R34*COS(D6-I6+R43)</f>
        <v>8.6169429498945349E-2</v>
      </c>
      <c r="C33" s="287"/>
      <c r="D33" s="287"/>
      <c r="E33" s="287" t="s">
        <v>285</v>
      </c>
      <c r="F33" s="292">
        <f>SIN(R43)*R34*I4^2-I4*D4*R34*SIN(D6-I6+R43)</f>
        <v>-0.15468890477286834</v>
      </c>
      <c r="G33" s="287"/>
      <c r="H33" s="287"/>
      <c r="I33" s="26"/>
      <c r="J33" s="32">
        <v>7.8E-2</v>
      </c>
      <c r="K33" s="32">
        <v>2.0000000000000001E-4</v>
      </c>
      <c r="L33" s="32">
        <f t="shared" si="0"/>
        <v>0.33369789169119229</v>
      </c>
      <c r="M33" s="220"/>
      <c r="N33" s="29"/>
      <c r="O33" s="230">
        <v>7</v>
      </c>
      <c r="P33" s="46">
        <f t="shared" si="2"/>
        <v>14.069825869569247</v>
      </c>
      <c r="Q33" s="32">
        <f t="shared" si="2"/>
        <v>0</v>
      </c>
      <c r="R33" s="32">
        <f t="shared" si="2"/>
        <v>0</v>
      </c>
      <c r="S33" s="32">
        <f t="shared" si="2"/>
        <v>30.14962686336267</v>
      </c>
      <c r="T33" s="32">
        <f t="shared" si="2"/>
        <v>0</v>
      </c>
      <c r="U33" s="32">
        <f t="shared" si="2"/>
        <v>0</v>
      </c>
      <c r="V33" s="32">
        <f t="shared" si="2"/>
        <v>89.443893027975918</v>
      </c>
      <c r="W33" s="220">
        <f t="shared" si="2"/>
        <v>45.224440295044005</v>
      </c>
    </row>
    <row r="34" spans="1:23" ht="13.5" thickBot="1">
      <c r="A34" s="285" t="s">
        <v>286</v>
      </c>
      <c r="B34" s="292">
        <f>COS(U43)*U34*I4^2-I4*G4*U34*COS(G6-I6+U43)</f>
        <v>0.98642374286662893</v>
      </c>
      <c r="C34" s="287"/>
      <c r="D34" s="287"/>
      <c r="E34" s="287" t="s">
        <v>287</v>
      </c>
      <c r="F34" s="292">
        <f>SIN(U43)*U34*I4^2-I4*G4*U34*SIN(G6-I6+U43)</f>
        <v>-1.6489590221532353</v>
      </c>
      <c r="G34" s="287"/>
      <c r="H34" s="287"/>
      <c r="I34" s="26"/>
      <c r="J34" s="32">
        <v>0.95</v>
      </c>
      <c r="K34" s="32">
        <v>1.4999999999999999E-4</v>
      </c>
      <c r="L34" s="32">
        <f t="shared" si="0"/>
        <v>8.8445936294287009</v>
      </c>
      <c r="M34" s="220"/>
      <c r="N34" s="29"/>
      <c r="O34" s="230">
        <v>8</v>
      </c>
      <c r="P34" s="79">
        <f t="shared" si="2"/>
        <v>0</v>
      </c>
      <c r="Q34" s="248">
        <f t="shared" si="2"/>
        <v>0</v>
      </c>
      <c r="R34" s="248">
        <f t="shared" si="2"/>
        <v>10.04987562112089</v>
      </c>
      <c r="S34" s="248">
        <f t="shared" si="2"/>
        <v>0</v>
      </c>
      <c r="T34" s="248">
        <f t="shared" si="2"/>
        <v>0</v>
      </c>
      <c r="U34" s="248">
        <f t="shared" si="2"/>
        <v>35.174564673923115</v>
      </c>
      <c r="V34" s="248">
        <f t="shared" si="2"/>
        <v>45.224440295044005</v>
      </c>
      <c r="W34" s="80">
        <f t="shared" si="2"/>
        <v>90.44888059008801</v>
      </c>
    </row>
    <row r="35" spans="1:23" ht="13.5" thickBot="1">
      <c r="A35" s="285" t="s">
        <v>288</v>
      </c>
      <c r="B35" s="292">
        <f>COS(V43)*V34*I4^2-I4*H4*V34*COS(H6-I6+V43)</f>
        <v>1.9620626994404913</v>
      </c>
      <c r="C35" s="287" t="s">
        <v>231</v>
      </c>
      <c r="D35" s="287">
        <f>SUM(B33:B35)</f>
        <v>3.0346558718060654</v>
      </c>
      <c r="E35" s="287" t="s">
        <v>289</v>
      </c>
      <c r="F35" s="292">
        <f>SIN(V43)*V34*I4^2-I4*H4*V34*SIN(H6-I6+V43)</f>
        <v>5.7920014759460514E-2</v>
      </c>
      <c r="G35" s="287" t="s">
        <v>235</v>
      </c>
      <c r="H35" s="287">
        <f>SUM(F33:F35)</f>
        <v>-1.7457279121666431</v>
      </c>
      <c r="I35" s="26"/>
      <c r="J35" s="32">
        <v>1.93</v>
      </c>
      <c r="K35" s="32">
        <v>1E-4</v>
      </c>
      <c r="L35" s="32">
        <f t="shared" si="0"/>
        <v>10.280166954112834</v>
      </c>
      <c r="M35" s="220"/>
      <c r="N35" s="29"/>
      <c r="O35" s="29"/>
      <c r="P35" s="29"/>
      <c r="Q35" s="29" t="s">
        <v>259</v>
      </c>
      <c r="R35" s="29"/>
      <c r="S35" s="29"/>
      <c r="T35" s="29"/>
      <c r="U35" s="29"/>
      <c r="V35" s="29"/>
      <c r="W35" s="29"/>
    </row>
    <row r="36" spans="1:23">
      <c r="A36" s="46"/>
      <c r="B36" s="32"/>
      <c r="C36" s="32"/>
      <c r="D36" s="32"/>
      <c r="E36" s="32"/>
      <c r="F36" s="32"/>
      <c r="G36" s="32"/>
      <c r="H36" s="32"/>
      <c r="I36" s="26"/>
      <c r="J36" s="58" t="s">
        <v>600</v>
      </c>
      <c r="K36" s="32"/>
      <c r="L36" s="74">
        <f>SUM(L12:L35)</f>
        <v>42.231182536164802</v>
      </c>
      <c r="M36" s="220"/>
      <c r="N36" s="29"/>
      <c r="O36" s="230">
        <v>1</v>
      </c>
      <c r="P36" s="216">
        <f t="shared" ref="P36:W43" si="3">-ATAN(P6/(P16+0.0000001))</f>
        <v>-1.4711276724702178</v>
      </c>
      <c r="Q36" s="217">
        <f t="shared" si="3"/>
        <v>-1.4711276792542296</v>
      </c>
      <c r="R36" s="217">
        <f t="shared" si="3"/>
        <v>0</v>
      </c>
      <c r="S36" s="217">
        <f t="shared" si="3"/>
        <v>0</v>
      </c>
      <c r="T36" s="217">
        <f t="shared" si="3"/>
        <v>-1.4711276792542296</v>
      </c>
      <c r="U36" s="217">
        <f t="shared" si="3"/>
        <v>0</v>
      </c>
      <c r="V36" s="217">
        <f t="shared" si="3"/>
        <v>-1.4711276813758705</v>
      </c>
      <c r="W36" s="34">
        <f t="shared" si="3"/>
        <v>0</v>
      </c>
    </row>
    <row r="37" spans="1:23">
      <c r="A37" s="46"/>
      <c r="B37" s="32"/>
      <c r="C37" s="32"/>
      <c r="D37" s="32"/>
      <c r="E37" s="358" t="s">
        <v>233</v>
      </c>
      <c r="F37" s="359"/>
      <c r="G37" s="32"/>
      <c r="H37" s="32"/>
      <c r="I37" s="26"/>
      <c r="J37" s="32"/>
      <c r="K37" s="32"/>
      <c r="L37" s="32"/>
      <c r="M37" s="220"/>
      <c r="N37" s="29"/>
      <c r="O37" s="230">
        <v>2</v>
      </c>
      <c r="P37" s="46">
        <f t="shared" si="3"/>
        <v>-1.4711276792542296</v>
      </c>
      <c r="Q37" s="32">
        <f t="shared" si="3"/>
        <v>-1.471127673034377</v>
      </c>
      <c r="R37" s="32">
        <f t="shared" si="3"/>
        <v>-1.4711276809043947</v>
      </c>
      <c r="S37" s="32">
        <f t="shared" si="3"/>
        <v>0</v>
      </c>
      <c r="T37" s="32">
        <f t="shared" si="3"/>
        <v>-1.4711276782641307</v>
      </c>
      <c r="U37" s="32">
        <f t="shared" si="3"/>
        <v>-1.4711276798042847</v>
      </c>
      <c r="V37" s="32">
        <f t="shared" si="3"/>
        <v>0</v>
      </c>
      <c r="W37" s="220">
        <f t="shared" si="3"/>
        <v>0</v>
      </c>
    </row>
    <row r="38" spans="1:23">
      <c r="A38" s="46"/>
      <c r="B38" s="32"/>
      <c r="C38" s="58"/>
      <c r="D38" s="32"/>
      <c r="E38" s="359">
        <v>1.03</v>
      </c>
      <c r="F38" s="359">
        <v>0.97</v>
      </c>
      <c r="G38" s="32"/>
      <c r="H38" s="32"/>
      <c r="I38" s="26"/>
      <c r="J38" s="32"/>
      <c r="K38" s="32"/>
      <c r="L38" s="32"/>
      <c r="M38" s="220"/>
      <c r="N38" s="29"/>
      <c r="O38" s="230">
        <v>3</v>
      </c>
      <c r="P38" s="46">
        <f t="shared" si="3"/>
        <v>0</v>
      </c>
      <c r="Q38" s="32">
        <f t="shared" si="3"/>
        <v>-1.4711276809043947</v>
      </c>
      <c r="R38" s="32">
        <f t="shared" si="3"/>
        <v>-1.4711276731524567</v>
      </c>
      <c r="S38" s="32">
        <f t="shared" si="3"/>
        <v>-1.471127676778982</v>
      </c>
      <c r="T38" s="32">
        <f t="shared" si="3"/>
        <v>0</v>
      </c>
      <c r="U38" s="32">
        <f t="shared" si="3"/>
        <v>-1.4711276790184917</v>
      </c>
      <c r="V38" s="32">
        <f t="shared" si="3"/>
        <v>0</v>
      </c>
      <c r="W38" s="220">
        <f t="shared" si="3"/>
        <v>-1.4711276842047247</v>
      </c>
    </row>
    <row r="39" spans="1:23">
      <c r="A39" s="39" t="s">
        <v>601</v>
      </c>
      <c r="B39" s="32"/>
      <c r="C39" s="32"/>
      <c r="D39" s="32"/>
      <c r="E39" s="32"/>
      <c r="F39" s="32"/>
      <c r="G39" s="32"/>
      <c r="H39" s="32"/>
      <c r="I39" s="26"/>
      <c r="J39" s="32"/>
      <c r="K39" s="32"/>
      <c r="L39" s="32"/>
      <c r="M39" s="220"/>
      <c r="N39" s="29"/>
      <c r="O39" s="230">
        <v>4</v>
      </c>
      <c r="P39" s="46">
        <f t="shared" si="3"/>
        <v>0</v>
      </c>
      <c r="Q39" s="32">
        <f t="shared" si="3"/>
        <v>0</v>
      </c>
      <c r="R39" s="32">
        <f t="shared" si="3"/>
        <v>-1.471127676778982</v>
      </c>
      <c r="S39" s="32">
        <f t="shared" si="3"/>
        <v>-1.4711276732036245</v>
      </c>
      <c r="T39" s="32">
        <f t="shared" si="3"/>
        <v>-1.4711276792542296</v>
      </c>
      <c r="U39" s="32">
        <f t="shared" si="3"/>
        <v>0</v>
      </c>
      <c r="V39" s="32">
        <f t="shared" si="3"/>
        <v>-1.4711276776040647</v>
      </c>
      <c r="W39" s="220">
        <f t="shared" si="3"/>
        <v>0</v>
      </c>
    </row>
    <row r="40" spans="1:23" ht="16.5" thickBot="1">
      <c r="A40" s="46"/>
      <c r="B40" s="32" t="s">
        <v>215</v>
      </c>
      <c r="C40" s="32" t="s">
        <v>216</v>
      </c>
      <c r="D40" s="32" t="s">
        <v>217</v>
      </c>
      <c r="E40" s="32" t="s">
        <v>218</v>
      </c>
      <c r="F40" s="32" t="s">
        <v>219</v>
      </c>
      <c r="G40" s="32" t="s">
        <v>220</v>
      </c>
      <c r="H40" s="32" t="s">
        <v>221</v>
      </c>
      <c r="I40" s="32" t="s">
        <v>222</v>
      </c>
      <c r="J40" s="32"/>
      <c r="K40" s="58" t="s">
        <v>603</v>
      </c>
      <c r="L40" s="32"/>
      <c r="M40" s="220"/>
      <c r="N40" s="29"/>
      <c r="O40" s="230">
        <v>5</v>
      </c>
      <c r="P40" s="46">
        <f t="shared" si="3"/>
        <v>-1.4711276792542296</v>
      </c>
      <c r="Q40" s="32">
        <f t="shared" si="3"/>
        <v>-1.4711276782641307</v>
      </c>
      <c r="R40" s="32">
        <f t="shared" si="3"/>
        <v>0</v>
      </c>
      <c r="S40" s="32">
        <f t="shared" si="3"/>
        <v>-1.4711276792542296</v>
      </c>
      <c r="T40" s="32">
        <f t="shared" si="3"/>
        <v>-1.4711276727805054</v>
      </c>
      <c r="U40" s="32">
        <f t="shared" si="3"/>
        <v>0</v>
      </c>
      <c r="V40" s="32">
        <f t="shared" si="3"/>
        <v>0</v>
      </c>
      <c r="W40" s="220">
        <f t="shared" si="3"/>
        <v>0</v>
      </c>
    </row>
    <row r="41" spans="1:23" ht="13.5" thickBot="1">
      <c r="A41" s="46"/>
      <c r="B41" s="32">
        <v>0.99</v>
      </c>
      <c r="C41" s="32">
        <v>0.99</v>
      </c>
      <c r="D41" s="32">
        <v>1.01</v>
      </c>
      <c r="E41" s="32">
        <v>1.02</v>
      </c>
      <c r="F41" s="32">
        <v>0.98</v>
      </c>
      <c r="G41" s="32">
        <v>0.96</v>
      </c>
      <c r="H41" s="32">
        <v>1.04</v>
      </c>
      <c r="I41" s="32">
        <v>1.03</v>
      </c>
      <c r="J41" s="32"/>
      <c r="K41" s="32"/>
      <c r="L41" s="391">
        <f>(B4-B41)^2/B43+(C4-C41)^2/C43+(D4-D41)^2/D43+(E4-E41)^2/E43+(F4-F41)^2/F43+(G4-G41)^2/G43+(H4-H41)^2/H43+(I4-I41)^2/I43</f>
        <v>5.6924877684081183</v>
      </c>
      <c r="M41" s="220"/>
      <c r="N41" s="29"/>
      <c r="O41" s="230">
        <v>6</v>
      </c>
      <c r="P41" s="46">
        <f t="shared" si="3"/>
        <v>0</v>
      </c>
      <c r="Q41" s="32">
        <f t="shared" si="3"/>
        <v>-1.4711276798042847</v>
      </c>
      <c r="R41" s="32">
        <f t="shared" si="3"/>
        <v>-1.4711276790184917</v>
      </c>
      <c r="S41" s="32">
        <f t="shared" si="3"/>
        <v>0</v>
      </c>
      <c r="T41" s="32">
        <f t="shared" si="3"/>
        <v>0</v>
      </c>
      <c r="U41" s="32">
        <f t="shared" si="3"/>
        <v>-1.471127672965763</v>
      </c>
      <c r="V41" s="32">
        <f t="shared" si="3"/>
        <v>0</v>
      </c>
      <c r="W41" s="220">
        <f t="shared" si="3"/>
        <v>-1.471127677132589</v>
      </c>
    </row>
    <row r="42" spans="1:23" ht="19.5" thickBot="1">
      <c r="A42" s="392" t="s">
        <v>602</v>
      </c>
      <c r="B42" s="32"/>
      <c r="C42" s="32"/>
      <c r="D42" s="32"/>
      <c r="E42" s="32"/>
      <c r="F42" s="32"/>
      <c r="G42" s="32"/>
      <c r="H42" s="32"/>
      <c r="I42" s="26"/>
      <c r="J42" s="32"/>
      <c r="K42" s="32"/>
      <c r="L42" s="32"/>
      <c r="M42" s="220"/>
      <c r="N42" s="29"/>
      <c r="O42" s="230">
        <v>7</v>
      </c>
      <c r="P42" s="46">
        <f t="shared" si="3"/>
        <v>-1.4711276813758705</v>
      </c>
      <c r="Q42" s="32">
        <f t="shared" si="3"/>
        <v>0</v>
      </c>
      <c r="R42" s="32">
        <f t="shared" si="3"/>
        <v>0</v>
      </c>
      <c r="S42" s="32">
        <f t="shared" si="3"/>
        <v>-1.4711276776040647</v>
      </c>
      <c r="T42" s="32">
        <f t="shared" si="3"/>
        <v>0</v>
      </c>
      <c r="U42" s="32">
        <f t="shared" si="3"/>
        <v>0</v>
      </c>
      <c r="V42" s="32">
        <f t="shared" si="3"/>
        <v>-1.4711276731912637</v>
      </c>
      <c r="W42" s="220">
        <f t="shared" si="3"/>
        <v>-1.4711276765039547</v>
      </c>
    </row>
    <row r="43" spans="1:23" ht="13.5" thickBot="1">
      <c r="A43" s="46"/>
      <c r="B43" s="32">
        <v>1E-4</v>
      </c>
      <c r="C43" s="32">
        <v>1E-4</v>
      </c>
      <c r="D43" s="32">
        <v>9.0000000000000006E-5</v>
      </c>
      <c r="E43" s="32">
        <v>2.0000000000000001E-4</v>
      </c>
      <c r="F43" s="32">
        <v>2.0000000000000001E-4</v>
      </c>
      <c r="G43" s="32">
        <v>1E-4</v>
      </c>
      <c r="H43" s="32">
        <v>2.0000000000000001E-4</v>
      </c>
      <c r="I43" s="32">
        <v>1E-4</v>
      </c>
      <c r="J43" s="32"/>
      <c r="K43" s="32"/>
      <c r="L43" s="391">
        <f>L36+L41</f>
        <v>47.923670304572923</v>
      </c>
      <c r="M43" s="220"/>
      <c r="N43" s="29"/>
      <c r="O43" s="230">
        <v>8</v>
      </c>
      <c r="P43" s="79">
        <f t="shared" si="3"/>
        <v>0</v>
      </c>
      <c r="Q43" s="248">
        <f t="shared" si="3"/>
        <v>0</v>
      </c>
      <c r="R43" s="248">
        <f t="shared" si="3"/>
        <v>-1.4711276842047247</v>
      </c>
      <c r="S43" s="248">
        <f t="shared" si="3"/>
        <v>0</v>
      </c>
      <c r="T43" s="248">
        <f t="shared" si="3"/>
        <v>0</v>
      </c>
      <c r="U43" s="248">
        <f t="shared" si="3"/>
        <v>-1.471127677132589</v>
      </c>
      <c r="V43" s="248">
        <f t="shared" si="3"/>
        <v>-1.4711276765039547</v>
      </c>
      <c r="W43" s="80">
        <f t="shared" si="3"/>
        <v>-1.4711276732036245</v>
      </c>
    </row>
    <row r="44" spans="1:23" ht="13.5" thickBot="1">
      <c r="A44" s="79"/>
      <c r="B44" s="248"/>
      <c r="C44" s="248"/>
      <c r="D44" s="248"/>
      <c r="E44" s="248"/>
      <c r="F44" s="248"/>
      <c r="G44" s="248"/>
      <c r="H44" s="248"/>
      <c r="I44" s="77"/>
      <c r="J44" s="248"/>
      <c r="K44" s="248"/>
      <c r="L44" s="248"/>
      <c r="M44" s="80"/>
      <c r="N44" s="29"/>
      <c r="O44" s="230"/>
      <c r="P44" s="29">
        <v>1</v>
      </c>
      <c r="Q44" s="29">
        <v>2</v>
      </c>
      <c r="R44" s="29">
        <v>3</v>
      </c>
      <c r="S44" s="29">
        <v>4</v>
      </c>
      <c r="T44" s="29">
        <v>5</v>
      </c>
      <c r="U44" s="29">
        <v>6</v>
      </c>
      <c r="V44" s="29">
        <v>7</v>
      </c>
      <c r="W44" s="29">
        <v>8</v>
      </c>
    </row>
    <row r="45" spans="1:23">
      <c r="A45" s="32"/>
      <c r="B45" s="32"/>
      <c r="C45" s="32"/>
      <c r="D45" s="32"/>
      <c r="E45" s="32"/>
      <c r="F45" s="32"/>
      <c r="G45" s="32"/>
      <c r="H45" s="32"/>
      <c r="I45" s="26"/>
      <c r="J45" s="32"/>
      <c r="K45" s="32"/>
      <c r="L45" s="32"/>
      <c r="M45" s="32"/>
      <c r="N45" s="29"/>
      <c r="O45" s="29"/>
      <c r="W45" s="29"/>
    </row>
    <row r="46" spans="1:23">
      <c r="A46" s="32"/>
      <c r="B46" s="32"/>
      <c r="C46" s="32"/>
      <c r="D46" s="32"/>
      <c r="E46" s="32"/>
      <c r="F46" s="32"/>
      <c r="G46" s="32"/>
      <c r="H46" s="32"/>
      <c r="I46" s="26"/>
      <c r="J46" s="32"/>
      <c r="K46" s="32"/>
      <c r="L46" s="32"/>
      <c r="M46" s="32"/>
      <c r="N46" s="29"/>
      <c r="O46" s="29"/>
      <c r="W46" s="29"/>
    </row>
    <row r="47" spans="1:23">
      <c r="A47" s="32"/>
      <c r="B47" s="32"/>
      <c r="C47" s="32"/>
      <c r="D47" s="32"/>
      <c r="E47" s="32"/>
      <c r="F47" s="32"/>
      <c r="G47" s="32"/>
      <c r="H47" s="32"/>
      <c r="I47" s="26"/>
      <c r="J47" s="32"/>
      <c r="K47" s="32"/>
      <c r="L47" s="32"/>
      <c r="M47" s="32"/>
      <c r="N47" s="29"/>
      <c r="O47" s="29"/>
      <c r="W47" s="29"/>
    </row>
    <row r="48" spans="1:23">
      <c r="A48" s="32"/>
      <c r="B48" s="32"/>
      <c r="C48" s="32"/>
      <c r="D48" s="32"/>
      <c r="E48" s="32"/>
      <c r="F48" s="32"/>
      <c r="G48" s="32"/>
      <c r="H48" s="32"/>
      <c r="I48" s="26"/>
      <c r="J48" s="32"/>
      <c r="K48" s="32"/>
      <c r="L48" s="32"/>
      <c r="M48" s="32"/>
      <c r="N48" s="29"/>
      <c r="O48" s="29"/>
      <c r="W48" s="29"/>
    </row>
    <row r="49" spans="1:23">
      <c r="A49" s="32"/>
      <c r="B49" s="32"/>
      <c r="C49" s="32"/>
      <c r="D49" s="32"/>
      <c r="E49" s="32"/>
      <c r="F49" s="32"/>
      <c r="G49" s="32"/>
      <c r="H49" s="32"/>
      <c r="I49" s="32"/>
      <c r="J49" s="32"/>
      <c r="K49" s="32"/>
      <c r="L49" s="32"/>
      <c r="M49" s="32"/>
      <c r="N49" s="29"/>
      <c r="O49" s="29"/>
      <c r="W49" s="29"/>
    </row>
    <row r="50" spans="1:23">
      <c r="A50" s="32"/>
      <c r="B50" s="32"/>
      <c r="C50" s="32"/>
      <c r="D50" s="32"/>
      <c r="E50" s="32"/>
      <c r="F50" s="32"/>
      <c r="G50" s="32"/>
      <c r="H50" s="32"/>
      <c r="I50" s="32"/>
      <c r="J50" s="32"/>
      <c r="K50" s="32"/>
      <c r="L50" s="32"/>
      <c r="M50" s="32"/>
      <c r="N50" s="29"/>
      <c r="O50" s="29"/>
      <c r="W50" s="29"/>
    </row>
    <row r="51" spans="1:23">
      <c r="A51" s="32"/>
      <c r="B51" s="32"/>
      <c r="C51" s="32"/>
      <c r="D51" s="32"/>
      <c r="E51" s="32"/>
      <c r="F51" s="32"/>
      <c r="G51" s="32"/>
      <c r="H51" s="32"/>
      <c r="I51" s="32"/>
      <c r="J51" s="32"/>
      <c r="K51" s="32"/>
      <c r="L51" s="32"/>
      <c r="M51" s="32"/>
      <c r="N51" s="29"/>
      <c r="O51" s="29"/>
      <c r="W51" s="29"/>
    </row>
    <row r="52" spans="1:23">
      <c r="A52" s="32"/>
      <c r="B52" s="32"/>
      <c r="C52" s="32"/>
      <c r="D52" s="32"/>
      <c r="E52" s="32"/>
      <c r="F52" s="32"/>
      <c r="G52" s="32"/>
      <c r="H52" s="32"/>
      <c r="I52" s="32"/>
      <c r="J52" s="32"/>
      <c r="K52" s="32"/>
      <c r="L52" s="32"/>
      <c r="M52" s="32"/>
      <c r="N52" s="29"/>
      <c r="O52" s="29"/>
      <c r="W52" s="29"/>
    </row>
    <row r="53" spans="1:23">
      <c r="A53" s="32"/>
      <c r="B53" s="32"/>
      <c r="C53" s="32"/>
      <c r="D53" s="32"/>
      <c r="E53" s="32"/>
      <c r="F53" s="32"/>
      <c r="G53" s="32"/>
      <c r="H53" s="32"/>
      <c r="I53" s="32"/>
      <c r="J53" s="32"/>
      <c r="K53" s="32"/>
      <c r="L53" s="32"/>
      <c r="M53" s="32"/>
      <c r="N53" s="29"/>
      <c r="O53" s="29"/>
      <c r="W53" s="29"/>
    </row>
    <row r="54" spans="1:23">
      <c r="A54" s="32"/>
      <c r="B54" s="32"/>
      <c r="C54" s="32"/>
      <c r="D54" s="32"/>
      <c r="E54" s="32"/>
      <c r="F54" s="32"/>
      <c r="G54" s="32"/>
      <c r="H54" s="32"/>
      <c r="I54" s="32"/>
      <c r="J54" s="32"/>
      <c r="K54" s="32"/>
      <c r="L54" s="32"/>
      <c r="M54" s="32"/>
      <c r="N54" s="29"/>
      <c r="O54" s="29"/>
      <c r="W54" s="29"/>
    </row>
    <row r="55" spans="1:23">
      <c r="A55" s="32"/>
      <c r="B55" s="32"/>
      <c r="C55" s="32"/>
      <c r="D55" s="32"/>
      <c r="E55" s="32"/>
      <c r="F55" s="32"/>
      <c r="G55" s="32"/>
      <c r="H55" s="32"/>
      <c r="I55" s="32"/>
      <c r="J55" s="32"/>
      <c r="K55" s="32"/>
      <c r="L55" s="32"/>
      <c r="M55" s="32"/>
      <c r="N55" s="29"/>
      <c r="O55" s="29"/>
      <c r="W55" s="29"/>
    </row>
    <row r="56" spans="1:23">
      <c r="A56" s="32"/>
      <c r="B56" s="32"/>
      <c r="C56" s="32"/>
      <c r="D56" s="32"/>
      <c r="E56" s="32"/>
      <c r="F56" s="32"/>
      <c r="G56" s="32"/>
      <c r="H56" s="32"/>
      <c r="I56" s="32"/>
      <c r="J56" s="32"/>
      <c r="K56" s="32"/>
      <c r="L56" s="32"/>
      <c r="M56" s="32"/>
      <c r="N56" s="29"/>
      <c r="O56" s="29"/>
      <c r="W56" s="29"/>
    </row>
    <row r="57" spans="1:23">
      <c r="A57" s="29"/>
      <c r="M57" s="29"/>
      <c r="N57" s="29"/>
      <c r="O57" s="29"/>
      <c r="W57" s="29"/>
    </row>
    <row r="58" spans="1:23">
      <c r="A58" s="29"/>
      <c r="M58" s="29"/>
      <c r="N58" s="29"/>
      <c r="O58" s="29"/>
      <c r="W58" s="29"/>
    </row>
    <row r="59" spans="1:23">
      <c r="A59" s="29"/>
      <c r="M59" s="29"/>
      <c r="N59" s="29"/>
      <c r="O59" s="29"/>
      <c r="W59" s="29"/>
    </row>
    <row r="60" spans="1:23">
      <c r="A60" s="29"/>
      <c r="M60" s="29"/>
      <c r="N60" s="29"/>
      <c r="O60" s="29"/>
      <c r="W60" s="29"/>
    </row>
    <row r="61" spans="1:23">
      <c r="A61" s="29"/>
      <c r="M61" s="29"/>
      <c r="N61" s="29"/>
      <c r="O61" s="29"/>
      <c r="W61" s="29"/>
    </row>
    <row r="62" spans="1:23">
      <c r="A62" s="203"/>
      <c r="M62" s="29"/>
      <c r="N62" s="29"/>
      <c r="O62" s="29"/>
      <c r="W62" s="29"/>
    </row>
    <row r="63" spans="1:23">
      <c r="A63" s="203"/>
      <c r="M63" s="29"/>
      <c r="N63" s="29"/>
      <c r="O63" s="29"/>
      <c r="W63" s="29"/>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24</vt:i4>
      </vt:variant>
    </vt:vector>
  </HeadingPairs>
  <TitlesOfParts>
    <vt:vector size="24" baseType="lpstr">
      <vt:lpstr>Opt.trans.Newton</vt:lpstr>
      <vt:lpstr>Opt.trans.Solver</vt:lpstr>
      <vt:lpstr>Informe de sensibilidad 1</vt:lpstr>
      <vt:lpstr>Opt.trans.graf.</vt:lpstr>
      <vt:lpstr>Estr.carbon</vt:lpstr>
      <vt:lpstr>Informe de respuestas 1</vt:lpstr>
      <vt:lpstr>Informe de sensibilidad 2</vt:lpstr>
      <vt:lpstr>Informe de límites 1</vt:lpstr>
      <vt:lpstr>Apartamentos</vt:lpstr>
      <vt:lpstr>Despacho econ.- KT</vt:lpstr>
      <vt:lpstr>Despacho costo aprox.</vt:lpstr>
      <vt:lpstr>Despacho sin trans.</vt:lpstr>
      <vt:lpstr>Informe de sensibilidad 3</vt:lpstr>
      <vt:lpstr>Despacho con trans.</vt:lpstr>
      <vt:lpstr>OPF</vt:lpstr>
      <vt:lpstr>Informe de límites 2</vt:lpstr>
      <vt:lpstr>Informe de respuestas 2</vt:lpstr>
      <vt:lpstr>Informe de sensibilidad 4</vt:lpstr>
      <vt:lpstr>OPF limites flujos</vt:lpstr>
      <vt:lpstr>Informe de sensibilidad 5</vt:lpstr>
      <vt:lpstr>OPF potencia react.</vt:lpstr>
      <vt:lpstr>Informe de sensibilidad 6</vt:lpstr>
      <vt:lpstr>Estim.estado</vt:lpstr>
      <vt:lpstr>Estim.estado 1</vt:lpstr>
    </vt:vector>
  </TitlesOfParts>
  <Company>ISO New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Pedro Corcuera Miro Quesada</cp:lastModifiedBy>
  <cp:lastPrinted>2002-09-26T14:13:46Z</cp:lastPrinted>
  <dcterms:created xsi:type="dcterms:W3CDTF">2002-09-23T18:17:46Z</dcterms:created>
  <dcterms:modified xsi:type="dcterms:W3CDTF">2018-11-06T09:29:01Z</dcterms:modified>
</cp:coreProperties>
</file>