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45" windowWidth="11580" windowHeight="7560"/>
  </bookViews>
  <sheets>
    <sheet name="Producción" sheetId="1" r:id="rId1"/>
    <sheet name="Informe de respuestas 1" sheetId="4" r:id="rId2"/>
    <sheet name="No lineal" sheetId="2" r:id="rId3"/>
    <sheet name="Informe de respuestas 2" sheetId="5" r:id="rId4"/>
  </sheets>
  <definedNames>
    <definedName name="solver_adj" localSheetId="2" hidden="1">'No lineal'!$B$3:$B$4</definedName>
    <definedName name="solver_adj" localSheetId="0" hidden="1">Producción!$B$3:$B$4</definedName>
    <definedName name="solver_cvg" localSheetId="2" hidden="1">0.0001</definedName>
    <definedName name="solver_cvg" localSheetId="0" hidden="1">0.0001</definedName>
    <definedName name="solver_drv" localSheetId="2" hidden="1">1</definedName>
    <definedName name="solver_drv" localSheetId="0" hidden="1">1</definedName>
    <definedName name="solver_est" localSheetId="2" hidden="1">1</definedName>
    <definedName name="solver_est" localSheetId="0" hidden="1">1</definedName>
    <definedName name="solver_itr" localSheetId="2" hidden="1">100</definedName>
    <definedName name="solver_itr" localSheetId="0" hidden="1">100</definedName>
    <definedName name="solver_lhs1" localSheetId="2" hidden="1">'No lineal'!$B$8</definedName>
    <definedName name="solver_lhs1" localSheetId="0" hidden="1">Producción!$B$3</definedName>
    <definedName name="solver_lhs2" localSheetId="2" hidden="1">'No lineal'!$B$9</definedName>
    <definedName name="solver_lhs2" localSheetId="0" hidden="1">Producción!$B$4</definedName>
    <definedName name="solver_lhs3" localSheetId="2" hidden="1">'No lineal'!$B$3</definedName>
    <definedName name="solver_lhs3" localSheetId="0" hidden="1">Producción!$B$8</definedName>
    <definedName name="solver_lhs4" localSheetId="2" hidden="1">'No lineal'!$B$4</definedName>
    <definedName name="solver_lhs4" localSheetId="0" hidden="1">Producción!$B$9</definedName>
    <definedName name="solver_lin" localSheetId="2" hidden="1">2</definedName>
    <definedName name="solver_lin" localSheetId="0" hidden="1">1</definedName>
    <definedName name="solver_neg" localSheetId="2" hidden="1">1</definedName>
    <definedName name="solver_neg" localSheetId="0" hidden="1">2</definedName>
    <definedName name="solver_num" localSheetId="2" hidden="1">4</definedName>
    <definedName name="solver_num" localSheetId="0" hidden="1">4</definedName>
    <definedName name="solver_nwt" localSheetId="2" hidden="1">2</definedName>
    <definedName name="solver_nwt" localSheetId="0" hidden="1">1</definedName>
    <definedName name="solver_opt" localSheetId="2" hidden="1">'No lineal'!$B$6</definedName>
    <definedName name="solver_opt" localSheetId="0" hidden="1">Producción!$B$6</definedName>
    <definedName name="solver_pre" localSheetId="2" hidden="1">0.000001</definedName>
    <definedName name="solver_pre" localSheetId="0" hidden="1">0.000001</definedName>
    <definedName name="solver_rel1" localSheetId="2" hidden="1">3</definedName>
    <definedName name="solver_rel1" localSheetId="0" hidden="1">3</definedName>
    <definedName name="solver_rel2" localSheetId="2" hidden="1">1</definedName>
    <definedName name="solver_rel2" localSheetId="0" hidden="1">3</definedName>
    <definedName name="solver_rel3" localSheetId="2" hidden="1">3</definedName>
    <definedName name="solver_rel3" localSheetId="0" hidden="1">3</definedName>
    <definedName name="solver_rel4" localSheetId="2" hidden="1">3</definedName>
    <definedName name="solver_rel4" localSheetId="0" hidden="1">1</definedName>
    <definedName name="solver_rhs1" localSheetId="2" hidden="1">10</definedName>
    <definedName name="solver_rhs1" localSheetId="0" hidden="1">0</definedName>
    <definedName name="solver_rhs2" localSheetId="2" hidden="1">0</definedName>
    <definedName name="solver_rhs2" localSheetId="0" hidden="1">0</definedName>
    <definedName name="solver_rhs3" localSheetId="2" hidden="1">0</definedName>
    <definedName name="solver_rhs3" localSheetId="0" hidden="1">1000</definedName>
    <definedName name="solver_rhs4" localSheetId="2" hidden="1">0</definedName>
    <definedName name="solver_rhs4" localSheetId="0" hidden="1">8000</definedName>
    <definedName name="solver_scl" localSheetId="2" hidden="1">2</definedName>
    <definedName name="solver_scl" localSheetId="0" hidden="1">2</definedName>
    <definedName name="solver_sho" localSheetId="2" hidden="1">1</definedName>
    <definedName name="solver_sho" localSheetId="0" hidden="1">2</definedName>
    <definedName name="solver_tim" localSheetId="2" hidden="1">100</definedName>
    <definedName name="solver_tim" localSheetId="0" hidden="1">100</definedName>
    <definedName name="solver_tol" localSheetId="2" hidden="1">0.05</definedName>
    <definedName name="solver_tol" localSheetId="0" hidden="1">0.05</definedName>
    <definedName name="solver_typ" localSheetId="2" hidden="1">2</definedName>
    <definedName name="solver_typ" localSheetId="0" hidden="1">1</definedName>
    <definedName name="solver_val" localSheetId="2" hidden="1">0</definedName>
    <definedName name="solver_val" localSheetId="0" hidden="1">0</definedName>
  </definedNames>
  <calcPr calcId="152511"/>
</workbook>
</file>

<file path=xl/calcChain.xml><?xml version="1.0" encoding="utf-8"?>
<calcChain xmlns="http://schemas.openxmlformats.org/spreadsheetml/2006/main">
  <c r="B6" i="2" l="1"/>
  <c r="B8" i="2"/>
  <c r="B9" i="2"/>
  <c r="B6" i="1"/>
  <c r="B8" i="1"/>
  <c r="B9" i="1"/>
</calcChain>
</file>

<file path=xl/sharedStrings.xml><?xml version="1.0" encoding="utf-8"?>
<sst xmlns="http://schemas.openxmlformats.org/spreadsheetml/2006/main" count="96" uniqueCount="42">
  <si>
    <t>Optimización de la producción</t>
  </si>
  <si>
    <t>Ganacia (y) =</t>
  </si>
  <si>
    <t>Unidades de A /mes:</t>
  </si>
  <si>
    <t>Unidades de B /mes:</t>
  </si>
  <si>
    <t>Producción mínima requerida (g1):</t>
  </si>
  <si>
    <t>Disponibilidad mano de obra (g2):</t>
  </si>
  <si>
    <t>Microsoft Excel 9.0 Informe de respuestas</t>
  </si>
  <si>
    <t>Hoja de cálculo: [Libro1]Hoja1</t>
  </si>
  <si>
    <t>Informe creado: 2/11/02 21.13.25</t>
  </si>
  <si>
    <t>Celda objetivo (Máximo)</t>
  </si>
  <si>
    <t>Celda</t>
  </si>
  <si>
    <t>Nombre</t>
  </si>
  <si>
    <t>Valor original</t>
  </si>
  <si>
    <t>Valor final</t>
  </si>
  <si>
    <t>Celdas cambiantes</t>
  </si>
  <si>
    <t>Restricciones</t>
  </si>
  <si>
    <t>Valor de la celda</t>
  </si>
  <si>
    <t>fórmula</t>
  </si>
  <si>
    <t>Estado</t>
  </si>
  <si>
    <t>Divergencia</t>
  </si>
  <si>
    <t>$B$6</t>
  </si>
  <si>
    <t>$B$3</t>
  </si>
  <si>
    <t>$B$4</t>
  </si>
  <si>
    <t>$B$8</t>
  </si>
  <si>
    <t>$B$8&gt;=1000</t>
  </si>
  <si>
    <t>Opcional</t>
  </si>
  <si>
    <t>$B$9</t>
  </si>
  <si>
    <t>$B$9&lt;=8000</t>
  </si>
  <si>
    <t>Obligatorio</t>
  </si>
  <si>
    <t>$B$3&gt;=0</t>
  </si>
  <si>
    <t>$B$4&gt;=0</t>
  </si>
  <si>
    <t>Optimización no lineal</t>
  </si>
  <si>
    <t>x1 =</t>
  </si>
  <si>
    <t>x2 =</t>
  </si>
  <si>
    <t>y =</t>
  </si>
  <si>
    <t>g1 =</t>
  </si>
  <si>
    <t>g2 =</t>
  </si>
  <si>
    <t>Hoja de cálculo: [Optimizacion.xls]Hoja2</t>
  </si>
  <si>
    <t>Informe creado: 2/11/02 21.25.53</t>
  </si>
  <si>
    <t>Celda objetivo (Mínimo)</t>
  </si>
  <si>
    <t>$B$8&gt;=10</t>
  </si>
  <si>
    <t>$B$9&lt;=0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</si>
</sst>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NumberFormat="1" applyFill="1" applyBorder="1" applyAlignment="1"/>
    <xf numFmtId="0" fontId="0" fillId="0" borderId="3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"/>
    </sheetView>
  </sheetViews>
  <sheetFormatPr baseColWidth="10" defaultRowHeight="12.75" x14ac:dyDescent="0.2"/>
  <cols>
    <col min="1" max="1" width="39.140625" customWidth="1"/>
  </cols>
  <sheetData>
    <row r="1" spans="1:2" ht="15.75" x14ac:dyDescent="0.25">
      <c r="A1" s="1" t="s">
        <v>0</v>
      </c>
    </row>
    <row r="2" spans="1:2" ht="15.75" x14ac:dyDescent="0.25">
      <c r="A2" s="1"/>
    </row>
    <row r="3" spans="1:2" ht="15.75" x14ac:dyDescent="0.25">
      <c r="A3" s="2" t="s">
        <v>2</v>
      </c>
      <c r="B3">
        <v>0</v>
      </c>
    </row>
    <row r="4" spans="1:2" ht="15.75" x14ac:dyDescent="0.25">
      <c r="A4" s="2" t="s">
        <v>3</v>
      </c>
      <c r="B4">
        <v>2666.6666666728756</v>
      </c>
    </row>
    <row r="5" spans="1:2" ht="15.75" x14ac:dyDescent="0.25">
      <c r="A5" s="2"/>
    </row>
    <row r="6" spans="1:2" ht="15.75" x14ac:dyDescent="0.25">
      <c r="A6" s="2" t="s">
        <v>1</v>
      </c>
      <c r="B6">
        <f>60*B3+44*B4</f>
        <v>117333.33333360653</v>
      </c>
    </row>
    <row r="7" spans="1:2" ht="15.75" x14ac:dyDescent="0.25">
      <c r="A7" s="2"/>
    </row>
    <row r="8" spans="1:2" ht="15.75" x14ac:dyDescent="0.25">
      <c r="A8" s="2" t="s">
        <v>4</v>
      </c>
      <c r="B8">
        <f>B3+B4</f>
        <v>2666.6666666728756</v>
      </c>
    </row>
    <row r="9" spans="1:2" ht="15.75" x14ac:dyDescent="0.25">
      <c r="A9" s="2" t="s">
        <v>5</v>
      </c>
      <c r="B9">
        <f>5*B3+3*B4</f>
        <v>8000.0000000186265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workbookViewId="0"/>
  </sheetViews>
  <sheetFormatPr baseColWidth="10" defaultRowHeight="12.75" x14ac:dyDescent="0.2"/>
  <cols>
    <col min="1" max="1" width="2.28515625" customWidth="1"/>
    <col min="2" max="2" width="6.28515625" customWidth="1"/>
    <col min="3" max="3" width="29.7109375" bestFit="1" customWidth="1"/>
    <col min="4" max="4" width="16.7109375" bestFit="1" customWidth="1"/>
    <col min="5" max="5" width="12" bestFit="1" customWidth="1"/>
    <col min="6" max="6" width="9.85546875" bestFit="1" customWidth="1"/>
    <col min="7" max="7" width="12" bestFit="1" customWidth="1"/>
  </cols>
  <sheetData>
    <row r="1" spans="1:5" x14ac:dyDescent="0.2">
      <c r="A1" s="3" t="s">
        <v>6</v>
      </c>
    </row>
    <row r="2" spans="1:5" x14ac:dyDescent="0.2">
      <c r="A2" s="3" t="s">
        <v>7</v>
      </c>
    </row>
    <row r="3" spans="1:5" x14ac:dyDescent="0.2">
      <c r="A3" s="3" t="s">
        <v>8</v>
      </c>
    </row>
    <row r="6" spans="1:5" ht="13.5" thickBot="1" x14ac:dyDescent="0.25">
      <c r="A6" t="s">
        <v>9</v>
      </c>
    </row>
    <row r="7" spans="1:5" ht="13.5" thickBot="1" x14ac:dyDescent="0.25">
      <c r="B7" s="5" t="s">
        <v>10</v>
      </c>
      <c r="C7" s="5" t="s">
        <v>11</v>
      </c>
      <c r="D7" s="5" t="s">
        <v>12</v>
      </c>
      <c r="E7" s="5" t="s">
        <v>13</v>
      </c>
    </row>
    <row r="8" spans="1:5" ht="13.5" thickBot="1" x14ac:dyDescent="0.25">
      <c r="B8" s="4" t="s">
        <v>20</v>
      </c>
      <c r="C8" s="4" t="s">
        <v>1</v>
      </c>
      <c r="D8" s="7">
        <v>104</v>
      </c>
      <c r="E8" s="7">
        <v>117333.33333360653</v>
      </c>
    </row>
    <row r="11" spans="1:5" ht="13.5" thickBot="1" x14ac:dyDescent="0.25">
      <c r="A11" t="s">
        <v>14</v>
      </c>
    </row>
    <row r="12" spans="1:5" ht="13.5" thickBot="1" x14ac:dyDescent="0.25">
      <c r="B12" s="5" t="s">
        <v>10</v>
      </c>
      <c r="C12" s="5" t="s">
        <v>11</v>
      </c>
      <c r="D12" s="5" t="s">
        <v>12</v>
      </c>
      <c r="E12" s="5" t="s">
        <v>13</v>
      </c>
    </row>
    <row r="13" spans="1:5" x14ac:dyDescent="0.2">
      <c r="B13" s="6" t="s">
        <v>21</v>
      </c>
      <c r="C13" s="6" t="s">
        <v>2</v>
      </c>
      <c r="D13" s="8">
        <v>1</v>
      </c>
      <c r="E13" s="8">
        <v>0</v>
      </c>
    </row>
    <row r="14" spans="1:5" ht="13.5" thickBot="1" x14ac:dyDescent="0.25">
      <c r="B14" s="4" t="s">
        <v>22</v>
      </c>
      <c r="C14" s="4" t="s">
        <v>3</v>
      </c>
      <c r="D14" s="7">
        <v>1</v>
      </c>
      <c r="E14" s="7">
        <v>2666.6666666728756</v>
      </c>
    </row>
    <row r="17" spans="1:7" ht="13.5" thickBot="1" x14ac:dyDescent="0.25">
      <c r="A17" t="s">
        <v>15</v>
      </c>
    </row>
    <row r="18" spans="1:7" ht="13.5" thickBot="1" x14ac:dyDescent="0.25">
      <c r="B18" s="5" t="s">
        <v>10</v>
      </c>
      <c r="C18" s="5" t="s">
        <v>11</v>
      </c>
      <c r="D18" s="5" t="s">
        <v>16</v>
      </c>
      <c r="E18" s="5" t="s">
        <v>17</v>
      </c>
      <c r="F18" s="5" t="s">
        <v>18</v>
      </c>
      <c r="G18" s="5" t="s">
        <v>19</v>
      </c>
    </row>
    <row r="19" spans="1:7" x14ac:dyDescent="0.2">
      <c r="B19" s="6" t="s">
        <v>23</v>
      </c>
      <c r="C19" s="6" t="s">
        <v>4</v>
      </c>
      <c r="D19" s="8">
        <v>2666.6666666728756</v>
      </c>
      <c r="E19" s="6" t="s">
        <v>24</v>
      </c>
      <c r="F19" s="6" t="s">
        <v>25</v>
      </c>
      <c r="G19" s="8">
        <v>1666.6666666728756</v>
      </c>
    </row>
    <row r="20" spans="1:7" x14ac:dyDescent="0.2">
      <c r="B20" s="6" t="s">
        <v>26</v>
      </c>
      <c r="C20" s="6" t="s">
        <v>5</v>
      </c>
      <c r="D20" s="8">
        <v>8000.0000000186265</v>
      </c>
      <c r="E20" s="6" t="s">
        <v>27</v>
      </c>
      <c r="F20" s="6" t="s">
        <v>28</v>
      </c>
      <c r="G20" s="6">
        <v>0</v>
      </c>
    </row>
    <row r="21" spans="1:7" x14ac:dyDescent="0.2">
      <c r="B21" s="6" t="s">
        <v>21</v>
      </c>
      <c r="C21" s="6" t="s">
        <v>2</v>
      </c>
      <c r="D21" s="8">
        <v>0</v>
      </c>
      <c r="E21" s="6" t="s">
        <v>29</v>
      </c>
      <c r="F21" s="6" t="s">
        <v>28</v>
      </c>
      <c r="G21" s="8">
        <v>0</v>
      </c>
    </row>
    <row r="22" spans="1:7" ht="13.5" thickBot="1" x14ac:dyDescent="0.25">
      <c r="B22" s="4" t="s">
        <v>22</v>
      </c>
      <c r="C22" s="4" t="s">
        <v>3</v>
      </c>
      <c r="D22" s="7">
        <v>2666.6666666728756</v>
      </c>
      <c r="E22" s="4" t="s">
        <v>30</v>
      </c>
      <c r="F22" s="4" t="s">
        <v>25</v>
      </c>
      <c r="G22" s="7">
        <v>2666.6666666728756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"/>
    </sheetView>
  </sheetViews>
  <sheetFormatPr baseColWidth="10" defaultRowHeight="12.75" x14ac:dyDescent="0.2"/>
  <sheetData>
    <row r="1" spans="1:2" ht="15.75" x14ac:dyDescent="0.25">
      <c r="A1" s="1" t="s">
        <v>31</v>
      </c>
    </row>
    <row r="2" spans="1:2" ht="15.75" x14ac:dyDescent="0.25">
      <c r="A2" s="1"/>
    </row>
    <row r="3" spans="1:2" ht="15.75" x14ac:dyDescent="0.25">
      <c r="A3" s="2" t="s">
        <v>32</v>
      </c>
      <c r="B3">
        <v>1.3931668725147608</v>
      </c>
    </row>
    <row r="4" spans="1:2" ht="15.75" x14ac:dyDescent="0.25">
      <c r="A4" s="2" t="s">
        <v>33</v>
      </c>
      <c r="B4">
        <v>1.1145334980118085</v>
      </c>
    </row>
    <row r="5" spans="1:2" ht="15.75" x14ac:dyDescent="0.25">
      <c r="A5" s="2"/>
    </row>
    <row r="6" spans="1:2" ht="15.75" x14ac:dyDescent="0.25">
      <c r="A6" s="2" t="s">
        <v>34</v>
      </c>
      <c r="B6">
        <f>10+(B3-0.5)^2+(B4+0.5)^2</f>
        <v>13.404465478360045</v>
      </c>
    </row>
    <row r="7" spans="1:2" ht="15.75" x14ac:dyDescent="0.25">
      <c r="A7" s="2"/>
    </row>
    <row r="8" spans="1:2" ht="15.75" x14ac:dyDescent="0.25">
      <c r="A8" s="2" t="s">
        <v>35</v>
      </c>
      <c r="B8">
        <f>PI()*(B3^2+B4^2)</f>
        <v>9.9999999718044901</v>
      </c>
    </row>
    <row r="9" spans="1:2" ht="15.75" x14ac:dyDescent="0.25">
      <c r="A9" s="2" t="s">
        <v>36</v>
      </c>
      <c r="B9">
        <f>B3-1.25*B4</f>
        <v>0</v>
      </c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workbookViewId="0"/>
  </sheetViews>
  <sheetFormatPr baseColWidth="10" defaultRowHeight="12.75" x14ac:dyDescent="0.2"/>
  <cols>
    <col min="1" max="1" width="2.28515625" customWidth="1"/>
    <col min="2" max="2" width="6.28515625" customWidth="1"/>
    <col min="3" max="3" width="8.140625" customWidth="1"/>
    <col min="4" max="4" width="16.7109375" bestFit="1" customWidth="1"/>
    <col min="5" max="5" width="12" bestFit="1" customWidth="1"/>
    <col min="6" max="6" width="9.85546875" bestFit="1" customWidth="1"/>
    <col min="7" max="7" width="12" bestFit="1" customWidth="1"/>
  </cols>
  <sheetData>
    <row r="1" spans="1:5" x14ac:dyDescent="0.2">
      <c r="A1" s="3" t="s">
        <v>6</v>
      </c>
    </row>
    <row r="2" spans="1:5" x14ac:dyDescent="0.2">
      <c r="A2" s="3" t="s">
        <v>37</v>
      </c>
    </row>
    <row r="3" spans="1:5" x14ac:dyDescent="0.2">
      <c r="A3" s="3" t="s">
        <v>38</v>
      </c>
    </row>
    <row r="6" spans="1:5" ht="13.5" thickBot="1" x14ac:dyDescent="0.25">
      <c r="A6" t="s">
        <v>39</v>
      </c>
    </row>
    <row r="7" spans="1:5" ht="13.5" thickBot="1" x14ac:dyDescent="0.25">
      <c r="B7" s="5" t="s">
        <v>10</v>
      </c>
      <c r="C7" s="5" t="s">
        <v>11</v>
      </c>
      <c r="D7" s="5" t="s">
        <v>12</v>
      </c>
      <c r="E7" s="5" t="s">
        <v>13</v>
      </c>
    </row>
    <row r="8" spans="1:5" ht="13.5" thickBot="1" x14ac:dyDescent="0.25">
      <c r="B8" s="4" t="s">
        <v>20</v>
      </c>
      <c r="C8" s="4" t="s">
        <v>34</v>
      </c>
      <c r="D8" s="7">
        <v>12.5</v>
      </c>
      <c r="E8" s="7">
        <v>13.404465478360045</v>
      </c>
    </row>
    <row r="11" spans="1:5" ht="13.5" thickBot="1" x14ac:dyDescent="0.25">
      <c r="A11" t="s">
        <v>14</v>
      </c>
    </row>
    <row r="12" spans="1:5" ht="13.5" thickBot="1" x14ac:dyDescent="0.25">
      <c r="B12" s="5" t="s">
        <v>10</v>
      </c>
      <c r="C12" s="5" t="s">
        <v>11</v>
      </c>
      <c r="D12" s="5" t="s">
        <v>12</v>
      </c>
      <c r="E12" s="5" t="s">
        <v>13</v>
      </c>
    </row>
    <row r="13" spans="1:5" x14ac:dyDescent="0.2">
      <c r="B13" s="6" t="s">
        <v>21</v>
      </c>
      <c r="C13" s="6" t="s">
        <v>32</v>
      </c>
      <c r="D13" s="8">
        <v>1</v>
      </c>
      <c r="E13" s="8">
        <v>1.3931668725147608</v>
      </c>
    </row>
    <row r="14" spans="1:5" ht="13.5" thickBot="1" x14ac:dyDescent="0.25">
      <c r="B14" s="4" t="s">
        <v>22</v>
      </c>
      <c r="C14" s="4" t="s">
        <v>33</v>
      </c>
      <c r="D14" s="7">
        <v>1</v>
      </c>
      <c r="E14" s="7">
        <v>1.1145334980118085</v>
      </c>
    </row>
    <row r="17" spans="1:7" ht="13.5" thickBot="1" x14ac:dyDescent="0.25">
      <c r="A17" t="s">
        <v>15</v>
      </c>
    </row>
    <row r="18" spans="1:7" ht="13.5" thickBot="1" x14ac:dyDescent="0.25">
      <c r="B18" s="5" t="s">
        <v>10</v>
      </c>
      <c r="C18" s="5" t="s">
        <v>11</v>
      </c>
      <c r="D18" s="5" t="s">
        <v>16</v>
      </c>
      <c r="E18" s="5" t="s">
        <v>17</v>
      </c>
      <c r="F18" s="5" t="s">
        <v>18</v>
      </c>
      <c r="G18" s="5" t="s">
        <v>19</v>
      </c>
    </row>
    <row r="19" spans="1:7" x14ac:dyDescent="0.2">
      <c r="B19" s="6" t="s">
        <v>23</v>
      </c>
      <c r="C19" s="6" t="s">
        <v>35</v>
      </c>
      <c r="D19" s="8">
        <v>9.9999999718044901</v>
      </c>
      <c r="E19" s="6" t="s">
        <v>40</v>
      </c>
      <c r="F19" s="6" t="s">
        <v>28</v>
      </c>
      <c r="G19" s="8">
        <v>0</v>
      </c>
    </row>
    <row r="20" spans="1:7" x14ac:dyDescent="0.2">
      <c r="B20" s="6" t="s">
        <v>26</v>
      </c>
      <c r="C20" s="6" t="s">
        <v>36</v>
      </c>
      <c r="D20" s="8">
        <v>0</v>
      </c>
      <c r="E20" s="6" t="s">
        <v>41</v>
      </c>
      <c r="F20" s="6" t="s">
        <v>28</v>
      </c>
      <c r="G20" s="6">
        <v>0</v>
      </c>
    </row>
    <row r="21" spans="1:7" x14ac:dyDescent="0.2">
      <c r="B21" s="6" t="s">
        <v>21</v>
      </c>
      <c r="C21" s="6" t="s">
        <v>32</v>
      </c>
      <c r="D21" s="8">
        <v>1.3931668725147608</v>
      </c>
      <c r="E21" s="6" t="s">
        <v>29</v>
      </c>
      <c r="F21" s="6" t="s">
        <v>25</v>
      </c>
      <c r="G21" s="8">
        <v>1.3931668725147608</v>
      </c>
    </row>
    <row r="22" spans="1:7" ht="13.5" thickBot="1" x14ac:dyDescent="0.25">
      <c r="B22" s="4" t="s">
        <v>22</v>
      </c>
      <c r="C22" s="4" t="s">
        <v>33</v>
      </c>
      <c r="D22" s="7">
        <v>1.1145334980118085</v>
      </c>
      <c r="E22" s="4" t="s">
        <v>30</v>
      </c>
      <c r="F22" s="4" t="s">
        <v>25</v>
      </c>
      <c r="G22" s="7">
        <v>1.1145334980118085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Producción</vt:lpstr>
      <vt:lpstr>Informe de respuestas 1</vt:lpstr>
      <vt:lpstr>No lineal</vt:lpstr>
      <vt:lpstr>Informe de respuestas 2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2002-11-02T20:08:53Z</dcterms:created>
  <dcterms:modified xsi:type="dcterms:W3CDTF">2016-09-29T11:58:07Z</dcterms:modified>
</cp:coreProperties>
</file>