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F:\users\pedro\discoD\Cursos\CAI\Casos\Excel electric_powerRau\"/>
    </mc:Choice>
  </mc:AlternateContent>
  <bookViews>
    <workbookView xWindow="285" yWindow="15" windowWidth="11280" windowHeight="5820"/>
  </bookViews>
  <sheets>
    <sheet name="InversaCompleja" sheetId="1" r:id="rId1"/>
    <sheet name="Autovalor" sheetId="2" r:id="rId2"/>
    <sheet name="Autovector" sheetId="3" r:id="rId3"/>
    <sheet name="Calc-Autovector" sheetId="4" r:id="rId4"/>
  </sheets>
  <definedNames>
    <definedName name="solver_adj" localSheetId="1" hidden="1">Autovalor!$E$3</definedName>
    <definedName name="solver_adj" localSheetId="2" hidden="1">Autovector!$D$7</definedName>
    <definedName name="solver_adj" localSheetId="3" hidden="1">'Calc-Autovector'!$E$3:$E$5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drv" localSheetId="1" hidden="1">2</definedName>
    <definedName name="solver_drv" localSheetId="2" hidden="1">1</definedName>
    <definedName name="solver_drv" localSheetId="3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lhs1" localSheetId="3" hidden="1">'Calc-Autovector'!$G$3:$G$5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neg" localSheetId="1" hidden="1">2</definedName>
    <definedName name="solver_neg" localSheetId="2" hidden="1">2</definedName>
    <definedName name="solver_neg" localSheetId="3" hidden="1">2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um" localSheetId="1" hidden="1">0</definedName>
    <definedName name="solver_num" localSheetId="2" hidden="1">0</definedName>
    <definedName name="solver_num" localSheetId="3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opt" localSheetId="1" hidden="1">Autovalor!$E$6</definedName>
    <definedName name="solver_opt" localSheetId="2" hidden="1">Autovector!$F$11</definedName>
    <definedName name="solver_opt" localSheetId="3" hidden="1">'Calc-Autovector'!$E$7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rbv" localSheetId="1" hidden="1">2</definedName>
    <definedName name="solver_rbv" localSheetId="2" hidden="1">1</definedName>
    <definedName name="solver_rbv" localSheetId="3" hidden="1">1</definedName>
    <definedName name="solver_rel1" localSheetId="3" hidden="1">2</definedName>
    <definedName name="solver_rhs1" localSheetId="3" hidden="1">0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scl" localSheetId="1" hidden="1">2</definedName>
    <definedName name="solver_scl" localSheetId="2" hidden="1">1</definedName>
    <definedName name="solver_scl" localSheetId="3" hidden="1">1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yp" localSheetId="1" hidden="1">3</definedName>
    <definedName name="solver_typ" localSheetId="2" hidden="1">3</definedName>
    <definedName name="solver_typ" localSheetId="3" hidden="1">3</definedName>
    <definedName name="solver_val" localSheetId="1" hidden="1">0</definedName>
    <definedName name="solver_val" localSheetId="2" hidden="1">0</definedName>
    <definedName name="solver_val" localSheetId="3" hidden="1">1</definedName>
    <definedName name="solver_ver" localSheetId="1" hidden="1">3</definedName>
    <definedName name="solver_ver" localSheetId="2" hidden="1">3</definedName>
    <definedName name="solver_ver" localSheetId="3" hidden="1">3</definedName>
  </definedNames>
  <calcPr calcId="171027"/>
</workbook>
</file>

<file path=xl/calcChain.xml><?xml version="1.0" encoding="utf-8"?>
<calcChain xmlns="http://schemas.openxmlformats.org/spreadsheetml/2006/main">
  <c r="F3" i="4" l="1"/>
  <c r="I4" i="4" s="1"/>
  <c r="E7" i="4"/>
  <c r="G3" i="4" a="1"/>
  <c r="G3" i="4" s="1"/>
  <c r="C5" i="4"/>
  <c r="B4" i="4"/>
  <c r="A3" i="4"/>
  <c r="D12" i="3"/>
  <c r="D11" i="3"/>
  <c r="D10" i="3"/>
  <c r="B10" i="3"/>
  <c r="F8" i="3" s="1"/>
  <c r="B10" i="3" a="1"/>
  <c r="B11" i="3" s="1"/>
  <c r="E6" i="2"/>
  <c r="A8" i="1" a="1"/>
  <c r="A8" i="1" s="1"/>
  <c r="D8" i="1"/>
  <c r="D8" i="1" a="1"/>
  <c r="E8" i="1"/>
  <c r="A9" i="1"/>
  <c r="B9" i="1"/>
  <c r="D9" i="1"/>
  <c r="G8" i="1" s="1" a="1"/>
  <c r="E9" i="1"/>
  <c r="I3" i="4" l="1"/>
  <c r="I5" i="4"/>
  <c r="G4" i="4"/>
  <c r="G5" i="4"/>
  <c r="B12" i="3"/>
  <c r="F10" i="3" s="1"/>
  <c r="F9" i="3"/>
  <c r="F11" i="3" s="1"/>
  <c r="G8" i="1"/>
  <c r="H8" i="1"/>
  <c r="G9" i="1"/>
  <c r="H9" i="1"/>
  <c r="J8" i="1" a="1"/>
  <c r="B8" i="1"/>
  <c r="J9" i="1" l="1"/>
  <c r="J8" i="1"/>
  <c r="K8" i="1"/>
  <c r="B12" i="1" s="1"/>
  <c r="K9" i="1"/>
  <c r="B13" i="1" s="1"/>
  <c r="A13" i="1"/>
  <c r="A12" i="1"/>
  <c r="D12" i="1" l="1" a="1"/>
  <c r="D12" i="1" l="1"/>
  <c r="H12" i="1" s="1" a="1"/>
  <c r="E12" i="1"/>
  <c r="D13" i="1"/>
  <c r="E13" i="1"/>
  <c r="H13" i="1" l="1"/>
  <c r="H16" i="1" s="1"/>
  <c r="H12" i="1"/>
  <c r="I12" i="1"/>
  <c r="I15" i="1" s="1"/>
  <c r="I13" i="1"/>
  <c r="I16" i="1" s="1"/>
  <c r="H15" i="1" l="1"/>
  <c r="A15" i="1" s="1" a="1"/>
  <c r="G20" i="1" a="1"/>
  <c r="G24" i="1" a="1"/>
  <c r="G24" i="1" l="1"/>
  <c r="H24" i="1"/>
  <c r="H25" i="1"/>
  <c r="G25" i="1"/>
  <c r="G20" i="1"/>
  <c r="H20" i="1"/>
  <c r="H21" i="1"/>
  <c r="G21" i="1"/>
  <c r="A15" i="1"/>
  <c r="B15" i="1"/>
  <c r="B18" i="1" s="1"/>
  <c r="B16" i="1"/>
  <c r="B19" i="1" s="1"/>
  <c r="A16" i="1"/>
  <c r="A19" i="1" s="1"/>
  <c r="D20" i="1" l="1" a="1"/>
  <c r="D24" i="1" a="1"/>
  <c r="A18" i="1"/>
  <c r="E25" i="1" l="1"/>
  <c r="K25" i="1" s="1"/>
  <c r="D24" i="1"/>
  <c r="J24" i="1" s="1"/>
  <c r="E24" i="1"/>
  <c r="K24" i="1" s="1"/>
  <c r="D25" i="1"/>
  <c r="J25" i="1" s="1"/>
  <c r="E21" i="1"/>
  <c r="K21" i="1" s="1"/>
  <c r="D20" i="1"/>
  <c r="J20" i="1" s="1"/>
  <c r="E20" i="1"/>
  <c r="K20" i="1" s="1"/>
  <c r="D21" i="1"/>
  <c r="J21" i="1" s="1"/>
</calcChain>
</file>

<file path=xl/sharedStrings.xml><?xml version="1.0" encoding="utf-8"?>
<sst xmlns="http://schemas.openxmlformats.org/spreadsheetml/2006/main" count="46" uniqueCount="40">
  <si>
    <t>Real</t>
  </si>
  <si>
    <t>Imgy</t>
  </si>
  <si>
    <t>X</t>
  </si>
  <si>
    <t>Y</t>
  </si>
  <si>
    <t>X INV</t>
  </si>
  <si>
    <t>Y INV</t>
  </si>
  <si>
    <t>YINV * X</t>
  </si>
  <si>
    <t>X INV * Y</t>
  </si>
  <si>
    <t>(Y INV * X + X INV * Y)</t>
  </si>
  <si>
    <r>
      <t>(Y INV * X + X INV * Y)</t>
    </r>
    <r>
      <rPr>
        <vertAlign val="superscript"/>
        <sz val="10"/>
        <rFont val="Arial"/>
        <family val="2"/>
      </rPr>
      <t xml:space="preserve"> -1</t>
    </r>
  </si>
  <si>
    <r>
      <t>V = -(Y INV * X + X INV * Y)</t>
    </r>
    <r>
      <rPr>
        <vertAlign val="superscript"/>
        <sz val="10"/>
        <rFont val="Arial"/>
        <family val="2"/>
      </rPr>
      <t xml:space="preserve"> -1 </t>
    </r>
    <r>
      <rPr>
        <sz val="10"/>
        <rFont val="Arial"/>
        <family val="2"/>
      </rPr>
      <t>* X INV</t>
    </r>
  </si>
  <si>
    <t>U = - YINV * X * V</t>
  </si>
  <si>
    <t>X * U</t>
  </si>
  <si>
    <t>Y * V</t>
  </si>
  <si>
    <t>Y * U</t>
  </si>
  <si>
    <t>X*U - Y*V</t>
  </si>
  <si>
    <t>X * V</t>
  </si>
  <si>
    <t>Y * U + X * V</t>
  </si>
  <si>
    <t>Inversa Compleja</t>
  </si>
  <si>
    <t>Comprobación</t>
  </si>
  <si>
    <t>l</t>
  </si>
  <si>
    <t>Autovalor</t>
  </si>
  <si>
    <t>Valor inicial</t>
  </si>
  <si>
    <t>Determinante</t>
  </si>
  <si>
    <t>A</t>
  </si>
  <si>
    <t>u</t>
  </si>
  <si>
    <r>
      <t>(A u - u</t>
    </r>
    <r>
      <rPr>
        <sz val="10"/>
        <rFont val="Symbol"/>
        <family val="1"/>
        <charset val="2"/>
      </rPr>
      <t xml:space="preserve"> l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2</t>
    </r>
  </si>
  <si>
    <t>A u</t>
  </si>
  <si>
    <r>
      <t xml:space="preserve"> u </t>
    </r>
    <r>
      <rPr>
        <sz val="10"/>
        <rFont val="Symbol"/>
        <family val="1"/>
        <charset val="2"/>
      </rPr>
      <t>l</t>
    </r>
  </si>
  <si>
    <t>Objetivo</t>
  </si>
  <si>
    <t>Valor Inic.</t>
  </si>
  <si>
    <t>u alternativos</t>
  </si>
  <si>
    <t>Confirmación de Autovector</t>
  </si>
  <si>
    <r>
      <t xml:space="preserve">A - 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</rPr>
      <t>I</t>
    </r>
  </si>
  <si>
    <r>
      <t xml:space="preserve">(A - 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</rPr>
      <t>I) u</t>
    </r>
  </si>
  <si>
    <r>
      <t xml:space="preserve">Det(A) = (4 - 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</rPr>
      <t xml:space="preserve">) [(3 - 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</rPr>
      <t xml:space="preserve">)(4 - 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</rPr>
      <t xml:space="preserve">) - 9] - 2 [(4 - 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</rPr>
      <t xml:space="preserve">)2 + 7.5] - 2.5 [6 + (3 - 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</rPr>
      <t>)2.5] = 0</t>
    </r>
  </si>
  <si>
    <t>Polinomio característico:</t>
  </si>
  <si>
    <t>A =</t>
  </si>
  <si>
    <t>=</t>
  </si>
  <si>
    <r>
      <t xml:space="preserve">l </t>
    </r>
    <r>
      <rPr>
        <sz val="10"/>
        <rFont val="Arial"/>
        <family val="2"/>
      </rPr>
      <t>dado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</si>
</sst>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"/>
    <numFmt numFmtId="165" formatCode="0.000000"/>
  </numFmts>
  <fonts count="8" x14ac:knownFonts="1">
    <font>
      <sz val="10"/>
      <name val="Arial"/>
    </font>
    <font>
      <vertAlign val="superscript"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Symbol"/>
      <family val="1"/>
      <charset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5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3" fillId="0" borderId="1" xfId="0" applyFont="1" applyBorder="1"/>
    <xf numFmtId="0" fontId="3" fillId="0" borderId="8" xfId="0" applyFont="1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2" borderId="0" xfId="0" applyFill="1" applyBorder="1"/>
    <xf numFmtId="0" fontId="3" fillId="2" borderId="0" xfId="0" applyFont="1" applyFill="1" applyBorder="1"/>
    <xf numFmtId="0" fontId="0" fillId="0" borderId="11" xfId="0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0" xfId="0" applyFont="1" applyBorder="1" applyAlignment="1">
      <alignment horizontal="center"/>
    </xf>
    <xf numFmtId="0" fontId="6" fillId="0" borderId="12" xfId="0" applyFont="1" applyBorder="1"/>
    <xf numFmtId="0" fontId="7" fillId="0" borderId="0" xfId="0" applyFont="1" applyBorder="1" applyAlignment="1">
      <alignment horizontal="center"/>
    </xf>
    <xf numFmtId="0" fontId="0" fillId="0" borderId="12" xfId="0" applyBorder="1"/>
    <xf numFmtId="0" fontId="2" fillId="0" borderId="13" xfId="0" applyFont="1" applyBorder="1"/>
    <xf numFmtId="0" fontId="2" fillId="0" borderId="9" xfId="0" applyFont="1" applyBorder="1"/>
    <xf numFmtId="0" fontId="2" fillId="0" borderId="0" xfId="0" applyFont="1" applyBorder="1"/>
    <xf numFmtId="164" fontId="0" fillId="0" borderId="0" xfId="0" applyNumberFormat="1"/>
    <xf numFmtId="165" fontId="0" fillId="0" borderId="13" xfId="0" applyNumberFormat="1" applyBorder="1"/>
    <xf numFmtId="165" fontId="0" fillId="0" borderId="14" xfId="0" applyNumberFormat="1" applyBorder="1"/>
    <xf numFmtId="165" fontId="0" fillId="0" borderId="15" xfId="0" applyNumberFormat="1" applyBorder="1"/>
    <xf numFmtId="165" fontId="0" fillId="0" borderId="0" xfId="0" applyNumberFormat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6" fillId="0" borderId="0" xfId="0" applyFont="1" applyBorder="1"/>
    <xf numFmtId="49" fontId="2" fillId="0" borderId="0" xfId="0" applyNumberFormat="1" applyFont="1" applyAlignment="1"/>
    <xf numFmtId="165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7</xdr:row>
      <xdr:rowOff>95250</xdr:rowOff>
    </xdr:from>
    <xdr:to>
      <xdr:col>5</xdr:col>
      <xdr:colOff>476250</xdr:colOff>
      <xdr:row>7</xdr:row>
      <xdr:rowOff>95250</xdr:rowOff>
    </xdr:to>
    <xdr:sp macro="" textlink="">
      <xdr:nvSpPr>
        <xdr:cNvPr id="1027" name="Línea 3">
          <a:extLst>
            <a:ext uri="{FF2B5EF4-FFF2-40B4-BE49-F238E27FC236}">
              <a16:creationId xmlns:a16="http://schemas.microsoft.com/office/drawing/2014/main" id="{52885DB1-041E-49EC-A3A7-01F8FD9FD368}"/>
            </a:ext>
          </a:extLst>
        </xdr:cNvPr>
        <xdr:cNvSpPr>
          <a:spLocks noChangeShapeType="1"/>
        </xdr:cNvSpPr>
      </xdr:nvSpPr>
      <xdr:spPr bwMode="auto">
        <a:xfrm>
          <a:off x="3114675" y="134302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285750</xdr:colOff>
      <xdr:row>11</xdr:row>
      <xdr:rowOff>142875</xdr:rowOff>
    </xdr:from>
    <xdr:to>
      <xdr:col>6</xdr:col>
      <xdr:colOff>542925</xdr:colOff>
      <xdr:row>11</xdr:row>
      <xdr:rowOff>152400</xdr:rowOff>
    </xdr:to>
    <xdr:sp macro="" textlink="">
      <xdr:nvSpPr>
        <xdr:cNvPr id="1031" name="Línea 7">
          <a:extLst>
            <a:ext uri="{FF2B5EF4-FFF2-40B4-BE49-F238E27FC236}">
              <a16:creationId xmlns:a16="http://schemas.microsoft.com/office/drawing/2014/main" id="{ED25DC30-9291-4BB2-8E27-0046B8D51D46}"/>
            </a:ext>
          </a:extLst>
        </xdr:cNvPr>
        <xdr:cNvSpPr>
          <a:spLocks noChangeShapeType="1"/>
        </xdr:cNvSpPr>
      </xdr:nvSpPr>
      <xdr:spPr bwMode="auto">
        <a:xfrm>
          <a:off x="3333750" y="2085975"/>
          <a:ext cx="67627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552450</xdr:colOff>
      <xdr:row>13</xdr:row>
      <xdr:rowOff>19050</xdr:rowOff>
    </xdr:from>
    <xdr:to>
      <xdr:col>7</xdr:col>
      <xdr:colOff>504825</xdr:colOff>
      <xdr:row>13</xdr:row>
      <xdr:rowOff>123825</xdr:rowOff>
    </xdr:to>
    <xdr:sp macro="" textlink="">
      <xdr:nvSpPr>
        <xdr:cNvPr id="1032" name="Línea 8">
          <a:extLst>
            <a:ext uri="{FF2B5EF4-FFF2-40B4-BE49-F238E27FC236}">
              <a16:creationId xmlns:a16="http://schemas.microsoft.com/office/drawing/2014/main" id="{A697D599-C3B5-46AE-A9D0-46CCE30B4A2C}"/>
            </a:ext>
          </a:extLst>
        </xdr:cNvPr>
        <xdr:cNvSpPr>
          <a:spLocks noChangeShapeType="1"/>
        </xdr:cNvSpPr>
      </xdr:nvSpPr>
      <xdr:spPr bwMode="auto">
        <a:xfrm>
          <a:off x="4514850" y="2295525"/>
          <a:ext cx="0" cy="104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14</xdr:row>
      <xdr:rowOff>114300</xdr:rowOff>
    </xdr:from>
    <xdr:to>
      <xdr:col>6</xdr:col>
      <xdr:colOff>561975</xdr:colOff>
      <xdr:row>14</xdr:row>
      <xdr:rowOff>142875</xdr:rowOff>
    </xdr:to>
    <xdr:sp macro="" textlink="">
      <xdr:nvSpPr>
        <xdr:cNvPr id="1033" name="Línea 9">
          <a:extLst>
            <a:ext uri="{FF2B5EF4-FFF2-40B4-BE49-F238E27FC236}">
              <a16:creationId xmlns:a16="http://schemas.microsoft.com/office/drawing/2014/main" id="{33D68DD6-6C28-483A-90D3-619C996FBFDB}"/>
            </a:ext>
          </a:extLst>
        </xdr:cNvPr>
        <xdr:cNvSpPr>
          <a:spLocks noChangeShapeType="1"/>
        </xdr:cNvSpPr>
      </xdr:nvSpPr>
      <xdr:spPr bwMode="auto">
        <a:xfrm flipH="1">
          <a:off x="2019300" y="2562225"/>
          <a:ext cx="1990725" cy="28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238125</xdr:colOff>
      <xdr:row>16</xdr:row>
      <xdr:rowOff>19050</xdr:rowOff>
    </xdr:from>
    <xdr:to>
      <xdr:col>1</xdr:col>
      <xdr:colOff>257175</xdr:colOff>
      <xdr:row>16</xdr:row>
      <xdr:rowOff>152400</xdr:rowOff>
    </xdr:to>
    <xdr:sp macro="" textlink="">
      <xdr:nvSpPr>
        <xdr:cNvPr id="1034" name="Línea 10">
          <a:extLst>
            <a:ext uri="{FF2B5EF4-FFF2-40B4-BE49-F238E27FC236}">
              <a16:creationId xmlns:a16="http://schemas.microsoft.com/office/drawing/2014/main" id="{D8A9D178-24D6-4661-A30B-B7DEB6CA29BB}"/>
            </a:ext>
          </a:extLst>
        </xdr:cNvPr>
        <xdr:cNvSpPr>
          <a:spLocks noChangeShapeType="1"/>
        </xdr:cNvSpPr>
      </xdr:nvSpPr>
      <xdr:spPr bwMode="auto">
        <a:xfrm>
          <a:off x="847725" y="2800350"/>
          <a:ext cx="19050" cy="133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8</xdr:row>
      <xdr:rowOff>28575</xdr:rowOff>
    </xdr:from>
    <xdr:to>
      <xdr:col>5</xdr:col>
      <xdr:colOff>476250</xdr:colOff>
      <xdr:row>8</xdr:row>
      <xdr:rowOff>28575</xdr:rowOff>
    </xdr:to>
    <xdr:sp macro="" textlink="">
      <xdr:nvSpPr>
        <xdr:cNvPr id="1035" name="Línea 11">
          <a:extLst>
            <a:ext uri="{FF2B5EF4-FFF2-40B4-BE49-F238E27FC236}">
              <a16:creationId xmlns:a16="http://schemas.microsoft.com/office/drawing/2014/main" id="{F10B5C12-F76F-4240-AC3D-82A87B3EDC04}"/>
            </a:ext>
          </a:extLst>
        </xdr:cNvPr>
        <xdr:cNvSpPr>
          <a:spLocks noChangeShapeType="1"/>
        </xdr:cNvSpPr>
      </xdr:nvSpPr>
      <xdr:spPr bwMode="auto">
        <a:xfrm>
          <a:off x="3133725" y="1438275"/>
          <a:ext cx="390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12</xdr:row>
      <xdr:rowOff>95250</xdr:rowOff>
    </xdr:from>
    <xdr:to>
      <xdr:col>6</xdr:col>
      <xdr:colOff>504825</xdr:colOff>
      <xdr:row>12</xdr:row>
      <xdr:rowOff>114300</xdr:rowOff>
    </xdr:to>
    <xdr:sp macro="" textlink="">
      <xdr:nvSpPr>
        <xdr:cNvPr id="1036" name="Línea 12">
          <a:extLst>
            <a:ext uri="{FF2B5EF4-FFF2-40B4-BE49-F238E27FC236}">
              <a16:creationId xmlns:a16="http://schemas.microsoft.com/office/drawing/2014/main" id="{3240CE33-CF9C-48AD-AA0D-8310BEAC6B59}"/>
            </a:ext>
          </a:extLst>
        </xdr:cNvPr>
        <xdr:cNvSpPr>
          <a:spLocks noChangeShapeType="1"/>
        </xdr:cNvSpPr>
      </xdr:nvSpPr>
      <xdr:spPr bwMode="auto">
        <a:xfrm>
          <a:off x="3267075" y="2200275"/>
          <a:ext cx="742950" cy="19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171450</xdr:colOff>
      <xdr:row>26</xdr:row>
      <xdr:rowOff>133350</xdr:rowOff>
    </xdr:from>
    <xdr:ext cx="4929876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2B84D1B-EBFC-464E-B8D7-EAD6D387EB97}"/>
            </a:ext>
          </a:extLst>
        </xdr:cNvPr>
        <xdr:cNvSpPr txBox="1"/>
      </xdr:nvSpPr>
      <xdr:spPr>
        <a:xfrm>
          <a:off x="171450" y="4676775"/>
          <a:ext cx="49298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Sea una matriz compleja representada por </a:t>
          </a:r>
          <a:r>
            <a:rPr lang="es-ES" sz="11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X </a:t>
          </a:r>
          <a:r>
            <a:rPr lang="es-ES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+ </a:t>
          </a:r>
          <a:r>
            <a:rPr lang="es-ES" sz="11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jY</a:t>
          </a:r>
          <a:r>
            <a:rPr lang="es-ES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,</a:t>
          </a:r>
          <a:r>
            <a:rPr lang="es-ES" sz="11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s-ES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cuya inversa es </a:t>
          </a:r>
          <a:r>
            <a:rPr lang="es-ES" sz="11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U </a:t>
          </a:r>
          <a:r>
            <a:rPr lang="es-ES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+ </a:t>
          </a:r>
          <a:r>
            <a:rPr lang="es-ES" sz="11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jV</a:t>
          </a:r>
          <a:r>
            <a:rPr lang="es-ES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,</a:t>
          </a:r>
          <a:r>
            <a:rPr lang="es-ES" sz="11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s-ES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por tanto:</a:t>
          </a:r>
          <a:endParaRPr lang="es-ES" sz="1100"/>
        </a:p>
      </xdr:txBody>
    </xdr:sp>
    <xdr:clientData/>
  </xdr:oneCellAnchor>
  <xdr:twoCellAnchor editAs="oneCell">
    <xdr:from>
      <xdr:col>0</xdr:col>
      <xdr:colOff>263317</xdr:colOff>
      <xdr:row>28</xdr:row>
      <xdr:rowOff>152400</xdr:rowOff>
    </xdr:from>
    <xdr:to>
      <xdr:col>4</xdr:col>
      <xdr:colOff>3383</xdr:colOff>
      <xdr:row>39</xdr:row>
      <xdr:rowOff>123825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B7A51B4-2D25-4728-AC44-9A60DD3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317" y="5019675"/>
          <a:ext cx="2178466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7</xdr:row>
      <xdr:rowOff>5517</xdr:rowOff>
    </xdr:from>
    <xdr:to>
      <xdr:col>5</xdr:col>
      <xdr:colOff>581025</xdr:colOff>
      <xdr:row>10</xdr:row>
      <xdr:rowOff>137358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5CB883-314C-4D75-8818-4FB7B843A80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83"/>
        <a:stretch/>
      </xdr:blipFill>
      <xdr:spPr bwMode="auto">
        <a:xfrm>
          <a:off x="619125" y="1177092"/>
          <a:ext cx="3009900" cy="617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608921</xdr:colOff>
      <xdr:row>14</xdr:row>
      <xdr:rowOff>82288</xdr:rowOff>
    </xdr:from>
    <xdr:to>
      <xdr:col>7</xdr:col>
      <xdr:colOff>381001</xdr:colOff>
      <xdr:row>40</xdr:row>
      <xdr:rowOff>117024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6016902-24F7-4691-8B99-EA7BE5134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8921" y="2415913"/>
          <a:ext cx="4039280" cy="42447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6</xdr:row>
      <xdr:rowOff>95250</xdr:rowOff>
    </xdr:from>
    <xdr:to>
      <xdr:col>3</xdr:col>
      <xdr:colOff>9525</xdr:colOff>
      <xdr:row>6</xdr:row>
      <xdr:rowOff>123825</xdr:rowOff>
    </xdr:to>
    <xdr:sp macro="" textlink="">
      <xdr:nvSpPr>
        <xdr:cNvPr id="2" name="Línea 1">
          <a:extLst>
            <a:ext uri="{FF2B5EF4-FFF2-40B4-BE49-F238E27FC236}">
              <a16:creationId xmlns:a16="http://schemas.microsoft.com/office/drawing/2014/main" id="{9C8C84F1-5D59-4EA4-AB50-52F22CF002FB}"/>
            </a:ext>
          </a:extLst>
        </xdr:cNvPr>
        <xdr:cNvSpPr>
          <a:spLocks noChangeShapeType="1"/>
        </xdr:cNvSpPr>
      </xdr:nvSpPr>
      <xdr:spPr bwMode="auto">
        <a:xfrm flipV="1">
          <a:off x="1647825" y="1162050"/>
          <a:ext cx="190500" cy="28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142197</xdr:colOff>
      <xdr:row>5</xdr:row>
      <xdr:rowOff>110378</xdr:rowOff>
    </xdr:from>
    <xdr:to>
      <xdr:col>13</xdr:col>
      <xdr:colOff>542925</xdr:colOff>
      <xdr:row>31</xdr:row>
      <xdr:rowOff>79409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16D343C-F83A-4D26-8BB3-A749AE03E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9397" y="1005728"/>
          <a:ext cx="4058328" cy="42648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218397</xdr:colOff>
      <xdr:row>7</xdr:row>
      <xdr:rowOff>158004</xdr:rowOff>
    </xdr:from>
    <xdr:to>
      <xdr:col>10</xdr:col>
      <xdr:colOff>9525</xdr:colOff>
      <xdr:row>34</xdr:row>
      <xdr:rowOff>50833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02C795F-D3FC-43E5-A4F6-E8BF17B88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197" y="1377204"/>
          <a:ext cx="4058328" cy="4264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Normal="100" workbookViewId="0">
      <selection activeCell="D1" sqref="D1"/>
    </sheetView>
  </sheetViews>
  <sheetFormatPr baseColWidth="10" defaultRowHeight="12.75" x14ac:dyDescent="0.2"/>
  <cols>
    <col min="1" max="5" width="9.140625" customWidth="1"/>
    <col min="6" max="6" width="7.140625" customWidth="1"/>
    <col min="7" max="7" width="7.28515625" customWidth="1"/>
    <col min="8" max="8" width="7.5703125" customWidth="1"/>
    <col min="9" max="9" width="6.7109375" customWidth="1"/>
    <col min="10" max="10" width="7.5703125" customWidth="1"/>
    <col min="11" max="11" width="7.140625" customWidth="1"/>
    <col min="12" max="12" width="1.7109375" customWidth="1"/>
    <col min="13" max="13" width="6.7109375" customWidth="1"/>
    <col min="14" max="256" width="9.140625" customWidth="1"/>
  </cols>
  <sheetData>
    <row r="1" spans="1:15" ht="18.75" thickBot="1" x14ac:dyDescent="0.3">
      <c r="A1" s="14" t="s">
        <v>18</v>
      </c>
      <c r="B1" s="15"/>
      <c r="C1" s="16"/>
      <c r="D1" s="16"/>
      <c r="E1" s="16"/>
      <c r="F1" s="16"/>
      <c r="G1" s="16"/>
      <c r="H1" s="16"/>
      <c r="I1" s="16"/>
      <c r="J1" s="16"/>
      <c r="K1" s="16"/>
      <c r="L1" s="2"/>
    </row>
    <row r="2" spans="1:15" x14ac:dyDescent="0.2">
      <c r="A2" s="1">
        <v>2</v>
      </c>
      <c r="B2" s="2">
        <v>0.6</v>
      </c>
      <c r="C2" s="17"/>
      <c r="D2" s="1">
        <v>0.4</v>
      </c>
      <c r="E2" s="2">
        <v>0.5</v>
      </c>
      <c r="F2" s="17"/>
      <c r="G2" s="17"/>
      <c r="H2" s="17"/>
      <c r="I2" s="17"/>
      <c r="J2" s="17"/>
      <c r="K2" s="17"/>
      <c r="L2" s="18"/>
      <c r="N2" s="23"/>
      <c r="O2" s="23"/>
    </row>
    <row r="3" spans="1:15" ht="13.5" thickBot="1" x14ac:dyDescent="0.25">
      <c r="A3" s="3">
        <v>0.6</v>
      </c>
      <c r="B3" s="4">
        <v>3</v>
      </c>
      <c r="C3" s="17"/>
      <c r="D3" s="3">
        <v>0.15</v>
      </c>
      <c r="E3" s="4">
        <v>0.2</v>
      </c>
      <c r="F3" s="17"/>
      <c r="G3" s="17"/>
      <c r="H3" s="17"/>
      <c r="I3" s="17"/>
      <c r="J3" s="17"/>
      <c r="K3" s="17"/>
      <c r="L3" s="18"/>
      <c r="N3" s="23"/>
      <c r="O3" s="23"/>
    </row>
    <row r="4" spans="1:15" ht="13.5" thickBot="1" x14ac:dyDescent="0.25">
      <c r="A4" s="5" t="s">
        <v>2</v>
      </c>
      <c r="B4" s="6" t="s">
        <v>0</v>
      </c>
      <c r="C4" s="17"/>
      <c r="D4" s="5" t="s">
        <v>1</v>
      </c>
      <c r="E4" s="6" t="s">
        <v>3</v>
      </c>
      <c r="F4" s="17"/>
      <c r="G4" s="17"/>
      <c r="H4" s="17"/>
      <c r="I4" s="17"/>
      <c r="J4" s="17"/>
      <c r="K4" s="17"/>
      <c r="L4" s="18"/>
    </row>
    <row r="5" spans="1:15" x14ac:dyDescent="0.2">
      <c r="A5" s="19"/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5" ht="13.5" thickBot="1" x14ac:dyDescent="0.25">
      <c r="A6" s="19"/>
      <c r="B6" s="17"/>
      <c r="C6" s="17"/>
      <c r="D6" s="17"/>
      <c r="E6" s="17"/>
      <c r="F6" s="17"/>
      <c r="G6" s="17"/>
      <c r="H6" s="17"/>
      <c r="I6" s="17"/>
      <c r="J6" s="17"/>
      <c r="K6" s="17"/>
      <c r="L6" s="18"/>
    </row>
    <row r="7" spans="1:15" ht="13.5" thickBot="1" x14ac:dyDescent="0.25">
      <c r="A7" s="5" t="s">
        <v>4</v>
      </c>
      <c r="B7" s="6"/>
      <c r="C7" s="17"/>
      <c r="D7" s="5" t="s">
        <v>5</v>
      </c>
      <c r="E7" s="6"/>
      <c r="F7" s="17"/>
      <c r="G7" s="5" t="s">
        <v>6</v>
      </c>
      <c r="H7" s="6"/>
      <c r="I7" s="17"/>
      <c r="J7" s="5" t="s">
        <v>7</v>
      </c>
      <c r="K7" s="6"/>
      <c r="L7" s="18"/>
    </row>
    <row r="8" spans="1:15" x14ac:dyDescent="0.2">
      <c r="A8" s="1">
        <f t="array" ref="A8:B9">MINVERSE(A2:B3)</f>
        <v>0.53191489361702127</v>
      </c>
      <c r="B8" s="2">
        <v>-0.10638297872340426</v>
      </c>
      <c r="C8" s="17"/>
      <c r="D8" s="1">
        <f t="array" ref="D8:E9">MINVERSE(D2:E3)</f>
        <v>39.999999999999872</v>
      </c>
      <c r="E8" s="2">
        <v>-99.999999999999673</v>
      </c>
      <c r="F8" s="17"/>
      <c r="G8" s="1">
        <f t="array" ref="G8:H9">G11+MMULT(D8:E9,A2:B3)</f>
        <v>19.999999999999943</v>
      </c>
      <c r="H8" s="2">
        <v>-275.99999999999909</v>
      </c>
      <c r="I8" s="17"/>
      <c r="J8" s="1">
        <f t="array" ref="J8:K9">MMULT(A8:B9,D2:E3)</f>
        <v>0.19680851063829788</v>
      </c>
      <c r="K8" s="2">
        <v>0.24468085106382978</v>
      </c>
      <c r="L8" s="18"/>
    </row>
    <row r="9" spans="1:15" ht="13.5" thickBot="1" x14ac:dyDescent="0.25">
      <c r="A9" s="3">
        <v>-0.10638297872340426</v>
      </c>
      <c r="B9" s="4">
        <v>0.3546099290780142</v>
      </c>
      <c r="C9" s="17"/>
      <c r="D9" s="3">
        <v>-29.999999999999901</v>
      </c>
      <c r="E9" s="4">
        <v>79.999999999999744</v>
      </c>
      <c r="F9" s="17"/>
      <c r="G9" s="3">
        <v>-11.999999999999957</v>
      </c>
      <c r="H9" s="4">
        <v>221.99999999999929</v>
      </c>
      <c r="I9" s="17"/>
      <c r="J9" s="3">
        <v>1.063829787234042E-2</v>
      </c>
      <c r="K9" s="4">
        <v>1.7730496453900714E-2</v>
      </c>
      <c r="L9" s="18"/>
    </row>
    <row r="10" spans="1:15" ht="13.5" thickBot="1" x14ac:dyDescent="0.25">
      <c r="A10" s="19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5" ht="15" thickBot="1" x14ac:dyDescent="0.25">
      <c r="A11" s="5" t="s">
        <v>8</v>
      </c>
      <c r="B11" s="7"/>
      <c r="C11" s="6"/>
      <c r="D11" s="5" t="s">
        <v>9</v>
      </c>
      <c r="E11" s="7"/>
      <c r="F11" s="6"/>
      <c r="G11" s="17"/>
      <c r="H11" s="5" t="s">
        <v>10</v>
      </c>
      <c r="I11" s="7"/>
      <c r="J11" s="7"/>
      <c r="K11" s="6"/>
      <c r="L11" s="18"/>
    </row>
    <row r="12" spans="1:15" x14ac:dyDescent="0.2">
      <c r="A12" s="1">
        <f>G8+J8</f>
        <v>20.196808510638242</v>
      </c>
      <c r="B12" s="2">
        <f>H8+K8</f>
        <v>-275.75531914893526</v>
      </c>
      <c r="C12" s="17"/>
      <c r="D12" s="1">
        <f t="array" ref="D12:E13">MINVERSE(A12:B13)</f>
        <v>0.18848296784885601</v>
      </c>
      <c r="E12" s="2">
        <v>0.23410373953953242</v>
      </c>
      <c r="F12" s="17"/>
      <c r="G12" s="17"/>
      <c r="H12" s="1">
        <f t="array" ref="H12:I13">MMULT(D12:E13,A8:B9)</f>
        <v>7.5352244649441236E-2</v>
      </c>
      <c r="I12" s="2">
        <v>6.2964130916622563E-2</v>
      </c>
      <c r="J12" s="17"/>
      <c r="K12" s="17"/>
      <c r="L12" s="18"/>
    </row>
    <row r="13" spans="1:15" ht="13.5" thickBot="1" x14ac:dyDescent="0.25">
      <c r="A13" s="3">
        <f>G9+J9</f>
        <v>-11.989361702127617</v>
      </c>
      <c r="B13" s="4">
        <f>H9+K9</f>
        <v>222.0177304964532</v>
      </c>
      <c r="C13" s="17"/>
      <c r="D13" s="3">
        <v>1.0178423458240538E-2</v>
      </c>
      <c r="E13" s="4">
        <v>1.7146172968473539E-2</v>
      </c>
      <c r="F13" s="17"/>
      <c r="G13" s="17"/>
      <c r="H13" s="3">
        <v>3.58999407688608E-3</v>
      </c>
      <c r="I13" s="4">
        <v>4.9973921741139635E-3</v>
      </c>
      <c r="J13" s="17"/>
      <c r="K13" s="17"/>
      <c r="L13" s="18"/>
    </row>
    <row r="14" spans="1:15" ht="13.5" thickBot="1" x14ac:dyDescent="0.25">
      <c r="A14" s="5" t="s">
        <v>11</v>
      </c>
      <c r="B14" s="6"/>
      <c r="C14" s="17"/>
      <c r="D14" s="17"/>
      <c r="E14" s="17"/>
      <c r="F14" s="17"/>
      <c r="G14" s="17"/>
      <c r="H14" s="17"/>
      <c r="I14" s="17"/>
      <c r="J14" s="17"/>
      <c r="K14" s="17"/>
      <c r="L14" s="18"/>
    </row>
    <row r="15" spans="1:15" x14ac:dyDescent="0.2">
      <c r="A15" s="1">
        <f t="array" ref="A15:B16">MMULT(G8:H9,H15:I16)</f>
        <v>-0.5162065277682657</v>
      </c>
      <c r="B15" s="2">
        <v>0.11999762172300166</v>
      </c>
      <c r="C15" s="17"/>
      <c r="D15" s="17"/>
      <c r="E15" s="17"/>
      <c r="F15" s="17"/>
      <c r="G15" s="17"/>
      <c r="H15" s="1">
        <f>H12*-1</f>
        <v>-7.5352244649441236E-2</v>
      </c>
      <c r="I15" s="2">
        <f>I12*-1</f>
        <v>-6.2964130916622563E-2</v>
      </c>
      <c r="J15" s="17"/>
      <c r="K15" s="17"/>
      <c r="L15" s="18"/>
    </row>
    <row r="16" spans="1:15" ht="13.5" thickBot="1" x14ac:dyDescent="0.25">
      <c r="A16" s="3">
        <v>0.10724825072458444</v>
      </c>
      <c r="B16" s="4">
        <v>-0.35385149165382823</v>
      </c>
      <c r="C16" s="17"/>
      <c r="D16" s="17"/>
      <c r="E16" s="17"/>
      <c r="F16" s="17"/>
      <c r="G16" s="17"/>
      <c r="H16" s="3">
        <f>H13*-1</f>
        <v>-3.58999407688608E-3</v>
      </c>
      <c r="I16" s="4">
        <f>I13*-1</f>
        <v>-4.9973921741139635E-3</v>
      </c>
      <c r="J16" s="17"/>
      <c r="K16" s="17"/>
      <c r="L16" s="18"/>
    </row>
    <row r="17" spans="1:12" ht="18.75" thickBot="1" x14ac:dyDescent="0.3">
      <c r="A17" s="19"/>
      <c r="B17" s="17"/>
      <c r="C17" s="17"/>
      <c r="D17" s="20"/>
      <c r="E17" s="21" t="s">
        <v>19</v>
      </c>
      <c r="F17" s="20"/>
      <c r="G17" s="20"/>
      <c r="H17" s="20"/>
      <c r="I17" s="20"/>
      <c r="J17" s="20"/>
      <c r="K17" s="20"/>
      <c r="L17" s="18"/>
    </row>
    <row r="18" spans="1:12" ht="13.5" thickBot="1" x14ac:dyDescent="0.25">
      <c r="A18" s="1">
        <f>-A15</f>
        <v>0.5162065277682657</v>
      </c>
      <c r="B18" s="2">
        <f>-B15</f>
        <v>-0.11999762172300166</v>
      </c>
      <c r="C18" s="17"/>
      <c r="D18" s="20"/>
      <c r="E18" s="20"/>
      <c r="F18" s="20"/>
      <c r="G18" s="20"/>
      <c r="H18" s="20"/>
      <c r="I18" s="20"/>
      <c r="J18" s="20"/>
      <c r="K18" s="20"/>
      <c r="L18" s="18"/>
    </row>
    <row r="19" spans="1:12" ht="13.5" thickBot="1" x14ac:dyDescent="0.25">
      <c r="A19" s="3">
        <f>-A16</f>
        <v>-0.10724825072458444</v>
      </c>
      <c r="B19" s="4">
        <f>-B16</f>
        <v>0.35385149165382823</v>
      </c>
      <c r="C19" s="17"/>
      <c r="D19" s="8" t="s">
        <v>12</v>
      </c>
      <c r="E19" s="9"/>
      <c r="F19" s="20"/>
      <c r="G19" s="8" t="s">
        <v>13</v>
      </c>
      <c r="H19" s="9"/>
      <c r="I19" s="20"/>
      <c r="J19" s="8" t="s">
        <v>15</v>
      </c>
      <c r="K19" s="9"/>
      <c r="L19" s="18"/>
    </row>
    <row r="20" spans="1:12" x14ac:dyDescent="0.2">
      <c r="A20" s="19"/>
      <c r="B20" s="17"/>
      <c r="C20" s="17"/>
      <c r="D20" s="10">
        <f t="array" ref="D20:E21">MMULT(A2:B3,A15:B16)</f>
        <v>-0.96806410510178076</v>
      </c>
      <c r="E20" s="11">
        <v>2.7684348453706376E-2</v>
      </c>
      <c r="F20" s="20"/>
      <c r="G20" s="10">
        <f t="array" ref="G20:H21">MMULT(D2:E3,H12:I13)</f>
        <v>3.1935894898219533E-2</v>
      </c>
      <c r="H20" s="11">
        <v>2.7684348453706008E-2</v>
      </c>
      <c r="I20" s="20"/>
      <c r="J20" s="10">
        <f>G20-D20</f>
        <v>1.0000000000000002</v>
      </c>
      <c r="K20" s="11">
        <f>H20-E20</f>
        <v>-3.677613769070831E-16</v>
      </c>
      <c r="L20" s="18"/>
    </row>
    <row r="21" spans="1:12" ht="13.5" thickBot="1" x14ac:dyDescent="0.25">
      <c r="A21" s="19"/>
      <c r="B21" s="17"/>
      <c r="C21" s="17"/>
      <c r="D21" s="12">
        <v>1.2020835512793926E-2</v>
      </c>
      <c r="E21" s="13">
        <v>-0.98955590192768372</v>
      </c>
      <c r="F21" s="20"/>
      <c r="G21" s="12">
        <v>1.2020835512793402E-2</v>
      </c>
      <c r="H21" s="13">
        <v>1.0444098072316176E-2</v>
      </c>
      <c r="I21" s="20"/>
      <c r="J21" s="12">
        <f>G21-D21</f>
        <v>-5.2388648974499574E-16</v>
      </c>
      <c r="K21" s="13">
        <f>H21-E21</f>
        <v>0.99999999999999989</v>
      </c>
      <c r="L21" s="18"/>
    </row>
    <row r="22" spans="1:12" ht="13.5" thickBot="1" x14ac:dyDescent="0.25">
      <c r="A22" s="19"/>
      <c r="B22" s="17"/>
      <c r="C22" s="17"/>
      <c r="D22" s="20"/>
      <c r="E22" s="20"/>
      <c r="F22" s="20"/>
      <c r="G22" s="20"/>
      <c r="H22" s="20"/>
      <c r="I22" s="20"/>
      <c r="J22" s="20"/>
      <c r="K22" s="20"/>
      <c r="L22" s="18"/>
    </row>
    <row r="23" spans="1:12" ht="13.5" thickBot="1" x14ac:dyDescent="0.25">
      <c r="A23" s="19"/>
      <c r="B23" s="17"/>
      <c r="C23" s="17"/>
      <c r="D23" s="8" t="s">
        <v>14</v>
      </c>
      <c r="E23" s="9"/>
      <c r="F23" s="20"/>
      <c r="G23" s="8" t="s">
        <v>16</v>
      </c>
      <c r="H23" s="9"/>
      <c r="I23" s="20"/>
      <c r="J23" s="8" t="s">
        <v>17</v>
      </c>
      <c r="K23" s="9"/>
      <c r="L23" s="18"/>
    </row>
    <row r="24" spans="1:12" x14ac:dyDescent="0.2">
      <c r="A24" s="19"/>
      <c r="B24" s="17"/>
      <c r="C24" s="17"/>
      <c r="D24" s="10">
        <f t="array" ref="D24:E25">MMULT(D2:E3,A15:B16)</f>
        <v>-0.15285848574501407</v>
      </c>
      <c r="E24" s="11">
        <v>-0.12892669713771346</v>
      </c>
      <c r="F24" s="20"/>
      <c r="G24" s="10">
        <f t="array" ref="G24:H25">MMULT(A2:B3,H12:I13)</f>
        <v>0.15285848574501412</v>
      </c>
      <c r="H24" s="11">
        <v>0.12892669713771351</v>
      </c>
      <c r="I24" s="20"/>
      <c r="J24" s="10">
        <f>D24+G24</f>
        <v>0</v>
      </c>
      <c r="K24" s="11">
        <f>E24+H24</f>
        <v>0</v>
      </c>
      <c r="L24" s="18"/>
    </row>
    <row r="25" spans="1:12" ht="13.5" thickBot="1" x14ac:dyDescent="0.25">
      <c r="A25" s="19"/>
      <c r="B25" s="17"/>
      <c r="C25" s="17"/>
      <c r="D25" s="12">
        <v>-5.5981329020322962E-2</v>
      </c>
      <c r="E25" s="13">
        <v>-5.2770655072315403E-2</v>
      </c>
      <c r="F25" s="20"/>
      <c r="G25" s="12">
        <v>5.5981329020322983E-2</v>
      </c>
      <c r="H25" s="13">
        <v>5.2770655072315431E-2</v>
      </c>
      <c r="I25" s="20"/>
      <c r="J25" s="12">
        <f>D25+G25</f>
        <v>0</v>
      </c>
      <c r="K25" s="13">
        <f>E25+H25</f>
        <v>0</v>
      </c>
      <c r="L25" s="18"/>
    </row>
    <row r="26" spans="1:12" ht="13.5" thickBot="1" x14ac:dyDescent="0.25">
      <c r="A26" s="3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4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C1" sqref="C1"/>
    </sheetView>
  </sheetViews>
  <sheetFormatPr baseColWidth="10" defaultRowHeight="12.75" x14ac:dyDescent="0.2"/>
  <cols>
    <col min="1" max="7" width="9.140625" customWidth="1"/>
    <col min="8" max="8" width="10.140625" customWidth="1"/>
    <col min="9" max="256" width="9.140625" customWidth="1"/>
  </cols>
  <sheetData>
    <row r="1" spans="1:9" ht="13.5" thickBot="1" x14ac:dyDescent="0.25">
      <c r="A1" s="37" t="s">
        <v>21</v>
      </c>
    </row>
    <row r="2" spans="1:9" x14ac:dyDescent="0.2">
      <c r="B2" s="24">
        <v>4</v>
      </c>
      <c r="C2" s="25">
        <v>2</v>
      </c>
      <c r="D2" s="26">
        <v>-2.5</v>
      </c>
      <c r="E2" s="27" t="s">
        <v>20</v>
      </c>
      <c r="F2" s="23" t="s">
        <v>22</v>
      </c>
      <c r="H2" s="23" t="s">
        <v>22</v>
      </c>
      <c r="I2" s="27" t="s">
        <v>20</v>
      </c>
    </row>
    <row r="3" spans="1:9" x14ac:dyDescent="0.2">
      <c r="A3" s="23" t="s">
        <v>37</v>
      </c>
      <c r="B3" s="28">
        <v>2</v>
      </c>
      <c r="C3" s="29">
        <v>3</v>
      </c>
      <c r="D3" s="30">
        <v>3</v>
      </c>
      <c r="E3" s="31">
        <v>5.5543592798772767</v>
      </c>
      <c r="F3" s="36">
        <v>2</v>
      </c>
      <c r="H3" s="31">
        <v>-1</v>
      </c>
      <c r="I3" s="31">
        <v>-1.3894534218812686</v>
      </c>
    </row>
    <row r="4" spans="1:9" ht="13.5" thickBot="1" x14ac:dyDescent="0.25">
      <c r="B4" s="32">
        <v>-2.5</v>
      </c>
      <c r="C4" s="33">
        <v>3</v>
      </c>
      <c r="D4" s="34">
        <v>4</v>
      </c>
      <c r="E4" s="31"/>
      <c r="H4" s="36">
        <v>2</v>
      </c>
      <c r="I4" s="31">
        <v>5.5543592798772767</v>
      </c>
    </row>
    <row r="5" spans="1:9" ht="13.5" thickBot="1" x14ac:dyDescent="0.25">
      <c r="B5" s="31"/>
      <c r="C5" s="31"/>
      <c r="D5" s="31"/>
      <c r="E5" s="38" t="s">
        <v>23</v>
      </c>
      <c r="H5" s="31">
        <v>7</v>
      </c>
      <c r="I5" s="31">
        <v>6.8350941307913251</v>
      </c>
    </row>
    <row r="6" spans="1:9" ht="13.5" thickBot="1" x14ac:dyDescent="0.25">
      <c r="B6" s="31"/>
      <c r="C6" s="31"/>
      <c r="D6" s="31"/>
      <c r="E6" s="35">
        <f>(4-E3)*((3-E3)*(4-E3)-9)-2*((4-E3)*2+7.5)-2.5*(6+(3-E3)*2.5)</f>
        <v>4.086978280248843E-7</v>
      </c>
    </row>
    <row r="13" spans="1:9" x14ac:dyDescent="0.2">
      <c r="B13" s="23" t="s">
        <v>36</v>
      </c>
    </row>
    <row r="14" spans="1:9" ht="15" customHeight="1" x14ac:dyDescent="0.2">
      <c r="B14" s="57" t="s">
        <v>35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F1" sqref="F1"/>
    </sheetView>
  </sheetViews>
  <sheetFormatPr baseColWidth="10" defaultRowHeight="12.75" x14ac:dyDescent="0.2"/>
  <cols>
    <col min="1" max="256" width="9.140625" customWidth="1"/>
  </cols>
  <sheetData>
    <row r="1" spans="1:12" ht="18" x14ac:dyDescent="0.25">
      <c r="A1" s="14" t="s">
        <v>32</v>
      </c>
      <c r="B1" s="15"/>
      <c r="C1" s="15"/>
      <c r="D1" s="16"/>
      <c r="E1" s="16"/>
      <c r="F1" s="16"/>
      <c r="G1" s="2"/>
    </row>
    <row r="2" spans="1:12" ht="13.5" thickBot="1" x14ac:dyDescent="0.25">
      <c r="A2" s="19"/>
      <c r="B2" s="29" t="s">
        <v>24</v>
      </c>
      <c r="C2" s="17"/>
      <c r="D2" s="17"/>
      <c r="E2" s="17"/>
      <c r="F2" s="29" t="s">
        <v>25</v>
      </c>
      <c r="G2" s="18"/>
      <c r="I2" s="23" t="s">
        <v>31</v>
      </c>
    </row>
    <row r="3" spans="1:12" x14ac:dyDescent="0.2">
      <c r="A3" s="1">
        <v>-5.5098000000000003</v>
      </c>
      <c r="B3" s="16">
        <v>1.87</v>
      </c>
      <c r="C3" s="2">
        <v>0.4229</v>
      </c>
      <c r="D3" s="17"/>
      <c r="E3" s="17"/>
      <c r="F3" s="50">
        <v>9.4129000000000004E-2</v>
      </c>
      <c r="G3" s="18"/>
      <c r="I3" s="58">
        <v>9.4129000000000004E-2</v>
      </c>
      <c r="J3">
        <v>-0.86055300000000001</v>
      </c>
      <c r="K3" s="53">
        <v>0.876</v>
      </c>
      <c r="L3" s="49">
        <v>2.804268</v>
      </c>
    </row>
    <row r="4" spans="1:12" x14ac:dyDescent="0.2">
      <c r="A4" s="19">
        <v>0.28786499999999998</v>
      </c>
      <c r="B4" s="17">
        <v>-11.8116</v>
      </c>
      <c r="C4" s="18">
        <v>5.7119</v>
      </c>
      <c r="D4" s="17"/>
      <c r="E4" s="17"/>
      <c r="F4" s="51">
        <v>-0.76689600000000002</v>
      </c>
      <c r="G4" s="18"/>
      <c r="I4" s="58">
        <v>-0.76689600000000002</v>
      </c>
      <c r="J4">
        <v>0.81357199999999996</v>
      </c>
      <c r="K4" s="53">
        <v>-0.12786900000000001</v>
      </c>
      <c r="L4">
        <v>0.27540399999999998</v>
      </c>
    </row>
    <row r="5" spans="1:12" ht="13.5" thickBot="1" x14ac:dyDescent="0.25">
      <c r="A5" s="3">
        <v>4.9000000000000002E-2</v>
      </c>
      <c r="B5" s="22">
        <v>4.3080299999999996</v>
      </c>
      <c r="C5" s="4">
        <v>-12.970599999999999</v>
      </c>
      <c r="D5" s="17"/>
      <c r="E5" s="17"/>
      <c r="F5" s="52">
        <v>0.74524380000000001</v>
      </c>
      <c r="G5" s="18"/>
      <c r="I5" s="58">
        <v>0.74524380000000001</v>
      </c>
      <c r="J5" s="23">
        <v>0.64405500000000004</v>
      </c>
      <c r="K5" s="53">
        <v>0.52135399999999998</v>
      </c>
      <c r="L5">
        <v>0.172627</v>
      </c>
    </row>
    <row r="6" spans="1:12" ht="13.5" thickBot="1" x14ac:dyDescent="0.25">
      <c r="A6" s="19"/>
      <c r="B6" s="17"/>
      <c r="C6" s="17"/>
      <c r="D6" s="46" t="s">
        <v>21</v>
      </c>
      <c r="E6" s="48" t="s">
        <v>30</v>
      </c>
      <c r="F6" s="17"/>
      <c r="G6" s="18"/>
    </row>
    <row r="7" spans="1:12" ht="15" thickBot="1" x14ac:dyDescent="0.25">
      <c r="A7" s="19"/>
      <c r="B7" s="17"/>
      <c r="C7" s="42" t="s">
        <v>20</v>
      </c>
      <c r="D7" s="43">
        <v>-17.39758446381401</v>
      </c>
      <c r="E7" s="17">
        <v>0</v>
      </c>
      <c r="F7" s="29" t="s">
        <v>26</v>
      </c>
      <c r="G7" s="18"/>
    </row>
    <row r="8" spans="1:12" x14ac:dyDescent="0.2">
      <c r="A8" s="19"/>
      <c r="B8" s="17"/>
      <c r="C8" s="17"/>
      <c r="D8" s="17"/>
      <c r="E8" s="17"/>
      <c r="F8" s="39">
        <f>(B10-D10)^2</f>
        <v>2.8458826011971099E-9</v>
      </c>
      <c r="G8" s="18"/>
    </row>
    <row r="9" spans="1:12" ht="13.5" thickBot="1" x14ac:dyDescent="0.25">
      <c r="A9" s="19"/>
      <c r="B9" s="29" t="s">
        <v>27</v>
      </c>
      <c r="C9" s="17"/>
      <c r="D9" s="44" t="s">
        <v>28</v>
      </c>
      <c r="E9" s="17"/>
      <c r="F9" s="40">
        <f>(B11-D11)^2</f>
        <v>2.1419950262714611E-10</v>
      </c>
      <c r="G9" s="18"/>
    </row>
    <row r="10" spans="1:12" ht="13.5" thickBot="1" x14ac:dyDescent="0.25">
      <c r="A10" s="19"/>
      <c r="B10" s="39">
        <f t="array" ref="B10:B12">MMULT(A3:C5,F3:F5)</f>
        <v>-1.63756388118</v>
      </c>
      <c r="C10" s="17"/>
      <c r="D10" s="39">
        <f>F3*$D$7</f>
        <v>-1.6376172279943491</v>
      </c>
      <c r="E10" s="17"/>
      <c r="F10" s="41">
        <f>(B12-D12)^2</f>
        <v>2.5374980765520679E-10</v>
      </c>
      <c r="G10" s="18"/>
    </row>
    <row r="11" spans="1:12" ht="13.5" thickBot="1" x14ac:dyDescent="0.25">
      <c r="A11" s="19"/>
      <c r="B11" s="40">
        <v>13.342123299404999</v>
      </c>
      <c r="C11" s="54" t="s">
        <v>38</v>
      </c>
      <c r="D11" s="40">
        <f>F4*$D$7</f>
        <v>13.342137934961109</v>
      </c>
      <c r="E11" s="17"/>
      <c r="F11" s="45">
        <f>SUM(F8:F10)</f>
        <v>3.3138319114794629E-9</v>
      </c>
      <c r="G11" s="47" t="s">
        <v>29</v>
      </c>
    </row>
    <row r="12" spans="1:12" ht="13.5" thickBot="1" x14ac:dyDescent="0.25">
      <c r="A12" s="19"/>
      <c r="B12" s="41">
        <v>-12.965457886159999</v>
      </c>
      <c r="C12" s="17"/>
      <c r="D12" s="41">
        <f>F5*$D$7</f>
        <v>-12.965441956633715</v>
      </c>
      <c r="E12" s="17"/>
      <c r="F12" s="17"/>
      <c r="G12" s="18"/>
    </row>
    <row r="13" spans="1:12" ht="13.5" thickBot="1" x14ac:dyDescent="0.25">
      <c r="A13" s="3"/>
      <c r="B13" s="22"/>
      <c r="C13" s="22"/>
      <c r="D13" s="22"/>
      <c r="E13" s="22"/>
      <c r="F13" s="22"/>
      <c r="G13" s="4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F1" sqref="F1"/>
    </sheetView>
  </sheetViews>
  <sheetFormatPr baseColWidth="10" defaultRowHeight="12.75" x14ac:dyDescent="0.2"/>
  <cols>
    <col min="1" max="256" width="9.140625" customWidth="1"/>
  </cols>
  <sheetData>
    <row r="1" spans="1:11" ht="18" x14ac:dyDescent="0.25">
      <c r="A1" s="55" t="s">
        <v>32</v>
      </c>
      <c r="B1" s="55"/>
      <c r="C1" s="55"/>
      <c r="D1" s="17"/>
      <c r="E1" s="17"/>
      <c r="F1" s="17"/>
      <c r="G1" s="17"/>
    </row>
    <row r="2" spans="1:11" ht="13.5" thickBot="1" x14ac:dyDescent="0.25">
      <c r="A2" s="17"/>
      <c r="B2" s="54" t="s">
        <v>33</v>
      </c>
      <c r="C2" s="17"/>
      <c r="D2" s="17"/>
      <c r="E2" s="29" t="s">
        <v>25</v>
      </c>
      <c r="F2" s="17"/>
      <c r="G2" s="54" t="s">
        <v>34</v>
      </c>
      <c r="I2" s="23"/>
    </row>
    <row r="3" spans="1:11" x14ac:dyDescent="0.2">
      <c r="A3" s="1">
        <f>-5.5098+5.30012</f>
        <v>-0.20968000000000053</v>
      </c>
      <c r="B3" s="16">
        <v>1.87</v>
      </c>
      <c r="C3" s="2">
        <v>0.4229</v>
      </c>
      <c r="D3" s="17"/>
      <c r="E3" s="50">
        <v>0.99334993577728792</v>
      </c>
      <c r="F3">
        <f>2.804268/E3</f>
        <v>2.8230414066576488</v>
      </c>
      <c r="G3" s="39">
        <f t="array" ref="G3:G5">MMULT(A3:C5,E3:E5)</f>
        <v>-6.6509298068950784E-15</v>
      </c>
      <c r="I3">
        <f>E3*F3</f>
        <v>2.804268</v>
      </c>
      <c r="J3" s="53"/>
      <c r="K3" s="49"/>
    </row>
    <row r="4" spans="1:11" x14ac:dyDescent="0.2">
      <c r="A4" s="19">
        <v>0.28786499999999998</v>
      </c>
      <c r="B4" s="17">
        <f>-11.8116+5.30012</f>
        <v>-6.5114800000000006</v>
      </c>
      <c r="C4" s="18">
        <v>5.7119</v>
      </c>
      <c r="D4" s="17"/>
      <c r="E4" s="51">
        <v>9.7554093913165538E-2</v>
      </c>
      <c r="F4" s="17"/>
      <c r="G4" s="40">
        <v>8.7707618945387367E-15</v>
      </c>
      <c r="I4">
        <f>E4*F3</f>
        <v>0.27539924650583519</v>
      </c>
      <c r="J4" s="53"/>
    </row>
    <row r="5" spans="1:11" ht="13.5" thickBot="1" x14ac:dyDescent="0.25">
      <c r="A5" s="3">
        <v>4.9000000000000002E-2</v>
      </c>
      <c r="B5" s="22">
        <v>4.3080299999999996</v>
      </c>
      <c r="C5" s="4">
        <f>-12.9706+5.30012</f>
        <v>-7.6704799999999995</v>
      </c>
      <c r="D5" s="17"/>
      <c r="E5" s="52">
        <v>6.114792839005917E-2</v>
      </c>
      <c r="F5" s="17"/>
      <c r="G5" s="41">
        <v>-9.3851703559411082E-5</v>
      </c>
      <c r="I5">
        <f>E5*F3</f>
        <v>0.17262313377647381</v>
      </c>
      <c r="J5" s="53"/>
    </row>
    <row r="6" spans="1:11" x14ac:dyDescent="0.2">
      <c r="A6" s="17"/>
      <c r="B6" s="17"/>
      <c r="C6" s="17"/>
      <c r="D6" s="48"/>
      <c r="E6" s="48"/>
      <c r="F6" s="17"/>
      <c r="G6" s="17"/>
    </row>
    <row r="7" spans="1:11" x14ac:dyDescent="0.2">
      <c r="A7" s="42" t="s">
        <v>39</v>
      </c>
      <c r="B7" s="17">
        <v>-5.3001199999999997</v>
      </c>
      <c r="C7" s="42"/>
      <c r="D7" s="56"/>
      <c r="E7">
        <f>E3^2+E4^2+E5^2</f>
        <v>0.99999996529435653</v>
      </c>
      <c r="F7" s="54"/>
      <c r="G7" s="17"/>
    </row>
    <row r="8" spans="1:11" x14ac:dyDescent="0.2">
      <c r="A8" s="17"/>
      <c r="B8" s="17"/>
      <c r="C8" s="17"/>
      <c r="D8" s="17"/>
      <c r="E8" s="17"/>
      <c r="F8" s="17"/>
      <c r="G8" s="17"/>
    </row>
    <row r="9" spans="1:11" x14ac:dyDescent="0.2">
      <c r="A9" s="17"/>
      <c r="B9" s="29"/>
      <c r="C9" s="17"/>
      <c r="D9" s="44"/>
      <c r="E9" s="17"/>
      <c r="F9" s="17"/>
      <c r="G9" s="17"/>
    </row>
    <row r="10" spans="1:11" x14ac:dyDescent="0.2">
      <c r="A10" s="17"/>
      <c r="B10" s="17"/>
      <c r="C10" s="17"/>
      <c r="D10" s="17"/>
      <c r="E10" s="17"/>
      <c r="F10" s="17"/>
      <c r="G10" s="17"/>
    </row>
    <row r="11" spans="1:11" x14ac:dyDescent="0.2">
      <c r="A11" s="17"/>
      <c r="B11" s="17"/>
      <c r="C11" s="17"/>
      <c r="D11" s="17"/>
      <c r="E11" s="17"/>
      <c r="F11" s="17"/>
      <c r="G11" s="48"/>
    </row>
    <row r="12" spans="1:11" x14ac:dyDescent="0.2">
      <c r="A12" s="17"/>
      <c r="B12" s="17"/>
      <c r="C12" s="17"/>
      <c r="D12" s="17"/>
      <c r="E12" s="17"/>
      <c r="F12" s="17"/>
      <c r="G12" s="17"/>
    </row>
    <row r="13" spans="1:11" x14ac:dyDescent="0.2">
      <c r="A13" s="17"/>
      <c r="B13" s="17"/>
      <c r="C13" s="17"/>
      <c r="D13" s="17"/>
      <c r="E13" s="17"/>
      <c r="F13" s="17"/>
      <c r="G13" s="17"/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InversaCompleja</vt:lpstr>
      <vt:lpstr>Autovalor</vt:lpstr>
      <vt:lpstr>Autovector</vt:lpstr>
      <vt:lpstr>Calc-Autovector</vt:lpstr>
    </vt:vector>
  </TitlesOfParts>
  <Company>ISO-NE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Pedro Corcuera Miro Quesada</cp:lastModifiedBy>
  <dcterms:created xsi:type="dcterms:W3CDTF">2001-05-30T20:29:50Z</dcterms:created>
  <dcterms:modified xsi:type="dcterms:W3CDTF">2018-11-06T09:27:07Z</dcterms:modified>
</cp:coreProperties>
</file>