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users\pedro\discoD\Cursos\CAI\Excel\Ejemplos\2018\hojasExcel\Intro\"/>
    </mc:Choice>
  </mc:AlternateContent>
  <bookViews>
    <workbookView xWindow="240" yWindow="150" windowWidth="18855" windowHeight="8415"/>
  </bookViews>
  <sheets>
    <sheet name="Ejercicio 1" sheetId="4" r:id="rId1"/>
    <sheet name="Ejercicio 2" sheetId="1" r:id="rId2"/>
    <sheet name="Ejercicio 3" sheetId="8" r:id="rId3"/>
    <sheet name="Ejercicio 4" sheetId="2" r:id="rId4"/>
    <sheet name="Ejercicio 5" sheetId="3" r:id="rId5"/>
    <sheet name="Ejercicio 6" sheetId="12" r:id="rId6"/>
    <sheet name="Ejercicio 7" sheetId="11" r:id="rId7"/>
    <sheet name="Ejercicio 8" sheetId="5" r:id="rId8"/>
    <sheet name="Ejercicio 9" sheetId="6" r:id="rId9"/>
    <sheet name="Ejercicio 10" sheetId="7" r:id="rId10"/>
    <sheet name="Ejercicio 11" sheetId="9" r:id="rId11"/>
    <sheet name="Ejercicio 12" sheetId="13" r:id="rId12"/>
  </sheets>
  <definedNames>
    <definedName name="PROVINCIAS">'Ejercicio 10'!$H$2:$H$53</definedName>
    <definedName name="x">'Ejercicio 8'!$B$28</definedName>
    <definedName name="y">'Ejercicio 8'!$B$29</definedName>
    <definedName name="z">'Ejercicio 8'!$B$30</definedName>
  </definedNames>
  <calcPr calcId="162913"/>
</workbook>
</file>

<file path=xl/calcChain.xml><?xml version="1.0" encoding="utf-8"?>
<calcChain xmlns="http://schemas.openxmlformats.org/spreadsheetml/2006/main">
  <c r="C8" i="13" l="1"/>
  <c r="D8" i="13"/>
  <c r="E8" i="13"/>
  <c r="F8" i="13"/>
  <c r="B8" i="13"/>
  <c r="G3" i="13"/>
  <c r="G4" i="13"/>
  <c r="G5" i="13"/>
  <c r="G6" i="13"/>
  <c r="G7" i="13"/>
  <c r="G2" i="13"/>
  <c r="D17" i="12"/>
  <c r="C17" i="12"/>
  <c r="B17" i="12"/>
  <c r="E16" i="12"/>
  <c r="E15" i="12"/>
  <c r="E14" i="12"/>
  <c r="E13" i="12"/>
  <c r="J31" i="11"/>
  <c r="I31" i="11"/>
  <c r="H31" i="11"/>
  <c r="G31" i="11"/>
  <c r="F31" i="11"/>
  <c r="E31" i="11"/>
  <c r="D31" i="11"/>
  <c r="C31" i="11"/>
  <c r="B31" i="11"/>
  <c r="J27" i="11"/>
  <c r="I27" i="11"/>
  <c r="H27" i="11"/>
  <c r="G27" i="11"/>
  <c r="F27" i="11"/>
  <c r="E27" i="11"/>
  <c r="D27" i="11"/>
  <c r="C27" i="11"/>
  <c r="B27" i="11"/>
  <c r="B22" i="11"/>
  <c r="B21" i="11"/>
  <c r="B20" i="11"/>
  <c r="B19" i="11"/>
  <c r="B18" i="11"/>
  <c r="H13" i="11"/>
  <c r="G13" i="11"/>
  <c r="F13" i="11"/>
  <c r="E13" i="11"/>
  <c r="D13" i="11"/>
  <c r="C13" i="11"/>
  <c r="B13" i="11"/>
  <c r="H12" i="11"/>
  <c r="G12" i="11"/>
  <c r="F12" i="11"/>
  <c r="E12" i="11"/>
  <c r="D12" i="11"/>
  <c r="C12" i="11"/>
  <c r="B12" i="11"/>
  <c r="H11" i="11"/>
  <c r="G11" i="11"/>
  <c r="F11" i="11"/>
  <c r="E11" i="11"/>
  <c r="D11" i="11"/>
  <c r="C11" i="11"/>
  <c r="B11" i="11"/>
  <c r="H10" i="11"/>
  <c r="G10" i="11"/>
  <c r="F10" i="11"/>
  <c r="E10" i="11"/>
  <c r="D10" i="11"/>
  <c r="C10" i="11"/>
  <c r="B10" i="11"/>
  <c r="H9" i="11"/>
  <c r="G9" i="11"/>
  <c r="F9" i="11"/>
  <c r="E9" i="11"/>
  <c r="D9" i="11"/>
  <c r="C9" i="11"/>
  <c r="B9" i="11"/>
  <c r="H8" i="11"/>
  <c r="G8" i="11"/>
  <c r="F8" i="11"/>
  <c r="E8" i="11"/>
  <c r="D8" i="11"/>
  <c r="C8" i="11"/>
  <c r="B8" i="11"/>
  <c r="C3" i="11"/>
  <c r="C2" i="11"/>
  <c r="C10" i="3"/>
  <c r="C9" i="3"/>
  <c r="C8" i="3"/>
  <c r="D11" i="1"/>
  <c r="D10" i="1"/>
  <c r="D9" i="1"/>
  <c r="D8" i="1"/>
  <c r="A16" i="8"/>
  <c r="B16" i="8" s="1"/>
  <c r="B15" i="8"/>
  <c r="B14" i="8"/>
  <c r="B13" i="8"/>
  <c r="B12" i="8"/>
  <c r="B11" i="8"/>
  <c r="B10" i="8"/>
  <c r="B9" i="8"/>
  <c r="B8" i="8"/>
  <c r="B7" i="8"/>
  <c r="B6" i="8"/>
  <c r="B5" i="8"/>
  <c r="B4" i="8"/>
  <c r="B3" i="8"/>
  <c r="B2" i="8"/>
  <c r="E34" i="5"/>
  <c r="E33" i="5"/>
  <c r="E32" i="5"/>
  <c r="E31" i="5"/>
  <c r="E30" i="5"/>
  <c r="E29" i="5"/>
  <c r="E28" i="5"/>
  <c r="D24" i="5"/>
  <c r="D23" i="5"/>
  <c r="D22" i="5"/>
  <c r="D21" i="5"/>
  <c r="D20" i="5"/>
  <c r="D19" i="5"/>
  <c r="E14" i="5"/>
  <c r="D10" i="5"/>
  <c r="D9" i="5"/>
  <c r="D8" i="5"/>
  <c r="D7" i="5"/>
  <c r="D6" i="5"/>
  <c r="D5" i="5"/>
  <c r="E17" i="12" l="1"/>
</calcChain>
</file>

<file path=xl/sharedStrings.xml><?xml version="1.0" encoding="utf-8"?>
<sst xmlns="http://schemas.openxmlformats.org/spreadsheetml/2006/main" count="308" uniqueCount="219">
  <si>
    <t>DATOS NUMÉRICOS</t>
  </si>
  <si>
    <t>DATOS DNI</t>
  </si>
  <si>
    <t>Primer apellido</t>
  </si>
  <si>
    <t>Segundo Apellido</t>
  </si>
  <si>
    <t>Expedido</t>
  </si>
  <si>
    <t>Válido</t>
  </si>
  <si>
    <t>NIF</t>
  </si>
  <si>
    <t>Nombre</t>
  </si>
  <si>
    <t>Nació en</t>
  </si>
  <si>
    <t>Provincia</t>
  </si>
  <si>
    <t>Hijo / a de</t>
  </si>
  <si>
    <t>El</t>
  </si>
  <si>
    <t>Sexo</t>
  </si>
  <si>
    <t>Domicilio</t>
  </si>
  <si>
    <t>Localidad</t>
  </si>
  <si>
    <t>Equipo</t>
  </si>
  <si>
    <t>PERICO</t>
  </si>
  <si>
    <t>PALOTES</t>
  </si>
  <si>
    <t>PEREZ</t>
  </si>
  <si>
    <t>12345678B</t>
  </si>
  <si>
    <t>SOLARES</t>
  </si>
  <si>
    <t>CANTABRIA</t>
  </si>
  <si>
    <t>PEPITO Y CAMUCHA</t>
  </si>
  <si>
    <t>V</t>
  </si>
  <si>
    <t>C SARDINERO 123, 6º D</t>
  </si>
  <si>
    <t>SANTANDER</t>
  </si>
  <si>
    <t>39655A5D1</t>
  </si>
  <si>
    <t>Fecha</t>
  </si>
  <si>
    <t>Hora</t>
  </si>
  <si>
    <t>Fecha y Hora</t>
  </si>
  <si>
    <t xml:space="preserve">     DATOS DE MI NACIMIENTO</t>
  </si>
  <si>
    <t>OPERADORES</t>
  </si>
  <si>
    <t>DATOS</t>
  </si>
  <si>
    <t>ARITMÉTICOS</t>
  </si>
  <si>
    <t>OPERACIÓN</t>
  </si>
  <si>
    <t>Suma</t>
  </si>
  <si>
    <t>Resta</t>
  </si>
  <si>
    <t>Producto</t>
  </si>
  <si>
    <t>Cociente</t>
  </si>
  <si>
    <t>Potencia</t>
  </si>
  <si>
    <t>Porcentaje</t>
  </si>
  <si>
    <t>DE TEXTO</t>
  </si>
  <si>
    <t>Nombre Completo</t>
  </si>
  <si>
    <t>DE COMPARACIÓN</t>
  </si>
  <si>
    <t>Igual</t>
  </si>
  <si>
    <t>Menor</t>
  </si>
  <si>
    <t>Menor o Igual</t>
  </si>
  <si>
    <t>Mayor</t>
  </si>
  <si>
    <t>Mayor o igual</t>
  </si>
  <si>
    <t>Distinto</t>
  </si>
  <si>
    <t>ORDEN DE PRIORIDAD DE CÁLCULO</t>
  </si>
  <si>
    <t>x</t>
  </si>
  <si>
    <t>y</t>
  </si>
  <si>
    <t>z</t>
  </si>
  <si>
    <t>CÁLCULOS</t>
  </si>
  <si>
    <t>x-y+z</t>
  </si>
  <si>
    <t>x-(y+z)</t>
  </si>
  <si>
    <t>x/y*z</t>
  </si>
  <si>
    <t>x/(y*z)</t>
  </si>
  <si>
    <t>x+y^z</t>
  </si>
  <si>
    <t>x^y+z</t>
  </si>
  <si>
    <t>(x+y)^z</t>
  </si>
  <si>
    <t>MES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</si>
  <si>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</si>
  <si>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</si>
  <si>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</si>
  <si>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</si>
  <si>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</si>
  <si>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</si>
  <si>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</si>
  <si>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</si>
  <si>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</si>
  <si>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</si>
  <si>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</si>
  <si>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</si>
  <si>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AÑO</t>
  </si>
  <si>
    <t>Series de datos o fechas (Controlador de relleno)</t>
  </si>
  <si>
    <t>Series de números pares</t>
  </si>
  <si>
    <t>Serie de números múltiples de tres</t>
  </si>
  <si>
    <t>Serie de fechas alternas</t>
  </si>
  <si>
    <t>Serie de días alternos</t>
  </si>
  <si>
    <t>Lunes</t>
  </si>
  <si>
    <t>Miércoles</t>
  </si>
  <si>
    <t>Viernes</t>
  </si>
  <si>
    <t>Domingo</t>
  </si>
  <si>
    <t>Martes</t>
  </si>
  <si>
    <t>Jueves</t>
  </si>
  <si>
    <t>Sábado</t>
  </si>
  <si>
    <t>&lt;- Lineal</t>
  </si>
  <si>
    <t>&lt;- Lineal Incr. 2</t>
  </si>
  <si>
    <t>&lt;- Geométrica 2</t>
  </si>
  <si>
    <t>Álava</t>
  </si>
  <si>
    <t>Albacete</t>
  </si>
  <si>
    <t>Alicante</t>
  </si>
  <si>
    <t>Almería</t>
  </si>
  <si>
    <t>Asturias</t>
  </si>
  <si>
    <t>Ávila</t>
  </si>
  <si>
    <t>Badajoz</t>
  </si>
  <si>
    <t>Barcelona</t>
  </si>
  <si>
    <t>Burgos</t>
  </si>
  <si>
    <t>Cáceres</t>
  </si>
  <si>
    <t>Cádiz</t>
  </si>
  <si>
    <t>Cantabria</t>
  </si>
  <si>
    <t>Castellón</t>
  </si>
  <si>
    <t>Ceuta</t>
  </si>
  <si>
    <t>Ciudad Real</t>
  </si>
  <si>
    <t>Cuenca</t>
  </si>
  <si>
    <t>Girona</t>
  </si>
  <si>
    <t>Granada</t>
  </si>
  <si>
    <t>Guadalajara</t>
  </si>
  <si>
    <t>Guipúzcoa</t>
  </si>
  <si>
    <t>Huelva</t>
  </si>
  <si>
    <t>Huesca</t>
  </si>
  <si>
    <t>Islas Baleares</t>
  </si>
  <si>
    <t>Jaén</t>
  </si>
  <si>
    <t>La Coruña</t>
  </si>
  <si>
    <t>La Rioja</t>
  </si>
  <si>
    <t>Las Palmas</t>
  </si>
  <si>
    <t>León</t>
  </si>
  <si>
    <t>Lleida</t>
  </si>
  <si>
    <t>Lugo</t>
  </si>
  <si>
    <t>Madrid</t>
  </si>
  <si>
    <t>Málaga</t>
  </si>
  <si>
    <t>Melilla</t>
  </si>
  <si>
    <t>Murcia</t>
  </si>
  <si>
    <t>Navarra</t>
  </si>
  <si>
    <t>Ourense</t>
  </si>
  <si>
    <t>Palencia</t>
  </si>
  <si>
    <t>Pontevedra</t>
  </si>
  <si>
    <t>Salamanca</t>
  </si>
  <si>
    <t>Santa Cruz de Tenerife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</si>
  <si>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</si>
  <si>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</si>
  <si>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</si>
  <si>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</si>
  <si>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</si>
  <si>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</si>
  <si>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</si>
  <si>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</si>
  <si>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Vizcaya</t>
  </si>
  <si>
    <t>Zamora</t>
  </si>
  <si>
    <t>Zaragoza</t>
  </si>
  <si>
    <t>PROVINCIAS</t>
  </si>
  <si>
    <t>VALIDACION DE DATOS</t>
  </si>
  <si>
    <t>Córdoba</t>
  </si>
  <si>
    <t>DATO NÚMERO</t>
  </si>
  <si>
    <t>FORMATO FECHA</t>
  </si>
  <si>
    <t>Saldo disponible</t>
  </si>
  <si>
    <t>Importe de la venta</t>
  </si>
  <si>
    <t>DATO</t>
  </si>
  <si>
    <t>FORMATO CELDA</t>
  </si>
  <si>
    <t>General</t>
  </si>
  <si>
    <t>Número</t>
  </si>
  <si>
    <t>Moneda</t>
  </si>
  <si>
    <t>Contabilidad</t>
  </si>
  <si>
    <t>DATOS DE NACIMIENTO</t>
  </si>
  <si>
    <t>Fecha y hora</t>
  </si>
  <si>
    <t>Form. Porcentaje</t>
  </si>
  <si>
    <t>Entrar 16%</t>
  </si>
  <si>
    <t>Entrar 0.16</t>
  </si>
  <si>
    <t>Form. Fracción</t>
  </si>
  <si>
    <t>Hasta</t>
  </si>
  <si>
    <t>Como</t>
  </si>
  <si>
    <t xml:space="preserve">Como </t>
  </si>
  <si>
    <t>un dígito</t>
  </si>
  <si>
    <t>dos dígitos</t>
  </si>
  <si>
    <t>tres dígitos</t>
  </si>
  <si>
    <t xml:space="preserve"> medios</t>
  </si>
  <si>
    <t>cuartos</t>
  </si>
  <si>
    <t>octavos</t>
  </si>
  <si>
    <t>décimas</t>
  </si>
  <si>
    <t>Form. Científico</t>
  </si>
  <si>
    <t>Científico 4d</t>
  </si>
  <si>
    <t>Form. Personalizado</t>
  </si>
  <si>
    <t>CÓDIGO</t>
  </si>
  <si>
    <t>#.#</t>
  </si>
  <si>
    <t>#.##</t>
  </si>
  <si>
    <t>#.###</t>
  </si>
  <si>
    <t>0.0</t>
  </si>
  <si>
    <t>0.00</t>
  </si>
  <si>
    <t>0.000</t>
  </si>
  <si>
    <t>?.?</t>
  </si>
  <si>
    <t>?.??</t>
  </si>
  <si>
    <t>?.???</t>
  </si>
  <si>
    <t>PRESENTACIÓN</t>
  </si>
  <si>
    <t>Velocidad (Km/h)</t>
  </si>
  <si>
    <t>Color</t>
  </si>
  <si>
    <t>&lt; 60</t>
  </si>
  <si>
    <t>amarillo</t>
  </si>
  <si>
    <t>60 - 90</t>
  </si>
  <si>
    <t>verde</t>
  </si>
  <si>
    <t>&gt; 90</t>
  </si>
  <si>
    <t>rojo</t>
  </si>
  <si>
    <t>Velocidad</t>
  </si>
  <si>
    <t>km/h</t>
  </si>
  <si>
    <t>HORAS EXTRAS TRABAJADAS</t>
  </si>
  <si>
    <t>TOTAL</t>
  </si>
  <si>
    <t>José</t>
  </si>
  <si>
    <t>Ricardo</t>
  </si>
  <si>
    <t>Pablo</t>
  </si>
  <si>
    <t>Miguel</t>
  </si>
  <si>
    <t>Comillas</t>
  </si>
  <si>
    <t>Santander</t>
  </si>
  <si>
    <t>Laredo</t>
  </si>
  <si>
    <t>Reinosa</t>
  </si>
  <si>
    <t>Renedo</t>
  </si>
  <si>
    <t>Beneficio mensual de cada tienda</t>
  </si>
  <si>
    <t>Evolución beneficio mensual de cada tienda</t>
  </si>
  <si>
    <t>Evolución beneficio total</t>
  </si>
  <si>
    <t>Beneficio acumulado de cada tienda</t>
  </si>
  <si>
    <t>Porcentaje que aporta cada tienda al beneficio mensual</t>
  </si>
  <si>
    <t>Columna agrupada</t>
  </si>
  <si>
    <t>Linea</t>
  </si>
  <si>
    <t>Línea</t>
  </si>
  <si>
    <t>Columna 100% apilada con efecto 3D</t>
  </si>
  <si>
    <t>Circular con efecto 3D</t>
  </si>
  <si>
    <t>Porcentaje que aporta cada tienda al beneficio total</t>
  </si>
  <si>
    <t>Beneficio total de las tiendas de Santander, Laredo y Reinosa</t>
  </si>
  <si>
    <t>Columna agrupada con efecto 3D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</si>
</sst>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164" formatCode="0.0000"/>
    <numFmt numFmtId="165" formatCode="[$-409]d\-m\-yy\ h:mm\ AM/PM;@"/>
    <numFmt numFmtId="166" formatCode="[$-C0A]d\-mmm\-yyyy;@"/>
    <numFmt numFmtId="167" formatCode="#,##0.00\ [$€-1]"/>
    <numFmt numFmtId="168" formatCode="_ * #,##0.00_)\ [$€-1]_ ;_ * \(#,##0.00\)\ [$€-1]_ ;_ * &quot;-&quot;??_)\ [$€-1]_ ;_ @_ "/>
    <numFmt numFmtId="169" formatCode="#,##0.000"/>
    <numFmt numFmtId="170" formatCode="[h]:mm:ss;@"/>
    <numFmt numFmtId="171" formatCode="0.0%"/>
    <numFmt numFmtId="172" formatCode="#\ ???/???"/>
    <numFmt numFmtId="173" formatCode="#\ ?/2"/>
    <numFmt numFmtId="174" formatCode="#\ ?/4"/>
    <numFmt numFmtId="175" formatCode="#\ ?/8"/>
    <numFmt numFmtId="176" formatCode="#\ ?/10"/>
    <numFmt numFmtId="177" formatCode="0.0000E+00"/>
    <numFmt numFmtId="178" formatCode="#.#"/>
    <numFmt numFmtId="179" formatCode="#.##"/>
    <numFmt numFmtId="180" formatCode="#.###"/>
    <numFmt numFmtId="181" formatCode="0.0"/>
    <numFmt numFmtId="182" formatCode="0.000"/>
    <numFmt numFmtId="183" formatCode="?.?"/>
    <numFmt numFmtId="184" formatCode="?.??"/>
    <numFmt numFmtId="185" formatCode="?.???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name val="Arial"/>
      <family val="2"/>
    </font>
    <font>
      <b/>
      <u/>
      <sz val="10"/>
      <name val="Arial"/>
      <family val="2"/>
    </font>
    <font>
      <sz val="10"/>
      <color indexed="8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8"/>
      <name val="Arial"/>
      <family val="2"/>
    </font>
    <font>
      <b/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6"/>
        <bgColor indexed="24"/>
      </patternFill>
    </fill>
    <fill>
      <patternFill patternType="darkGray">
        <fgColor indexed="9"/>
        <bgColor indexed="13"/>
      </patternFill>
    </fill>
    <fill>
      <patternFill patternType="solid">
        <fgColor indexed="22"/>
        <bgColor indexed="15"/>
      </patternFill>
    </fill>
  </fills>
  <borders count="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164" fontId="0" fillId="0" borderId="0" xfId="0" applyNumberFormat="1"/>
    <xf numFmtId="0" fontId="1" fillId="0" borderId="0" xfId="0" applyFont="1"/>
    <xf numFmtId="0" fontId="2" fillId="0" borderId="0" xfId="0" applyFont="1"/>
    <xf numFmtId="10" fontId="0" fillId="0" borderId="0" xfId="0" applyNumberFormat="1"/>
    <xf numFmtId="12" fontId="0" fillId="0" borderId="0" xfId="0" applyNumberFormat="1"/>
    <xf numFmtId="14" fontId="0" fillId="0" borderId="0" xfId="0" applyNumberFormat="1"/>
    <xf numFmtId="15" fontId="0" fillId="0" borderId="0" xfId="0" applyNumberFormat="1"/>
    <xf numFmtId="21" fontId="0" fillId="0" borderId="0" xfId="0" applyNumberFormat="1"/>
    <xf numFmtId="165" fontId="0" fillId="0" borderId="0" xfId="0" applyNumberFormat="1"/>
    <xf numFmtId="0" fontId="1" fillId="0" borderId="0" xfId="0" applyFont="1" applyAlignment="1">
      <alignment horizontal="left"/>
    </xf>
    <xf numFmtId="0" fontId="3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66" fontId="0" fillId="0" borderId="0" xfId="0" applyNumberFormat="1"/>
    <xf numFmtId="0" fontId="4" fillId="0" borderId="0" xfId="0" applyFont="1"/>
    <xf numFmtId="167" fontId="0" fillId="0" borderId="0" xfId="0" applyNumberFormat="1"/>
    <xf numFmtId="0" fontId="5" fillId="0" borderId="0" xfId="0" applyFont="1"/>
    <xf numFmtId="4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9" fontId="0" fillId="0" borderId="0" xfId="0" applyNumberFormat="1"/>
    <xf numFmtId="171" fontId="0" fillId="0" borderId="0" xfId="0" applyNumberFormat="1"/>
    <xf numFmtId="13" fontId="0" fillId="0" borderId="0" xfId="0" applyNumberFormat="1"/>
    <xf numFmtId="172" fontId="0" fillId="0" borderId="0" xfId="0" applyNumberFormat="1"/>
    <xf numFmtId="173" fontId="0" fillId="0" borderId="0" xfId="0" applyNumberFormat="1"/>
    <xf numFmtId="174" fontId="0" fillId="0" borderId="0" xfId="0" applyNumberFormat="1"/>
    <xf numFmtId="175" fontId="0" fillId="0" borderId="0" xfId="0" applyNumberFormat="1"/>
    <xf numFmtId="176" fontId="0" fillId="0" borderId="0" xfId="0" applyNumberFormat="1"/>
    <xf numFmtId="177" fontId="0" fillId="0" borderId="0" xfId="0" applyNumberFormat="1"/>
    <xf numFmtId="49" fontId="0" fillId="0" borderId="0" xfId="0" applyNumberFormat="1" applyAlignment="1">
      <alignment horizontal="right"/>
    </xf>
    <xf numFmtId="178" fontId="0" fillId="0" borderId="0" xfId="0" applyNumberFormat="1"/>
    <xf numFmtId="179" fontId="0" fillId="0" borderId="0" xfId="0" applyNumberFormat="1"/>
    <xf numFmtId="180" fontId="0" fillId="0" borderId="0" xfId="0" applyNumberFormat="1"/>
    <xf numFmtId="181" fontId="0" fillId="0" borderId="0" xfId="0" applyNumberFormat="1"/>
    <xf numFmtId="2" fontId="0" fillId="0" borderId="0" xfId="0" applyNumberFormat="1"/>
    <xf numFmtId="182" fontId="0" fillId="0" borderId="0" xfId="0" applyNumberFormat="1"/>
    <xf numFmtId="183" fontId="0" fillId="0" borderId="0" xfId="0" applyNumberFormat="1"/>
    <xf numFmtId="184" fontId="0" fillId="0" borderId="0" xfId="0" applyNumberFormat="1"/>
    <xf numFmtId="185" fontId="0" fillId="0" borderId="0" xfId="0" applyNumberFormat="1"/>
    <xf numFmtId="0" fontId="4" fillId="0" borderId="1" xfId="0" applyFont="1" applyBorder="1" applyAlignment="1">
      <alignment horizontal="justify"/>
    </xf>
    <xf numFmtId="0" fontId="4" fillId="0" borderId="1" xfId="0" applyFont="1" applyBorder="1"/>
    <xf numFmtId="0" fontId="6" fillId="2" borderId="2" xfId="0" applyFont="1" applyFill="1" applyBorder="1" applyAlignment="1"/>
    <xf numFmtId="0" fontId="7" fillId="2" borderId="2" xfId="0" applyFont="1" applyFill="1" applyBorder="1" applyAlignment="1">
      <alignment horizontal="right"/>
    </xf>
    <xf numFmtId="0" fontId="8" fillId="3" borderId="0" xfId="0" applyFont="1" applyFill="1" applyBorder="1" applyAlignment="1">
      <alignment horizontal="left"/>
    </xf>
    <xf numFmtId="0" fontId="6" fillId="3" borderId="0" xfId="0" applyFont="1" applyFill="1" applyBorder="1" applyAlignment="1"/>
    <xf numFmtId="0" fontId="6" fillId="4" borderId="0" xfId="0" applyFont="1" applyFill="1" applyBorder="1" applyAlignment="1"/>
    <xf numFmtId="0" fontId="9" fillId="3" borderId="3" xfId="0" applyFont="1" applyFill="1" applyBorder="1" applyAlignment="1">
      <alignment horizontal="left"/>
    </xf>
    <xf numFmtId="0" fontId="6" fillId="3" borderId="3" xfId="0" applyFont="1" applyFill="1" applyBorder="1" applyAlignment="1"/>
    <xf numFmtId="0" fontId="6" fillId="4" borderId="3" xfId="0" applyFont="1" applyFill="1" applyBorder="1" applyAlignment="1"/>
  </cellXfs>
  <cellStyles count="1">
    <cellStyle name="Normal" xfId="0" builtinId="0"/>
  </cellStyles>
  <dxfs count="3">
    <dxf>
      <fill>
        <patternFill>
          <bgColor indexed="10"/>
        </patternFill>
      </fill>
    </dxf>
    <dxf>
      <fill>
        <patternFill>
          <bgColor indexed="17"/>
        </patternFill>
      </fill>
    </dxf>
    <dxf>
      <fill>
        <patternFill>
          <bgColor indexed="1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Beneficio</a:t>
            </a:r>
            <a:r>
              <a:rPr lang="en-US" baseline="0"/>
              <a:t> mensual</a:t>
            </a:r>
            <a:endParaRPr lang="en-US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'Ejercicio 12'!$B$1</c:f>
              <c:strCache>
                <c:ptCount val="1"/>
                <c:pt idx="0">
                  <c:v>Comillas</c:v>
                </c:pt>
              </c:strCache>
            </c:strRef>
          </c:tx>
          <c:invertIfNegative val="0"/>
          <c:cat>
            <c:strRef>
              <c:f>'Ejercicio 12'!$A$2:$A$7</c:f>
              <c:strCache>
                <c:ptCount val="6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</c:strCache>
            </c:strRef>
          </c:cat>
          <c:val>
            <c:numRef>
              <c:f>'Ejercicio 12'!$B$2:$B$7</c:f>
              <c:numCache>
                <c:formatCode>General</c:formatCode>
                <c:ptCount val="6"/>
                <c:pt idx="0">
                  <c:v>56</c:v>
                </c:pt>
                <c:pt idx="1">
                  <c:v>43</c:v>
                </c:pt>
                <c:pt idx="2">
                  <c:v>56</c:v>
                </c:pt>
                <c:pt idx="3">
                  <c:v>135</c:v>
                </c:pt>
                <c:pt idx="4">
                  <c:v>45</c:v>
                </c:pt>
                <c:pt idx="5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FF-4C7D-B424-53BEBDE079C8}"/>
            </c:ext>
          </c:extLst>
        </c:ser>
        <c:ser>
          <c:idx val="1"/>
          <c:order val="1"/>
          <c:tx>
            <c:strRef>
              <c:f>'Ejercicio 12'!$C$1</c:f>
              <c:strCache>
                <c:ptCount val="1"/>
                <c:pt idx="0">
                  <c:v>Renedo</c:v>
                </c:pt>
              </c:strCache>
            </c:strRef>
          </c:tx>
          <c:invertIfNegative val="0"/>
          <c:cat>
            <c:strRef>
              <c:f>'Ejercicio 12'!$A$2:$A$7</c:f>
              <c:strCache>
                <c:ptCount val="6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</c:strCache>
            </c:strRef>
          </c:cat>
          <c:val>
            <c:numRef>
              <c:f>'Ejercicio 12'!$C$2:$C$7</c:f>
              <c:numCache>
                <c:formatCode>General</c:formatCode>
                <c:ptCount val="6"/>
                <c:pt idx="0">
                  <c:v>12</c:v>
                </c:pt>
                <c:pt idx="1">
                  <c:v>34</c:v>
                </c:pt>
                <c:pt idx="2">
                  <c:v>56</c:v>
                </c:pt>
                <c:pt idx="3">
                  <c:v>123</c:v>
                </c:pt>
                <c:pt idx="4">
                  <c:v>45</c:v>
                </c:pt>
                <c:pt idx="5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2FF-4C7D-B424-53BEBDE079C8}"/>
            </c:ext>
          </c:extLst>
        </c:ser>
        <c:ser>
          <c:idx val="2"/>
          <c:order val="2"/>
          <c:tx>
            <c:strRef>
              <c:f>'Ejercicio 12'!$D$1</c:f>
              <c:strCache>
                <c:ptCount val="1"/>
                <c:pt idx="0">
                  <c:v>Laredo</c:v>
                </c:pt>
              </c:strCache>
            </c:strRef>
          </c:tx>
          <c:invertIfNegative val="0"/>
          <c:cat>
            <c:strRef>
              <c:f>'Ejercicio 12'!$A$2:$A$7</c:f>
              <c:strCache>
                <c:ptCount val="6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</c:strCache>
            </c:strRef>
          </c:cat>
          <c:val>
            <c:numRef>
              <c:f>'Ejercicio 12'!$D$2:$D$7</c:f>
              <c:numCache>
                <c:formatCode>General</c:formatCode>
                <c:ptCount val="6"/>
                <c:pt idx="0">
                  <c:v>23</c:v>
                </c:pt>
                <c:pt idx="1">
                  <c:v>34</c:v>
                </c:pt>
                <c:pt idx="2">
                  <c:v>56</c:v>
                </c:pt>
                <c:pt idx="3">
                  <c:v>76</c:v>
                </c:pt>
                <c:pt idx="4">
                  <c:v>67</c:v>
                </c:pt>
                <c:pt idx="5">
                  <c:v>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2FF-4C7D-B424-53BEBDE079C8}"/>
            </c:ext>
          </c:extLst>
        </c:ser>
        <c:ser>
          <c:idx val="3"/>
          <c:order val="3"/>
          <c:tx>
            <c:strRef>
              <c:f>'Ejercicio 12'!$E$1</c:f>
              <c:strCache>
                <c:ptCount val="1"/>
                <c:pt idx="0">
                  <c:v>Reinosa</c:v>
                </c:pt>
              </c:strCache>
            </c:strRef>
          </c:tx>
          <c:invertIfNegative val="0"/>
          <c:cat>
            <c:strRef>
              <c:f>'Ejercicio 12'!$A$2:$A$7</c:f>
              <c:strCache>
                <c:ptCount val="6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</c:strCache>
            </c:strRef>
          </c:cat>
          <c:val>
            <c:numRef>
              <c:f>'Ejercicio 12'!$E$2:$E$7</c:f>
              <c:numCache>
                <c:formatCode>General</c:formatCode>
                <c:ptCount val="6"/>
                <c:pt idx="0">
                  <c:v>87</c:v>
                </c:pt>
                <c:pt idx="1">
                  <c:v>65</c:v>
                </c:pt>
                <c:pt idx="2">
                  <c:v>123</c:v>
                </c:pt>
                <c:pt idx="3">
                  <c:v>23</c:v>
                </c:pt>
                <c:pt idx="4">
                  <c:v>32</c:v>
                </c:pt>
                <c:pt idx="5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2FF-4C7D-B424-53BEBDE079C8}"/>
            </c:ext>
          </c:extLst>
        </c:ser>
        <c:ser>
          <c:idx val="4"/>
          <c:order val="4"/>
          <c:tx>
            <c:strRef>
              <c:f>'Ejercicio 12'!$F$1</c:f>
              <c:strCache>
                <c:ptCount val="1"/>
                <c:pt idx="0">
                  <c:v>Santander</c:v>
                </c:pt>
              </c:strCache>
            </c:strRef>
          </c:tx>
          <c:invertIfNegative val="0"/>
          <c:cat>
            <c:strRef>
              <c:f>'Ejercicio 12'!$A$2:$A$7</c:f>
              <c:strCache>
                <c:ptCount val="6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</c:strCache>
            </c:strRef>
          </c:cat>
          <c:val>
            <c:numRef>
              <c:f>'Ejercicio 12'!$F$2:$F$7</c:f>
              <c:numCache>
                <c:formatCode>General</c:formatCode>
                <c:ptCount val="6"/>
                <c:pt idx="0">
                  <c:v>89</c:v>
                </c:pt>
                <c:pt idx="1">
                  <c:v>245</c:v>
                </c:pt>
                <c:pt idx="2">
                  <c:v>105</c:v>
                </c:pt>
                <c:pt idx="3">
                  <c:v>111</c:v>
                </c:pt>
                <c:pt idx="4">
                  <c:v>123</c:v>
                </c:pt>
                <c:pt idx="5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2FF-4C7D-B424-53BEBDE079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74092232"/>
        <c:axId val="674092624"/>
      </c:barChart>
      <c:catAx>
        <c:axId val="674092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Meses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crossAx val="674092624"/>
        <c:crosses val="autoZero"/>
        <c:auto val="1"/>
        <c:lblAlgn val="ctr"/>
        <c:lblOffset val="100"/>
        <c:noMultiLvlLbl val="0"/>
      </c:catAx>
      <c:valAx>
        <c:axId val="67409262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Miles de Euros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7409223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Evolución beneficio</a:t>
            </a:r>
            <a:r>
              <a:rPr lang="en-US" baseline="0"/>
              <a:t> mensual</a:t>
            </a:r>
            <a:endParaRPr lang="en-US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'Ejercicio 12'!$B$1</c:f>
              <c:strCache>
                <c:ptCount val="1"/>
                <c:pt idx="0">
                  <c:v>Comillas</c:v>
                </c:pt>
              </c:strCache>
            </c:strRef>
          </c:tx>
          <c:spPr>
            <a:ln w="19050"/>
          </c:spPr>
          <c:cat>
            <c:strRef>
              <c:f>'Ejercicio 12'!$A$2:$A$7</c:f>
              <c:strCache>
                <c:ptCount val="6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</c:strCache>
            </c:strRef>
          </c:cat>
          <c:val>
            <c:numRef>
              <c:f>'Ejercicio 12'!$B$2:$B$7</c:f>
              <c:numCache>
                <c:formatCode>General</c:formatCode>
                <c:ptCount val="6"/>
                <c:pt idx="0">
                  <c:v>56</c:v>
                </c:pt>
                <c:pt idx="1">
                  <c:v>43</c:v>
                </c:pt>
                <c:pt idx="2">
                  <c:v>56</c:v>
                </c:pt>
                <c:pt idx="3">
                  <c:v>135</c:v>
                </c:pt>
                <c:pt idx="4">
                  <c:v>45</c:v>
                </c:pt>
                <c:pt idx="5">
                  <c:v>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3C8-4572-B349-D8470D2C7358}"/>
            </c:ext>
          </c:extLst>
        </c:ser>
        <c:ser>
          <c:idx val="1"/>
          <c:order val="1"/>
          <c:tx>
            <c:strRef>
              <c:f>'Ejercicio 12'!$C$1</c:f>
              <c:strCache>
                <c:ptCount val="1"/>
                <c:pt idx="0">
                  <c:v>Renedo</c:v>
                </c:pt>
              </c:strCache>
            </c:strRef>
          </c:tx>
          <c:spPr>
            <a:ln w="19050"/>
          </c:spPr>
          <c:cat>
            <c:strRef>
              <c:f>'Ejercicio 12'!$A$2:$A$7</c:f>
              <c:strCache>
                <c:ptCount val="6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</c:strCache>
            </c:strRef>
          </c:cat>
          <c:val>
            <c:numRef>
              <c:f>'Ejercicio 12'!$C$2:$C$7</c:f>
              <c:numCache>
                <c:formatCode>General</c:formatCode>
                <c:ptCount val="6"/>
                <c:pt idx="0">
                  <c:v>12</c:v>
                </c:pt>
                <c:pt idx="1">
                  <c:v>34</c:v>
                </c:pt>
                <c:pt idx="2">
                  <c:v>56</c:v>
                </c:pt>
                <c:pt idx="3">
                  <c:v>123</c:v>
                </c:pt>
                <c:pt idx="4">
                  <c:v>45</c:v>
                </c:pt>
                <c:pt idx="5">
                  <c:v>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3C8-4572-B349-D8470D2C7358}"/>
            </c:ext>
          </c:extLst>
        </c:ser>
        <c:ser>
          <c:idx val="2"/>
          <c:order val="2"/>
          <c:tx>
            <c:strRef>
              <c:f>'Ejercicio 12'!$D$1</c:f>
              <c:strCache>
                <c:ptCount val="1"/>
                <c:pt idx="0">
                  <c:v>Laredo</c:v>
                </c:pt>
              </c:strCache>
            </c:strRef>
          </c:tx>
          <c:spPr>
            <a:ln w="19050"/>
          </c:spPr>
          <c:cat>
            <c:strRef>
              <c:f>'Ejercicio 12'!$A$2:$A$7</c:f>
              <c:strCache>
                <c:ptCount val="6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</c:strCache>
            </c:strRef>
          </c:cat>
          <c:val>
            <c:numRef>
              <c:f>'Ejercicio 12'!$D$2:$D$7</c:f>
              <c:numCache>
                <c:formatCode>General</c:formatCode>
                <c:ptCount val="6"/>
                <c:pt idx="0">
                  <c:v>23</c:v>
                </c:pt>
                <c:pt idx="1">
                  <c:v>34</c:v>
                </c:pt>
                <c:pt idx="2">
                  <c:v>56</c:v>
                </c:pt>
                <c:pt idx="3">
                  <c:v>76</c:v>
                </c:pt>
                <c:pt idx="4">
                  <c:v>67</c:v>
                </c:pt>
                <c:pt idx="5">
                  <c:v>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3C8-4572-B349-D8470D2C7358}"/>
            </c:ext>
          </c:extLst>
        </c:ser>
        <c:ser>
          <c:idx val="3"/>
          <c:order val="3"/>
          <c:tx>
            <c:strRef>
              <c:f>'Ejercicio 12'!$E$1</c:f>
              <c:strCache>
                <c:ptCount val="1"/>
                <c:pt idx="0">
                  <c:v>Reinosa</c:v>
                </c:pt>
              </c:strCache>
            </c:strRef>
          </c:tx>
          <c:spPr>
            <a:ln w="19050"/>
          </c:spPr>
          <c:cat>
            <c:strRef>
              <c:f>'Ejercicio 12'!$A$2:$A$7</c:f>
              <c:strCache>
                <c:ptCount val="6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</c:strCache>
            </c:strRef>
          </c:cat>
          <c:val>
            <c:numRef>
              <c:f>'Ejercicio 12'!$E$2:$E$7</c:f>
              <c:numCache>
                <c:formatCode>General</c:formatCode>
                <c:ptCount val="6"/>
                <c:pt idx="0">
                  <c:v>87</c:v>
                </c:pt>
                <c:pt idx="1">
                  <c:v>65</c:v>
                </c:pt>
                <c:pt idx="2">
                  <c:v>123</c:v>
                </c:pt>
                <c:pt idx="3">
                  <c:v>23</c:v>
                </c:pt>
                <c:pt idx="4">
                  <c:v>32</c:v>
                </c:pt>
                <c:pt idx="5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3C8-4572-B349-D8470D2C7358}"/>
            </c:ext>
          </c:extLst>
        </c:ser>
        <c:ser>
          <c:idx val="4"/>
          <c:order val="4"/>
          <c:tx>
            <c:strRef>
              <c:f>'Ejercicio 12'!$F$1</c:f>
              <c:strCache>
                <c:ptCount val="1"/>
                <c:pt idx="0">
                  <c:v>Santander</c:v>
                </c:pt>
              </c:strCache>
            </c:strRef>
          </c:tx>
          <c:spPr>
            <a:ln w="19050"/>
          </c:spPr>
          <c:cat>
            <c:strRef>
              <c:f>'Ejercicio 12'!$A$2:$A$7</c:f>
              <c:strCache>
                <c:ptCount val="6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</c:strCache>
            </c:strRef>
          </c:cat>
          <c:val>
            <c:numRef>
              <c:f>'Ejercicio 12'!$F$2:$F$7</c:f>
              <c:numCache>
                <c:formatCode>General</c:formatCode>
                <c:ptCount val="6"/>
                <c:pt idx="0">
                  <c:v>89</c:v>
                </c:pt>
                <c:pt idx="1">
                  <c:v>245</c:v>
                </c:pt>
                <c:pt idx="2">
                  <c:v>105</c:v>
                </c:pt>
                <c:pt idx="3">
                  <c:v>111</c:v>
                </c:pt>
                <c:pt idx="4">
                  <c:v>123</c:v>
                </c:pt>
                <c:pt idx="5">
                  <c:v>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3C8-4572-B349-D8470D2C73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/>
        <c:marker val="1"/>
        <c:smooth val="0"/>
        <c:axId val="594693128"/>
        <c:axId val="594693520"/>
      </c:lineChart>
      <c:catAx>
        <c:axId val="5946931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Meses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crossAx val="594693520"/>
        <c:crosses val="autoZero"/>
        <c:auto val="1"/>
        <c:lblAlgn val="ctr"/>
        <c:lblOffset val="100"/>
        <c:noMultiLvlLbl val="0"/>
      </c:catAx>
      <c:valAx>
        <c:axId val="5946935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Miles de Euros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9469312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Evolución Beneficio Total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'Ejercicio 12'!$A$2:$A$7</c:f>
              <c:strCache>
                <c:ptCount val="6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</c:strCache>
            </c:strRef>
          </c:cat>
          <c:val>
            <c:numRef>
              <c:f>'Ejercicio 12'!$G$2:$G$7</c:f>
              <c:numCache>
                <c:formatCode>General</c:formatCode>
                <c:ptCount val="6"/>
                <c:pt idx="0">
                  <c:v>267</c:v>
                </c:pt>
                <c:pt idx="1">
                  <c:v>421</c:v>
                </c:pt>
                <c:pt idx="2">
                  <c:v>396</c:v>
                </c:pt>
                <c:pt idx="3">
                  <c:v>468</c:v>
                </c:pt>
                <c:pt idx="4">
                  <c:v>312</c:v>
                </c:pt>
                <c:pt idx="5">
                  <c:v>127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D48-4CB7-B48D-9F167BE93AD8}"/>
            </c:ext>
          </c:extLst>
        </c:ser>
        <c:dLbls>
          <c:dLblPos val="r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594694304"/>
        <c:axId val="594694696"/>
      </c:lineChart>
      <c:catAx>
        <c:axId val="594694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Meses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crossAx val="594694696"/>
        <c:crosses val="autoZero"/>
        <c:auto val="1"/>
        <c:lblAlgn val="ctr"/>
        <c:lblOffset val="100"/>
        <c:noMultiLvlLbl val="0"/>
      </c:catAx>
      <c:valAx>
        <c:axId val="5946946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Miles de euros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9469430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Beneficio Total</a:t>
            </a:r>
          </a:p>
        </c:rich>
      </c:tx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'Ejercicio 12'!$A$2</c:f>
              <c:strCache>
                <c:ptCount val="1"/>
                <c:pt idx="0">
                  <c:v>Enero</c:v>
                </c:pt>
              </c:strCache>
            </c:strRef>
          </c:tx>
          <c:invertIfNegative val="0"/>
          <c:cat>
            <c:strRef>
              <c:f>'Ejercicio 12'!$B$1:$F$1</c:f>
              <c:strCache>
                <c:ptCount val="5"/>
                <c:pt idx="0">
                  <c:v>Comillas</c:v>
                </c:pt>
                <c:pt idx="1">
                  <c:v>Renedo</c:v>
                </c:pt>
                <c:pt idx="2">
                  <c:v>Laredo</c:v>
                </c:pt>
                <c:pt idx="3">
                  <c:v>Reinosa</c:v>
                </c:pt>
                <c:pt idx="4">
                  <c:v>Santander</c:v>
                </c:pt>
              </c:strCache>
            </c:strRef>
          </c:cat>
          <c:val>
            <c:numRef>
              <c:f>'Ejercicio 12'!$B$2:$F$2</c:f>
              <c:numCache>
                <c:formatCode>General</c:formatCode>
                <c:ptCount val="5"/>
                <c:pt idx="0">
                  <c:v>56</c:v>
                </c:pt>
                <c:pt idx="1">
                  <c:v>12</c:v>
                </c:pt>
                <c:pt idx="2">
                  <c:v>23</c:v>
                </c:pt>
                <c:pt idx="3">
                  <c:v>87</c:v>
                </c:pt>
                <c:pt idx="4">
                  <c:v>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36-4B52-BCC6-2DE1EEF7AE6F}"/>
            </c:ext>
          </c:extLst>
        </c:ser>
        <c:ser>
          <c:idx val="1"/>
          <c:order val="1"/>
          <c:tx>
            <c:strRef>
              <c:f>'Ejercicio 12'!$A$3</c:f>
              <c:strCache>
                <c:ptCount val="1"/>
                <c:pt idx="0">
                  <c:v>Febrero</c:v>
                </c:pt>
              </c:strCache>
            </c:strRef>
          </c:tx>
          <c:invertIfNegative val="0"/>
          <c:cat>
            <c:strRef>
              <c:f>'Ejercicio 12'!$B$1:$F$1</c:f>
              <c:strCache>
                <c:ptCount val="5"/>
                <c:pt idx="0">
                  <c:v>Comillas</c:v>
                </c:pt>
                <c:pt idx="1">
                  <c:v>Renedo</c:v>
                </c:pt>
                <c:pt idx="2">
                  <c:v>Laredo</c:v>
                </c:pt>
                <c:pt idx="3">
                  <c:v>Reinosa</c:v>
                </c:pt>
                <c:pt idx="4">
                  <c:v>Santander</c:v>
                </c:pt>
              </c:strCache>
            </c:strRef>
          </c:cat>
          <c:val>
            <c:numRef>
              <c:f>'Ejercicio 12'!$B$3:$F$3</c:f>
              <c:numCache>
                <c:formatCode>General</c:formatCode>
                <c:ptCount val="5"/>
                <c:pt idx="0">
                  <c:v>43</c:v>
                </c:pt>
                <c:pt idx="1">
                  <c:v>34</c:v>
                </c:pt>
                <c:pt idx="2">
                  <c:v>34</c:v>
                </c:pt>
                <c:pt idx="3">
                  <c:v>65</c:v>
                </c:pt>
                <c:pt idx="4">
                  <c:v>245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736-4B52-BCC6-2DE1EEF7AE6F}"/>
            </c:ext>
          </c:extLst>
        </c:ser>
        <c:ser>
          <c:idx val="2"/>
          <c:order val="2"/>
          <c:tx>
            <c:strRef>
              <c:f>'Ejercicio 12'!$A$4</c:f>
              <c:strCache>
                <c:ptCount val="1"/>
                <c:pt idx="0">
                  <c:v>Marzo</c:v>
                </c:pt>
              </c:strCache>
            </c:strRef>
          </c:tx>
          <c:invertIfNegative val="0"/>
          <c:cat>
            <c:strRef>
              <c:f>'Ejercicio 12'!$B$1:$F$1</c:f>
              <c:strCache>
                <c:ptCount val="5"/>
                <c:pt idx="0">
                  <c:v>Comillas</c:v>
                </c:pt>
                <c:pt idx="1">
                  <c:v>Renedo</c:v>
                </c:pt>
                <c:pt idx="2">
                  <c:v>Laredo</c:v>
                </c:pt>
                <c:pt idx="3">
                  <c:v>Reinosa</c:v>
                </c:pt>
                <c:pt idx="4">
                  <c:v>Santander</c:v>
                </c:pt>
              </c:strCache>
            </c:strRef>
          </c:cat>
          <c:val>
            <c:numRef>
              <c:f>'Ejercicio 12'!$B$4:$F$4</c:f>
              <c:numCache>
                <c:formatCode>General</c:formatCode>
                <c:ptCount val="5"/>
                <c:pt idx="0">
                  <c:v>56</c:v>
                </c:pt>
                <c:pt idx="1">
                  <c:v>56</c:v>
                </c:pt>
                <c:pt idx="2">
                  <c:v>56</c:v>
                </c:pt>
                <c:pt idx="3">
                  <c:v>123</c:v>
                </c:pt>
                <c:pt idx="4">
                  <c:v>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736-4B52-BCC6-2DE1EEF7AE6F}"/>
            </c:ext>
          </c:extLst>
        </c:ser>
        <c:ser>
          <c:idx val="3"/>
          <c:order val="3"/>
          <c:tx>
            <c:strRef>
              <c:f>'Ejercicio 12'!$A$5</c:f>
              <c:strCache>
                <c:ptCount val="1"/>
                <c:pt idx="0">
                  <c:v>Abril</c:v>
                </c:pt>
              </c:strCache>
            </c:strRef>
          </c:tx>
          <c:invertIfNegative val="0"/>
          <c:cat>
            <c:strRef>
              <c:f>'Ejercicio 12'!$B$1:$F$1</c:f>
              <c:strCache>
                <c:ptCount val="5"/>
                <c:pt idx="0">
                  <c:v>Comillas</c:v>
                </c:pt>
                <c:pt idx="1">
                  <c:v>Renedo</c:v>
                </c:pt>
                <c:pt idx="2">
                  <c:v>Laredo</c:v>
                </c:pt>
                <c:pt idx="3">
                  <c:v>Reinosa</c:v>
                </c:pt>
                <c:pt idx="4">
                  <c:v>Santander</c:v>
                </c:pt>
              </c:strCache>
            </c:strRef>
          </c:cat>
          <c:val>
            <c:numRef>
              <c:f>'Ejercicio 12'!$B$5:$F$5</c:f>
              <c:numCache>
                <c:formatCode>General</c:formatCode>
                <c:ptCount val="5"/>
                <c:pt idx="0">
                  <c:v>135</c:v>
                </c:pt>
                <c:pt idx="1">
                  <c:v>123</c:v>
                </c:pt>
                <c:pt idx="2">
                  <c:v>76</c:v>
                </c:pt>
                <c:pt idx="3">
                  <c:v>23</c:v>
                </c:pt>
                <c:pt idx="4">
                  <c:v>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736-4B52-BCC6-2DE1EEF7AE6F}"/>
            </c:ext>
          </c:extLst>
        </c:ser>
        <c:ser>
          <c:idx val="4"/>
          <c:order val="4"/>
          <c:tx>
            <c:strRef>
              <c:f>'Ejercicio 12'!$A$6</c:f>
              <c:strCache>
                <c:ptCount val="1"/>
                <c:pt idx="0">
                  <c:v>Mayo</c:v>
                </c:pt>
              </c:strCache>
            </c:strRef>
          </c:tx>
          <c:invertIfNegative val="0"/>
          <c:cat>
            <c:strRef>
              <c:f>'Ejercicio 12'!$B$1:$F$1</c:f>
              <c:strCache>
                <c:ptCount val="5"/>
                <c:pt idx="0">
                  <c:v>Comillas</c:v>
                </c:pt>
                <c:pt idx="1">
                  <c:v>Renedo</c:v>
                </c:pt>
                <c:pt idx="2">
                  <c:v>Laredo</c:v>
                </c:pt>
                <c:pt idx="3">
                  <c:v>Reinosa</c:v>
                </c:pt>
                <c:pt idx="4">
                  <c:v>Santander</c:v>
                </c:pt>
              </c:strCache>
            </c:strRef>
          </c:cat>
          <c:val>
            <c:numRef>
              <c:f>'Ejercicio 12'!$B$6:$F$6</c:f>
              <c:numCache>
                <c:formatCode>General</c:formatCode>
                <c:ptCount val="5"/>
                <c:pt idx="0">
                  <c:v>45</c:v>
                </c:pt>
                <c:pt idx="1">
                  <c:v>45</c:v>
                </c:pt>
                <c:pt idx="2">
                  <c:v>67</c:v>
                </c:pt>
                <c:pt idx="3">
                  <c:v>32</c:v>
                </c:pt>
                <c:pt idx="4">
                  <c:v>123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736-4B52-BCC6-2DE1EEF7AE6F}"/>
            </c:ext>
          </c:extLst>
        </c:ser>
        <c:ser>
          <c:idx val="5"/>
          <c:order val="5"/>
          <c:tx>
            <c:strRef>
              <c:f>'Ejercicio 12'!$A$7</c:f>
              <c:strCache>
                <c:ptCount val="1"/>
                <c:pt idx="0">
                  <c:v>Junio</c:v>
                </c:pt>
              </c:strCache>
            </c:strRef>
          </c:tx>
          <c:invertIfNegative val="0"/>
          <c:cat>
            <c:strRef>
              <c:f>'Ejercicio 12'!$B$1:$F$1</c:f>
              <c:strCache>
                <c:ptCount val="5"/>
                <c:pt idx="0">
                  <c:v>Comillas</c:v>
                </c:pt>
                <c:pt idx="1">
                  <c:v>Renedo</c:v>
                </c:pt>
                <c:pt idx="2">
                  <c:v>Laredo</c:v>
                </c:pt>
                <c:pt idx="3">
                  <c:v>Reinosa</c:v>
                </c:pt>
                <c:pt idx="4">
                  <c:v>Santander</c:v>
                </c:pt>
              </c:strCache>
            </c:strRef>
          </c:cat>
          <c:val>
            <c:numRef>
              <c:f>'Ejercicio 12'!$B$7:$F$7</c:f>
              <c:numCache>
                <c:formatCode>General</c:formatCode>
                <c:ptCount val="5"/>
                <c:pt idx="0">
                  <c:v>4</c:v>
                </c:pt>
                <c:pt idx="1">
                  <c:v>12</c:v>
                </c:pt>
                <c:pt idx="2">
                  <c:v>67</c:v>
                </c:pt>
                <c:pt idx="3">
                  <c:v>11</c:v>
                </c:pt>
                <c:pt idx="4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736-4B52-BCC6-2DE1EEF7AE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94695480"/>
        <c:axId val="594695872"/>
      </c:barChart>
      <c:catAx>
        <c:axId val="5946954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Tiendas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crossAx val="594695872"/>
        <c:crosses val="autoZero"/>
        <c:auto val="1"/>
        <c:lblAlgn val="ctr"/>
        <c:lblOffset val="100"/>
        <c:noMultiLvlLbl val="0"/>
      </c:catAx>
      <c:valAx>
        <c:axId val="59469587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Miles de Euros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9469548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Aportación</a:t>
            </a:r>
            <a:r>
              <a:rPr lang="en-US" baseline="0"/>
              <a:t> al beneficio mensual</a:t>
            </a:r>
            <a:endParaRPr lang="en-US"/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percentStacked"/>
        <c:varyColors val="0"/>
        <c:ser>
          <c:idx val="0"/>
          <c:order val="0"/>
          <c:tx>
            <c:strRef>
              <c:f>'Ejercicio 12'!$B$1</c:f>
              <c:strCache>
                <c:ptCount val="1"/>
                <c:pt idx="0">
                  <c:v>Comillas</c:v>
                </c:pt>
              </c:strCache>
            </c:strRef>
          </c:tx>
          <c:invertIfNegative val="0"/>
          <c:cat>
            <c:strRef>
              <c:f>'Ejercicio 12'!$A$2:$A$7</c:f>
              <c:strCache>
                <c:ptCount val="6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</c:strCache>
            </c:strRef>
          </c:cat>
          <c:val>
            <c:numRef>
              <c:f>'Ejercicio 12'!$B$2:$B$7</c:f>
              <c:numCache>
                <c:formatCode>General</c:formatCode>
                <c:ptCount val="6"/>
                <c:pt idx="0">
                  <c:v>56</c:v>
                </c:pt>
                <c:pt idx="1">
                  <c:v>43</c:v>
                </c:pt>
                <c:pt idx="2">
                  <c:v>56</c:v>
                </c:pt>
                <c:pt idx="3">
                  <c:v>135</c:v>
                </c:pt>
                <c:pt idx="4">
                  <c:v>45</c:v>
                </c:pt>
                <c:pt idx="5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2F-4CB7-A0D0-782695760B89}"/>
            </c:ext>
          </c:extLst>
        </c:ser>
        <c:ser>
          <c:idx val="1"/>
          <c:order val="1"/>
          <c:tx>
            <c:strRef>
              <c:f>'Ejercicio 12'!$C$1</c:f>
              <c:strCache>
                <c:ptCount val="1"/>
                <c:pt idx="0">
                  <c:v>Renedo</c:v>
                </c:pt>
              </c:strCache>
            </c:strRef>
          </c:tx>
          <c:invertIfNegative val="0"/>
          <c:cat>
            <c:strRef>
              <c:f>'Ejercicio 12'!$A$2:$A$7</c:f>
              <c:strCache>
                <c:ptCount val="6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</c:strCache>
            </c:strRef>
          </c:cat>
          <c:val>
            <c:numRef>
              <c:f>'Ejercicio 12'!$C$2:$C$7</c:f>
              <c:numCache>
                <c:formatCode>General</c:formatCode>
                <c:ptCount val="6"/>
                <c:pt idx="0">
                  <c:v>12</c:v>
                </c:pt>
                <c:pt idx="1">
                  <c:v>34</c:v>
                </c:pt>
                <c:pt idx="2">
                  <c:v>56</c:v>
                </c:pt>
                <c:pt idx="3">
                  <c:v>123</c:v>
                </c:pt>
                <c:pt idx="4">
                  <c:v>45</c:v>
                </c:pt>
                <c:pt idx="5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12F-4CB7-A0D0-782695760B89}"/>
            </c:ext>
          </c:extLst>
        </c:ser>
        <c:ser>
          <c:idx val="2"/>
          <c:order val="2"/>
          <c:tx>
            <c:strRef>
              <c:f>'Ejercicio 12'!$D$1</c:f>
              <c:strCache>
                <c:ptCount val="1"/>
                <c:pt idx="0">
                  <c:v>Laredo</c:v>
                </c:pt>
              </c:strCache>
            </c:strRef>
          </c:tx>
          <c:invertIfNegative val="0"/>
          <c:cat>
            <c:strRef>
              <c:f>'Ejercicio 12'!$A$2:$A$7</c:f>
              <c:strCache>
                <c:ptCount val="6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</c:strCache>
            </c:strRef>
          </c:cat>
          <c:val>
            <c:numRef>
              <c:f>'Ejercicio 12'!$D$2:$D$7</c:f>
              <c:numCache>
                <c:formatCode>General</c:formatCode>
                <c:ptCount val="6"/>
                <c:pt idx="0">
                  <c:v>23</c:v>
                </c:pt>
                <c:pt idx="1">
                  <c:v>34</c:v>
                </c:pt>
                <c:pt idx="2">
                  <c:v>56</c:v>
                </c:pt>
                <c:pt idx="3">
                  <c:v>76</c:v>
                </c:pt>
                <c:pt idx="4">
                  <c:v>67</c:v>
                </c:pt>
                <c:pt idx="5">
                  <c:v>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12F-4CB7-A0D0-782695760B89}"/>
            </c:ext>
          </c:extLst>
        </c:ser>
        <c:ser>
          <c:idx val="3"/>
          <c:order val="3"/>
          <c:tx>
            <c:strRef>
              <c:f>'Ejercicio 12'!$E$1</c:f>
              <c:strCache>
                <c:ptCount val="1"/>
                <c:pt idx="0">
                  <c:v>Reinosa</c:v>
                </c:pt>
              </c:strCache>
            </c:strRef>
          </c:tx>
          <c:invertIfNegative val="0"/>
          <c:cat>
            <c:strRef>
              <c:f>'Ejercicio 12'!$A$2:$A$7</c:f>
              <c:strCache>
                <c:ptCount val="6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</c:strCache>
            </c:strRef>
          </c:cat>
          <c:val>
            <c:numRef>
              <c:f>'Ejercicio 12'!$E$2:$E$7</c:f>
              <c:numCache>
                <c:formatCode>General</c:formatCode>
                <c:ptCount val="6"/>
                <c:pt idx="0">
                  <c:v>87</c:v>
                </c:pt>
                <c:pt idx="1">
                  <c:v>65</c:v>
                </c:pt>
                <c:pt idx="2">
                  <c:v>123</c:v>
                </c:pt>
                <c:pt idx="3">
                  <c:v>23</c:v>
                </c:pt>
                <c:pt idx="4">
                  <c:v>32</c:v>
                </c:pt>
                <c:pt idx="5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12F-4CB7-A0D0-782695760B89}"/>
            </c:ext>
          </c:extLst>
        </c:ser>
        <c:ser>
          <c:idx val="4"/>
          <c:order val="4"/>
          <c:tx>
            <c:strRef>
              <c:f>'Ejercicio 12'!$F$1</c:f>
              <c:strCache>
                <c:ptCount val="1"/>
                <c:pt idx="0">
                  <c:v>Santander</c:v>
                </c:pt>
              </c:strCache>
            </c:strRef>
          </c:tx>
          <c:invertIfNegative val="0"/>
          <c:cat>
            <c:strRef>
              <c:f>'Ejercicio 12'!$A$2:$A$7</c:f>
              <c:strCache>
                <c:ptCount val="6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</c:strCache>
            </c:strRef>
          </c:cat>
          <c:val>
            <c:numRef>
              <c:f>'Ejercicio 12'!$F$2:$F$7</c:f>
              <c:numCache>
                <c:formatCode>General</c:formatCode>
                <c:ptCount val="6"/>
                <c:pt idx="0">
                  <c:v>89</c:v>
                </c:pt>
                <c:pt idx="1">
                  <c:v>245</c:v>
                </c:pt>
                <c:pt idx="2">
                  <c:v>105</c:v>
                </c:pt>
                <c:pt idx="3">
                  <c:v>111</c:v>
                </c:pt>
                <c:pt idx="4">
                  <c:v>123</c:v>
                </c:pt>
                <c:pt idx="5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12F-4CB7-A0D0-782695760B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89614520"/>
        <c:axId val="589614912"/>
        <c:axId val="0"/>
      </c:bar3DChart>
      <c:catAx>
        <c:axId val="58961452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589614912"/>
        <c:crosses val="autoZero"/>
        <c:auto val="1"/>
        <c:lblAlgn val="ctr"/>
        <c:lblOffset val="100"/>
        <c:noMultiLvlLbl val="0"/>
      </c:catAx>
      <c:valAx>
        <c:axId val="589614912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58961452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Aportación de cada tienda</a:t>
            </a:r>
          </a:p>
        </c:rich>
      </c:tx>
      <c:overlay val="0"/>
    </c:title>
    <c:autoTitleDeleted val="0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'Ejercicio 12'!$B$1:$F$1</c:f>
              <c:strCache>
                <c:ptCount val="5"/>
                <c:pt idx="0">
                  <c:v>Comillas</c:v>
                </c:pt>
                <c:pt idx="1">
                  <c:v>Renedo</c:v>
                </c:pt>
                <c:pt idx="2">
                  <c:v>Laredo</c:v>
                </c:pt>
                <c:pt idx="3">
                  <c:v>Reinosa</c:v>
                </c:pt>
                <c:pt idx="4">
                  <c:v>Santander</c:v>
                </c:pt>
              </c:strCache>
            </c:strRef>
          </c:cat>
          <c:val>
            <c:numRef>
              <c:f>'Ejercicio 12'!$B$8:$F$8</c:f>
              <c:numCache>
                <c:formatCode>General</c:formatCode>
                <c:ptCount val="5"/>
                <c:pt idx="0">
                  <c:v>339</c:v>
                </c:pt>
                <c:pt idx="1">
                  <c:v>282</c:v>
                </c:pt>
                <c:pt idx="2">
                  <c:v>323</c:v>
                </c:pt>
                <c:pt idx="3">
                  <c:v>341</c:v>
                </c:pt>
                <c:pt idx="4">
                  <c:v>706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D1-401B-9828-A33BA8E71D8E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Beneficio tiendas preferentes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strRef>
              <c:f>('Ejercicio 12'!$C$1:$D$1,'Ejercicio 12'!$F$1)</c:f>
              <c:strCache>
                <c:ptCount val="3"/>
                <c:pt idx="0">
                  <c:v>Renedo</c:v>
                </c:pt>
                <c:pt idx="1">
                  <c:v>Laredo</c:v>
                </c:pt>
                <c:pt idx="2">
                  <c:v>Santander</c:v>
                </c:pt>
              </c:strCache>
            </c:strRef>
          </c:cat>
          <c:val>
            <c:numRef>
              <c:f>('Ejercicio 12'!$C$8:$D$8,'Ejercicio 12'!$F$8)</c:f>
              <c:numCache>
                <c:formatCode>General</c:formatCode>
                <c:ptCount val="3"/>
                <c:pt idx="0">
                  <c:v>282</c:v>
                </c:pt>
                <c:pt idx="1">
                  <c:v>323</c:v>
                </c:pt>
                <c:pt idx="2">
                  <c:v>706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54-46E5-9E6E-0551FA06ED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89616088"/>
        <c:axId val="589616480"/>
        <c:axId val="0"/>
      </c:bar3DChart>
      <c:catAx>
        <c:axId val="5896160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Ciudad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crossAx val="589616480"/>
        <c:crosses val="autoZero"/>
        <c:auto val="1"/>
        <c:lblAlgn val="ctr"/>
        <c:lblOffset val="100"/>
        <c:noMultiLvlLbl val="0"/>
      </c:catAx>
      <c:valAx>
        <c:axId val="5896164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Miles de Euros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89616088"/>
        <c:crosses val="autoZero"/>
        <c:crossBetween val="between"/>
      </c:valAx>
      <c:spPr>
        <a:gradFill>
          <a:gsLst>
            <a:gs pos="0">
              <a:schemeClr val="tx2">
                <a:lumMod val="20000"/>
                <a:lumOff val="80000"/>
              </a:schemeClr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0"/>
        </a:gradFill>
      </c:spPr>
    </c:plotArea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53</xdr:row>
      <xdr:rowOff>66675</xdr:rowOff>
    </xdr:from>
    <xdr:to>
      <xdr:col>12</xdr:col>
      <xdr:colOff>123825</xdr:colOff>
      <xdr:row>62</xdr:row>
      <xdr:rowOff>161925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5725" y="9972675"/>
          <a:ext cx="9982200" cy="18097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10</xdr:row>
      <xdr:rowOff>171450</xdr:rowOff>
    </xdr:from>
    <xdr:to>
      <xdr:col>6</xdr:col>
      <xdr:colOff>285750</xdr:colOff>
      <xdr:row>26</xdr:row>
      <xdr:rowOff>114300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323850</xdr:colOff>
      <xdr:row>28</xdr:row>
      <xdr:rowOff>95250</xdr:rowOff>
    </xdr:from>
    <xdr:to>
      <xdr:col>6</xdr:col>
      <xdr:colOff>323850</xdr:colOff>
      <xdr:row>42</xdr:row>
      <xdr:rowOff>171450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266700</xdr:colOff>
      <xdr:row>45</xdr:row>
      <xdr:rowOff>85725</xdr:rowOff>
    </xdr:from>
    <xdr:to>
      <xdr:col>6</xdr:col>
      <xdr:colOff>266700</xdr:colOff>
      <xdr:row>59</xdr:row>
      <xdr:rowOff>161925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219075</xdr:colOff>
      <xdr:row>62</xdr:row>
      <xdr:rowOff>133350</xdr:rowOff>
    </xdr:from>
    <xdr:to>
      <xdr:col>6</xdr:col>
      <xdr:colOff>219075</xdr:colOff>
      <xdr:row>77</xdr:row>
      <xdr:rowOff>19050</xdr:rowOff>
    </xdr:to>
    <xdr:graphicFrame macro="">
      <xdr:nvGraphicFramePr>
        <xdr:cNvPr id="7" name="6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180975</xdr:colOff>
      <xdr:row>80</xdr:row>
      <xdr:rowOff>47625</xdr:rowOff>
    </xdr:from>
    <xdr:to>
      <xdr:col>6</xdr:col>
      <xdr:colOff>180975</xdr:colOff>
      <xdr:row>94</xdr:row>
      <xdr:rowOff>123825</xdr:rowOff>
    </xdr:to>
    <xdr:graphicFrame macro="">
      <xdr:nvGraphicFramePr>
        <xdr:cNvPr id="9" name="8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200025</xdr:colOff>
      <xdr:row>98</xdr:row>
      <xdr:rowOff>47625</xdr:rowOff>
    </xdr:from>
    <xdr:to>
      <xdr:col>6</xdr:col>
      <xdr:colOff>200025</xdr:colOff>
      <xdr:row>112</xdr:row>
      <xdr:rowOff>123825</xdr:rowOff>
    </xdr:to>
    <xdr:graphicFrame macro="">
      <xdr:nvGraphicFramePr>
        <xdr:cNvPr id="10" name="9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142875</xdr:colOff>
      <xdr:row>116</xdr:row>
      <xdr:rowOff>123825</xdr:rowOff>
    </xdr:from>
    <xdr:to>
      <xdr:col>6</xdr:col>
      <xdr:colOff>142875</xdr:colOff>
      <xdr:row>132</xdr:row>
      <xdr:rowOff>66676</xdr:rowOff>
    </xdr:to>
    <xdr:graphicFrame macro="">
      <xdr:nvGraphicFramePr>
        <xdr:cNvPr id="12" name="1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/>
  </sheetViews>
  <sheetFormatPr baseColWidth="10" defaultRowHeight="15" x14ac:dyDescent="0.25"/>
  <sheetData>
    <row r="1" spans="1:6" x14ac:dyDescent="0.25">
      <c r="D1" s="3" t="s">
        <v>1</v>
      </c>
    </row>
    <row r="2" spans="1:6" x14ac:dyDescent="0.25">
      <c r="A2" t="s">
        <v>7</v>
      </c>
    </row>
    <row r="3" spans="1:6" x14ac:dyDescent="0.25">
      <c r="A3" t="s">
        <v>2</v>
      </c>
    </row>
    <row r="4" spans="1:6" x14ac:dyDescent="0.25">
      <c r="A4" t="s">
        <v>3</v>
      </c>
    </row>
    <row r="5" spans="1:6" x14ac:dyDescent="0.25">
      <c r="A5" t="s">
        <v>4</v>
      </c>
    </row>
    <row r="6" spans="1:6" x14ac:dyDescent="0.25">
      <c r="A6" t="s">
        <v>5</v>
      </c>
    </row>
    <row r="7" spans="1:6" x14ac:dyDescent="0.25">
      <c r="A7" t="s">
        <v>6</v>
      </c>
    </row>
    <row r="9" spans="1:6" x14ac:dyDescent="0.25">
      <c r="A9" t="s">
        <v>8</v>
      </c>
    </row>
    <row r="10" spans="1:6" x14ac:dyDescent="0.25">
      <c r="A10" t="s">
        <v>9</v>
      </c>
      <c r="E10" t="s">
        <v>11</v>
      </c>
    </row>
    <row r="11" spans="1:6" x14ac:dyDescent="0.25">
      <c r="A11" t="s">
        <v>10</v>
      </c>
      <c r="F11" t="s">
        <v>12</v>
      </c>
    </row>
    <row r="12" spans="1:6" x14ac:dyDescent="0.25">
      <c r="A12" t="s">
        <v>13</v>
      </c>
    </row>
    <row r="13" spans="1:6" x14ac:dyDescent="0.25">
      <c r="A13" t="s">
        <v>14</v>
      </c>
    </row>
    <row r="14" spans="1:6" x14ac:dyDescent="0.25">
      <c r="A14" t="s">
        <v>9</v>
      </c>
      <c r="E14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" sqref="C1"/>
    </sheetView>
  </sheetViews>
  <sheetFormatPr baseColWidth="10" defaultRowHeight="15" x14ac:dyDescent="0.25"/>
  <cols>
    <col min="3" max="4" width="14" customWidth="1"/>
  </cols>
  <sheetData>
    <row r="1" spans="1:4" x14ac:dyDescent="0.25">
      <c r="A1" s="2" t="s">
        <v>0</v>
      </c>
    </row>
    <row r="2" spans="1:4" x14ac:dyDescent="0.25">
      <c r="A2" s="1">
        <v>12345.678900000001</v>
      </c>
    </row>
    <row r="3" spans="1:4" x14ac:dyDescent="0.25">
      <c r="A3" s="4">
        <v>7.2499999999999995E-2</v>
      </c>
    </row>
    <row r="4" spans="1:4" x14ac:dyDescent="0.25">
      <c r="A4" s="5">
        <v>2.6</v>
      </c>
    </row>
    <row r="7" spans="1:4" x14ac:dyDescent="0.25">
      <c r="A7" s="17" t="s">
        <v>149</v>
      </c>
      <c r="C7" s="17" t="s">
        <v>150</v>
      </c>
    </row>
    <row r="8" spans="1:4" x14ac:dyDescent="0.25">
      <c r="A8">
        <v>12345.678900000001</v>
      </c>
      <c r="C8" s="15" t="s">
        <v>151</v>
      </c>
      <c r="D8">
        <f>$A$2</f>
        <v>12345.678900000001</v>
      </c>
    </row>
    <row r="9" spans="1:4" x14ac:dyDescent="0.25">
      <c r="C9" s="15" t="s">
        <v>152</v>
      </c>
      <c r="D9" s="18">
        <f>$A$2</f>
        <v>12345.678900000001</v>
      </c>
    </row>
    <row r="10" spans="1:4" x14ac:dyDescent="0.25">
      <c r="C10" s="15" t="s">
        <v>153</v>
      </c>
      <c r="D10" s="16">
        <f>$A$2</f>
        <v>12345.678900000001</v>
      </c>
    </row>
    <row r="11" spans="1:4" x14ac:dyDescent="0.25">
      <c r="C11" s="15" t="s">
        <v>154</v>
      </c>
      <c r="D11" s="19">
        <f>$A$2</f>
        <v>12345.678900000001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workbookViewId="0">
      <selection activeCell="C1" sqref="C1"/>
    </sheetView>
  </sheetViews>
  <sheetFormatPr baseColWidth="10" defaultRowHeight="15" x14ac:dyDescent="0.25"/>
  <cols>
    <col min="1" max="2" width="16" customWidth="1"/>
  </cols>
  <sheetData>
    <row r="1" spans="1:2" x14ac:dyDescent="0.25">
      <c r="A1" s="13" t="s">
        <v>145</v>
      </c>
      <c r="B1" s="13" t="s">
        <v>146</v>
      </c>
    </row>
    <row r="2" spans="1:2" x14ac:dyDescent="0.25">
      <c r="A2">
        <v>1</v>
      </c>
      <c r="B2" s="14">
        <f>A2</f>
        <v>1</v>
      </c>
    </row>
    <row r="3" spans="1:2" x14ac:dyDescent="0.25">
      <c r="A3">
        <v>365</v>
      </c>
      <c r="B3" s="14">
        <f t="shared" ref="B3:B16" si="0">A3</f>
        <v>365</v>
      </c>
    </row>
    <row r="4" spans="1:2" x14ac:dyDescent="0.25">
      <c r="A4">
        <v>366</v>
      </c>
      <c r="B4" s="14">
        <f t="shared" si="0"/>
        <v>366</v>
      </c>
    </row>
    <row r="5" spans="1:2" x14ac:dyDescent="0.25">
      <c r="A5">
        <v>367</v>
      </c>
      <c r="B5" s="14">
        <f t="shared" si="0"/>
        <v>367</v>
      </c>
    </row>
    <row r="6" spans="1:2" x14ac:dyDescent="0.25">
      <c r="A6">
        <v>1000</v>
      </c>
      <c r="B6" s="14">
        <f t="shared" si="0"/>
        <v>1000</v>
      </c>
    </row>
    <row r="7" spans="1:2" x14ac:dyDescent="0.25">
      <c r="A7">
        <v>10000</v>
      </c>
      <c r="B7" s="14">
        <f t="shared" si="0"/>
        <v>10000</v>
      </c>
    </row>
    <row r="8" spans="1:2" x14ac:dyDescent="0.25">
      <c r="A8">
        <v>20000</v>
      </c>
      <c r="B8" s="14">
        <f t="shared" si="0"/>
        <v>20000</v>
      </c>
    </row>
    <row r="9" spans="1:2" x14ac:dyDescent="0.25">
      <c r="A9">
        <v>30000</v>
      </c>
      <c r="B9" s="14">
        <f t="shared" si="0"/>
        <v>30000</v>
      </c>
    </row>
    <row r="10" spans="1:2" x14ac:dyDescent="0.25">
      <c r="A10">
        <v>40000</v>
      </c>
      <c r="B10" s="14">
        <f t="shared" si="0"/>
        <v>40000</v>
      </c>
    </row>
    <row r="11" spans="1:2" x14ac:dyDescent="0.25">
      <c r="A11">
        <v>50000</v>
      </c>
      <c r="B11" s="14">
        <f t="shared" si="0"/>
        <v>50000</v>
      </c>
    </row>
    <row r="12" spans="1:2" x14ac:dyDescent="0.25">
      <c r="A12">
        <v>100000</v>
      </c>
      <c r="B12" s="14">
        <f t="shared" si="0"/>
        <v>100000</v>
      </c>
    </row>
    <row r="13" spans="1:2" x14ac:dyDescent="0.25">
      <c r="A13">
        <v>1000000</v>
      </c>
      <c r="B13" s="14">
        <f t="shared" si="0"/>
        <v>1000000</v>
      </c>
    </row>
    <row r="14" spans="1:2" x14ac:dyDescent="0.25">
      <c r="A14">
        <v>2000000</v>
      </c>
      <c r="B14" s="14">
        <f t="shared" si="0"/>
        <v>2000000</v>
      </c>
    </row>
    <row r="15" spans="1:2" x14ac:dyDescent="0.25">
      <c r="A15">
        <v>2958465</v>
      </c>
      <c r="B15" s="14">
        <f t="shared" si="0"/>
        <v>2958465</v>
      </c>
    </row>
    <row r="16" spans="1:2" x14ac:dyDescent="0.25">
      <c r="A16">
        <f>A15+1</f>
        <v>2958466</v>
      </c>
      <c r="B16" s="14">
        <f t="shared" si="0"/>
        <v>2958466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E1" sqref="E1"/>
    </sheetView>
  </sheetViews>
  <sheetFormatPr baseColWidth="10" defaultRowHeight="15" x14ac:dyDescent="0.25"/>
  <sheetData>
    <row r="1" spans="1:7" x14ac:dyDescent="0.25">
      <c r="D1" s="3" t="s">
        <v>1</v>
      </c>
    </row>
    <row r="2" spans="1:7" x14ac:dyDescent="0.25">
      <c r="A2" t="s">
        <v>7</v>
      </c>
      <c r="C2" t="s">
        <v>16</v>
      </c>
    </row>
    <row r="3" spans="1:7" x14ac:dyDescent="0.25">
      <c r="A3" t="s">
        <v>2</v>
      </c>
      <c r="C3" t="s">
        <v>17</v>
      </c>
    </row>
    <row r="4" spans="1:7" x14ac:dyDescent="0.25">
      <c r="A4" t="s">
        <v>3</v>
      </c>
      <c r="C4" t="s">
        <v>18</v>
      </c>
    </row>
    <row r="5" spans="1:7" x14ac:dyDescent="0.25">
      <c r="A5" t="s">
        <v>4</v>
      </c>
      <c r="C5" s="6">
        <v>37271</v>
      </c>
    </row>
    <row r="6" spans="1:7" x14ac:dyDescent="0.25">
      <c r="A6" t="s">
        <v>5</v>
      </c>
      <c r="C6" s="6">
        <v>42735</v>
      </c>
    </row>
    <row r="7" spans="1:7" x14ac:dyDescent="0.25">
      <c r="A7" t="s">
        <v>6</v>
      </c>
      <c r="C7" t="s">
        <v>19</v>
      </c>
    </row>
    <row r="9" spans="1:7" x14ac:dyDescent="0.25">
      <c r="A9" t="s">
        <v>8</v>
      </c>
      <c r="C9" t="s">
        <v>20</v>
      </c>
    </row>
    <row r="10" spans="1:7" x14ac:dyDescent="0.25">
      <c r="A10" t="s">
        <v>9</v>
      </c>
      <c r="C10" t="s">
        <v>21</v>
      </c>
      <c r="E10" t="s">
        <v>11</v>
      </c>
      <c r="F10" s="6">
        <v>32893</v>
      </c>
    </row>
    <row r="11" spans="1:7" x14ac:dyDescent="0.25">
      <c r="A11" t="s">
        <v>10</v>
      </c>
      <c r="C11" t="s">
        <v>22</v>
      </c>
      <c r="F11" t="s">
        <v>12</v>
      </c>
      <c r="G11" t="s">
        <v>23</v>
      </c>
    </row>
    <row r="12" spans="1:7" x14ac:dyDescent="0.25">
      <c r="A12" t="s">
        <v>13</v>
      </c>
      <c r="C12" t="s">
        <v>24</v>
      </c>
    </row>
    <row r="13" spans="1:7" x14ac:dyDescent="0.25">
      <c r="A13" t="s">
        <v>14</v>
      </c>
      <c r="C13" t="s">
        <v>25</v>
      </c>
    </row>
    <row r="14" spans="1:7" x14ac:dyDescent="0.25">
      <c r="A14" t="s">
        <v>9</v>
      </c>
      <c r="C14" t="s">
        <v>21</v>
      </c>
      <c r="E14" t="s">
        <v>15</v>
      </c>
      <c r="F14" t="s">
        <v>26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C1" sqref="C1"/>
    </sheetView>
  </sheetViews>
  <sheetFormatPr baseColWidth="10" defaultRowHeight="15" x14ac:dyDescent="0.25"/>
  <cols>
    <col min="1" max="1" width="13.42578125" customWidth="1"/>
    <col min="2" max="2" width="17.5703125" customWidth="1"/>
    <col min="3" max="3" width="12.42578125" customWidth="1"/>
  </cols>
  <sheetData>
    <row r="1" spans="1:3" x14ac:dyDescent="0.25">
      <c r="A1" s="10" t="s">
        <v>30</v>
      </c>
    </row>
    <row r="2" spans="1:3" x14ac:dyDescent="0.25">
      <c r="A2" t="s">
        <v>27</v>
      </c>
      <c r="B2" s="7">
        <v>29266</v>
      </c>
    </row>
    <row r="3" spans="1:3" x14ac:dyDescent="0.25">
      <c r="A3" t="s">
        <v>28</v>
      </c>
      <c r="B3" s="8">
        <v>0.35416666666666669</v>
      </c>
    </row>
    <row r="4" spans="1:3" x14ac:dyDescent="0.25">
      <c r="A4" t="s">
        <v>29</v>
      </c>
      <c r="B4" s="9">
        <v>29266.354166666668</v>
      </c>
    </row>
    <row r="7" spans="1:3" x14ac:dyDescent="0.25">
      <c r="A7" s="17" t="s">
        <v>155</v>
      </c>
      <c r="C7" s="17"/>
    </row>
    <row r="8" spans="1:3" x14ac:dyDescent="0.25">
      <c r="A8" s="15" t="s">
        <v>27</v>
      </c>
      <c r="B8" s="14">
        <v>17218</v>
      </c>
      <c r="C8" s="20">
        <f>B8</f>
        <v>17218</v>
      </c>
    </row>
    <row r="9" spans="1:3" x14ac:dyDescent="0.25">
      <c r="A9" s="15" t="s">
        <v>28</v>
      </c>
      <c r="B9" s="21">
        <v>0.35416666666666669</v>
      </c>
      <c r="C9" s="20">
        <f>B9</f>
        <v>0.35416666666666669</v>
      </c>
    </row>
    <row r="10" spans="1:3" x14ac:dyDescent="0.25">
      <c r="A10" s="15" t="s">
        <v>156</v>
      </c>
      <c r="B10" s="9">
        <v>17218.354166666668</v>
      </c>
      <c r="C10" s="20">
        <f>B10</f>
        <v>17218.354166666668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7"/>
  <sheetViews>
    <sheetView workbookViewId="0">
      <selection activeCell="C1" sqref="C1"/>
    </sheetView>
  </sheetViews>
  <sheetFormatPr baseColWidth="10" defaultRowHeight="15" x14ac:dyDescent="0.25"/>
  <sheetData>
    <row r="2" spans="1:5" ht="27" thickBot="1" x14ac:dyDescent="0.3">
      <c r="A2" s="41" t="s">
        <v>185</v>
      </c>
      <c r="B2" s="42" t="s">
        <v>186</v>
      </c>
    </row>
    <row r="3" spans="1:5" ht="15.75" thickTop="1" x14ac:dyDescent="0.25">
      <c r="A3" t="s">
        <v>187</v>
      </c>
      <c r="B3" t="s">
        <v>188</v>
      </c>
    </row>
    <row r="4" spans="1:5" x14ac:dyDescent="0.25">
      <c r="A4" t="s">
        <v>189</v>
      </c>
      <c r="B4" t="s">
        <v>190</v>
      </c>
    </row>
    <row r="5" spans="1:5" x14ac:dyDescent="0.25">
      <c r="A5" t="s">
        <v>191</v>
      </c>
      <c r="B5" t="s">
        <v>192</v>
      </c>
    </row>
    <row r="7" spans="1:5" x14ac:dyDescent="0.25">
      <c r="A7" t="s">
        <v>193</v>
      </c>
      <c r="B7">
        <v>100</v>
      </c>
      <c r="C7" t="s">
        <v>194</v>
      </c>
    </row>
    <row r="10" spans="1:5" x14ac:dyDescent="0.25">
      <c r="B10" s="15" t="s">
        <v>195</v>
      </c>
    </row>
    <row r="12" spans="1:5" ht="15.75" thickBot="1" x14ac:dyDescent="0.3">
      <c r="A12" s="43"/>
      <c r="B12" s="44" t="s">
        <v>63</v>
      </c>
      <c r="C12" s="44" t="s">
        <v>64</v>
      </c>
      <c r="D12" s="44" t="s">
        <v>65</v>
      </c>
      <c r="E12" s="44" t="s">
        <v>196</v>
      </c>
    </row>
    <row r="13" spans="1:5" x14ac:dyDescent="0.25">
      <c r="A13" s="45" t="s">
        <v>197</v>
      </c>
      <c r="B13" s="46">
        <v>1</v>
      </c>
      <c r="C13" s="46">
        <v>5</v>
      </c>
      <c r="D13" s="46">
        <v>4</v>
      </c>
      <c r="E13" s="47">
        <f>SUM(B13:D13)</f>
        <v>10</v>
      </c>
    </row>
    <row r="14" spans="1:5" x14ac:dyDescent="0.25">
      <c r="A14" s="45" t="s">
        <v>198</v>
      </c>
      <c r="B14" s="46">
        <v>2</v>
      </c>
      <c r="C14" s="46">
        <v>6</v>
      </c>
      <c r="D14" s="46">
        <v>3</v>
      </c>
      <c r="E14" s="47">
        <f>SUM(B14:D14)</f>
        <v>11</v>
      </c>
    </row>
    <row r="15" spans="1:5" x14ac:dyDescent="0.25">
      <c r="A15" s="45" t="s">
        <v>199</v>
      </c>
      <c r="B15" s="46">
        <v>3</v>
      </c>
      <c r="C15" s="46">
        <v>7</v>
      </c>
      <c r="D15" s="46">
        <v>4</v>
      </c>
      <c r="E15" s="47">
        <f>SUM(B15:D15)</f>
        <v>14</v>
      </c>
    </row>
    <row r="16" spans="1:5" x14ac:dyDescent="0.25">
      <c r="A16" s="45" t="s">
        <v>200</v>
      </c>
      <c r="B16" s="46">
        <v>4</v>
      </c>
      <c r="C16" s="46">
        <v>8</v>
      </c>
      <c r="D16" s="46">
        <v>1</v>
      </c>
      <c r="E16" s="47">
        <f>SUM(B16:D16)</f>
        <v>13</v>
      </c>
    </row>
    <row r="17" spans="1:5" ht="15.75" thickBot="1" x14ac:dyDescent="0.3">
      <c r="A17" s="48" t="s">
        <v>196</v>
      </c>
      <c r="B17" s="49">
        <f>SUM(B13:B16)</f>
        <v>10</v>
      </c>
      <c r="C17" s="49">
        <f>SUM(C13:C16)</f>
        <v>26</v>
      </c>
      <c r="D17" s="49">
        <f>SUM(D13:D16)</f>
        <v>12</v>
      </c>
      <c r="E17" s="50">
        <f>SUM(E13:E16)</f>
        <v>48</v>
      </c>
    </row>
  </sheetData>
  <conditionalFormatting sqref="B7">
    <cfRule type="cellIs" dxfId="2" priority="1" stopIfTrue="1" operator="lessThan">
      <formula>60</formula>
    </cfRule>
    <cfRule type="cellIs" dxfId="1" priority="2" stopIfTrue="1" operator="between">
      <formula>60</formula>
      <formula>90</formula>
    </cfRule>
    <cfRule type="cellIs" dxfId="0" priority="3" stopIfTrue="1" operator="greaterThan">
      <formula>90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workbookViewId="0">
      <selection activeCell="B1" sqref="B1"/>
    </sheetView>
  </sheetViews>
  <sheetFormatPr baseColWidth="10" defaultRowHeight="15" x14ac:dyDescent="0.25"/>
  <cols>
    <col min="1" max="1" width="16.5703125" customWidth="1"/>
    <col min="2" max="2" width="13.42578125" customWidth="1"/>
  </cols>
  <sheetData>
    <row r="1" spans="1:8" x14ac:dyDescent="0.25">
      <c r="A1" s="17" t="s">
        <v>157</v>
      </c>
    </row>
    <row r="2" spans="1:8" x14ac:dyDescent="0.25">
      <c r="A2" s="15" t="s">
        <v>158</v>
      </c>
      <c r="B2" s="22">
        <v>0.16</v>
      </c>
      <c r="C2" s="23">
        <f>B2</f>
        <v>0.16</v>
      </c>
    </row>
    <row r="3" spans="1:8" x14ac:dyDescent="0.25">
      <c r="A3" s="15" t="s">
        <v>159</v>
      </c>
      <c r="B3">
        <v>0.16</v>
      </c>
      <c r="C3" s="23">
        <f>B3</f>
        <v>0.16</v>
      </c>
    </row>
    <row r="5" spans="1:8" x14ac:dyDescent="0.25">
      <c r="A5" s="17" t="s">
        <v>160</v>
      </c>
      <c r="B5" s="15"/>
      <c r="C5" s="15"/>
      <c r="D5" s="15"/>
      <c r="E5" s="15"/>
      <c r="F5" s="15"/>
      <c r="G5" s="15"/>
    </row>
    <row r="6" spans="1:8" x14ac:dyDescent="0.25">
      <c r="A6" s="15"/>
      <c r="B6" s="15" t="s">
        <v>161</v>
      </c>
      <c r="C6" s="15" t="s">
        <v>161</v>
      </c>
      <c r="D6" s="15" t="s">
        <v>161</v>
      </c>
      <c r="E6" s="15" t="s">
        <v>162</v>
      </c>
      <c r="F6" s="15" t="s">
        <v>163</v>
      </c>
      <c r="G6" s="15" t="s">
        <v>163</v>
      </c>
      <c r="H6" s="15" t="s">
        <v>162</v>
      </c>
    </row>
    <row r="7" spans="1:8" x14ac:dyDescent="0.25">
      <c r="A7" s="15" t="s">
        <v>32</v>
      </c>
      <c r="B7" s="15" t="s">
        <v>164</v>
      </c>
      <c r="C7" s="15" t="s">
        <v>165</v>
      </c>
      <c r="D7" s="15" t="s">
        <v>166</v>
      </c>
      <c r="E7" s="15" t="s">
        <v>167</v>
      </c>
      <c r="F7" s="15" t="s">
        <v>168</v>
      </c>
      <c r="G7" s="15" t="s">
        <v>169</v>
      </c>
      <c r="H7" s="15" t="s">
        <v>170</v>
      </c>
    </row>
    <row r="8" spans="1:8" x14ac:dyDescent="0.25">
      <c r="A8">
        <v>0.25</v>
      </c>
      <c r="B8" s="5">
        <f t="shared" ref="B8:H13" si="0">$A8</f>
        <v>0.25</v>
      </c>
      <c r="C8" s="24">
        <f t="shared" si="0"/>
        <v>0.25</v>
      </c>
      <c r="D8" s="25">
        <f t="shared" si="0"/>
        <v>0.25</v>
      </c>
      <c r="E8" s="26">
        <f t="shared" si="0"/>
        <v>0.25</v>
      </c>
      <c r="F8" s="27">
        <f t="shared" si="0"/>
        <v>0.25</v>
      </c>
      <c r="G8" s="28">
        <f t="shared" si="0"/>
        <v>0.25</v>
      </c>
      <c r="H8" s="29">
        <f t="shared" si="0"/>
        <v>0.25</v>
      </c>
    </row>
    <row r="9" spans="1:8" x14ac:dyDescent="0.25">
      <c r="A9">
        <v>1.25</v>
      </c>
      <c r="B9" s="5">
        <f t="shared" si="0"/>
        <v>1.25</v>
      </c>
      <c r="C9" s="24">
        <f t="shared" si="0"/>
        <v>1.25</v>
      </c>
      <c r="D9" s="25">
        <f t="shared" si="0"/>
        <v>1.25</v>
      </c>
      <c r="E9" s="26">
        <f t="shared" si="0"/>
        <v>1.25</v>
      </c>
      <c r="F9" s="27">
        <f t="shared" si="0"/>
        <v>1.25</v>
      </c>
      <c r="G9" s="28">
        <f t="shared" si="0"/>
        <v>1.25</v>
      </c>
      <c r="H9" s="29">
        <f t="shared" si="0"/>
        <v>1.25</v>
      </c>
    </row>
    <row r="10" spans="1:8" x14ac:dyDescent="0.25">
      <c r="A10">
        <v>7.25</v>
      </c>
      <c r="B10" s="5">
        <f t="shared" si="0"/>
        <v>7.25</v>
      </c>
      <c r="C10" s="24">
        <f t="shared" si="0"/>
        <v>7.25</v>
      </c>
      <c r="D10" s="25">
        <f t="shared" si="0"/>
        <v>7.25</v>
      </c>
      <c r="E10" s="26">
        <f t="shared" si="0"/>
        <v>7.25</v>
      </c>
      <c r="F10" s="27">
        <f t="shared" si="0"/>
        <v>7.25</v>
      </c>
      <c r="G10" s="28">
        <f t="shared" si="0"/>
        <v>7.25</v>
      </c>
      <c r="H10" s="29">
        <f t="shared" si="0"/>
        <v>7.25</v>
      </c>
    </row>
    <row r="11" spans="1:8" x14ac:dyDescent="0.25">
      <c r="A11">
        <v>0.123</v>
      </c>
      <c r="B11" s="5">
        <f t="shared" si="0"/>
        <v>0.123</v>
      </c>
      <c r="C11" s="24">
        <f t="shared" si="0"/>
        <v>0.123</v>
      </c>
      <c r="D11" s="25">
        <f t="shared" si="0"/>
        <v>0.123</v>
      </c>
      <c r="E11" s="26">
        <f t="shared" si="0"/>
        <v>0.123</v>
      </c>
      <c r="F11" s="27">
        <f t="shared" si="0"/>
        <v>0.123</v>
      </c>
      <c r="G11" s="28">
        <f t="shared" si="0"/>
        <v>0.123</v>
      </c>
      <c r="H11" s="29">
        <f t="shared" si="0"/>
        <v>0.123</v>
      </c>
    </row>
    <row r="12" spans="1:8" x14ac:dyDescent="0.25">
      <c r="A12">
        <v>1.234</v>
      </c>
      <c r="B12" s="5">
        <f t="shared" si="0"/>
        <v>1.234</v>
      </c>
      <c r="C12" s="24">
        <f t="shared" si="0"/>
        <v>1.234</v>
      </c>
      <c r="D12" s="25">
        <f t="shared" si="0"/>
        <v>1.234</v>
      </c>
      <c r="E12" s="26">
        <f t="shared" si="0"/>
        <v>1.234</v>
      </c>
      <c r="F12" s="27">
        <f t="shared" si="0"/>
        <v>1.234</v>
      </c>
      <c r="G12" s="28">
        <f t="shared" si="0"/>
        <v>1.234</v>
      </c>
      <c r="H12" s="29">
        <f t="shared" si="0"/>
        <v>1.234</v>
      </c>
    </row>
    <row r="13" spans="1:8" x14ac:dyDescent="0.25">
      <c r="A13">
        <v>23.456</v>
      </c>
      <c r="B13" s="5">
        <f t="shared" si="0"/>
        <v>23.456</v>
      </c>
      <c r="C13" s="24">
        <f t="shared" si="0"/>
        <v>23.456</v>
      </c>
      <c r="D13" s="25">
        <f t="shared" si="0"/>
        <v>23.456</v>
      </c>
      <c r="E13" s="26">
        <f t="shared" si="0"/>
        <v>23.456</v>
      </c>
      <c r="F13" s="27">
        <f t="shared" si="0"/>
        <v>23.456</v>
      </c>
      <c r="G13" s="28">
        <f t="shared" si="0"/>
        <v>23.456</v>
      </c>
      <c r="H13" s="29">
        <f t="shared" si="0"/>
        <v>23.456</v>
      </c>
    </row>
    <row r="15" spans="1:8" x14ac:dyDescent="0.25">
      <c r="A15" s="17" t="s">
        <v>171</v>
      </c>
    </row>
    <row r="17" spans="1:10" x14ac:dyDescent="0.25">
      <c r="A17" s="15" t="s">
        <v>32</v>
      </c>
      <c r="B17" s="15" t="s">
        <v>172</v>
      </c>
    </row>
    <row r="18" spans="1:10" x14ac:dyDescent="0.25">
      <c r="A18">
        <v>1.2300000000000001E-4</v>
      </c>
      <c r="B18" s="30">
        <f>A18</f>
        <v>1.2300000000000001E-4</v>
      </c>
    </row>
    <row r="19" spans="1:10" x14ac:dyDescent="0.25">
      <c r="A19">
        <v>0.123</v>
      </c>
      <c r="B19" s="30">
        <f>A19</f>
        <v>0.123</v>
      </c>
    </row>
    <row r="20" spans="1:10" x14ac:dyDescent="0.25">
      <c r="A20">
        <v>1.234</v>
      </c>
      <c r="B20" s="30">
        <f>A20</f>
        <v>1.234</v>
      </c>
    </row>
    <row r="21" spans="1:10" x14ac:dyDescent="0.25">
      <c r="A21">
        <v>23.456700000000001</v>
      </c>
      <c r="B21" s="30">
        <f>A21</f>
        <v>23.456700000000001</v>
      </c>
    </row>
    <row r="22" spans="1:10" x14ac:dyDescent="0.25">
      <c r="A22">
        <v>3456.7890000000002</v>
      </c>
      <c r="B22" s="30">
        <f>A22</f>
        <v>3456.7890000000002</v>
      </c>
    </row>
    <row r="24" spans="1:10" x14ac:dyDescent="0.25">
      <c r="A24" s="17" t="s">
        <v>173</v>
      </c>
    </row>
    <row r="25" spans="1:10" x14ac:dyDescent="0.25">
      <c r="A25" s="15" t="s">
        <v>149</v>
      </c>
      <c r="B25">
        <v>13.42</v>
      </c>
    </row>
    <row r="26" spans="1:10" x14ac:dyDescent="0.25">
      <c r="A26" s="15" t="s">
        <v>174</v>
      </c>
      <c r="B26" s="31" t="s">
        <v>175</v>
      </c>
      <c r="C26" s="31" t="s">
        <v>176</v>
      </c>
      <c r="D26" s="31" t="s">
        <v>177</v>
      </c>
      <c r="E26" s="31" t="s">
        <v>178</v>
      </c>
      <c r="F26" s="31" t="s">
        <v>179</v>
      </c>
      <c r="G26" s="31" t="s">
        <v>180</v>
      </c>
      <c r="H26" s="31" t="s">
        <v>181</v>
      </c>
      <c r="I26" s="31" t="s">
        <v>182</v>
      </c>
      <c r="J26" s="31" t="s">
        <v>183</v>
      </c>
    </row>
    <row r="27" spans="1:10" x14ac:dyDescent="0.25">
      <c r="A27" s="15" t="s">
        <v>184</v>
      </c>
      <c r="B27" s="32">
        <f>$B$25</f>
        <v>13.42</v>
      </c>
      <c r="C27" s="33">
        <f t="shared" ref="C27:J27" si="1">$B$25</f>
        <v>13.42</v>
      </c>
      <c r="D27" s="34">
        <f t="shared" si="1"/>
        <v>13.42</v>
      </c>
      <c r="E27" s="35">
        <f t="shared" si="1"/>
        <v>13.42</v>
      </c>
      <c r="F27" s="36">
        <f t="shared" si="1"/>
        <v>13.42</v>
      </c>
      <c r="G27" s="37">
        <f t="shared" si="1"/>
        <v>13.42</v>
      </c>
      <c r="H27" s="38">
        <f t="shared" si="1"/>
        <v>13.42</v>
      </c>
      <c r="I27" s="39">
        <f t="shared" si="1"/>
        <v>13.42</v>
      </c>
      <c r="J27" s="40">
        <f t="shared" si="1"/>
        <v>13.42</v>
      </c>
    </row>
    <row r="28" spans="1:10" x14ac:dyDescent="0.25">
      <c r="A28" s="15"/>
    </row>
    <row r="29" spans="1:10" x14ac:dyDescent="0.25">
      <c r="A29" s="15" t="s">
        <v>149</v>
      </c>
      <c r="B29">
        <v>0.27</v>
      </c>
    </row>
    <row r="30" spans="1:10" x14ac:dyDescent="0.25">
      <c r="A30" s="15" t="s">
        <v>174</v>
      </c>
      <c r="B30" s="31" t="s">
        <v>175</v>
      </c>
      <c r="C30" s="31" t="s">
        <v>176</v>
      </c>
      <c r="D30" s="31" t="s">
        <v>177</v>
      </c>
      <c r="E30" s="31" t="s">
        <v>178</v>
      </c>
      <c r="F30" s="31" t="s">
        <v>179</v>
      </c>
      <c r="G30" s="31" t="s">
        <v>180</v>
      </c>
      <c r="H30" s="31" t="s">
        <v>181</v>
      </c>
      <c r="I30" s="31" t="s">
        <v>182</v>
      </c>
      <c r="J30" s="31" t="s">
        <v>183</v>
      </c>
    </row>
    <row r="31" spans="1:10" x14ac:dyDescent="0.25">
      <c r="A31" s="15" t="s">
        <v>184</v>
      </c>
      <c r="B31" s="32">
        <f>$B$29</f>
        <v>0.27</v>
      </c>
      <c r="C31" s="33">
        <f>$B$29</f>
        <v>0.27</v>
      </c>
      <c r="D31" s="34">
        <f>$B$29</f>
        <v>0.27</v>
      </c>
      <c r="E31" s="35">
        <f>$B$29</f>
        <v>0.27</v>
      </c>
      <c r="F31" s="36">
        <f>$B$29</f>
        <v>0.27</v>
      </c>
      <c r="G31" s="37">
        <f t="shared" ref="G31:J31" si="2">$B$25</f>
        <v>13.42</v>
      </c>
      <c r="H31" s="38">
        <f t="shared" si="2"/>
        <v>13.42</v>
      </c>
      <c r="I31" s="39">
        <f t="shared" si="2"/>
        <v>13.42</v>
      </c>
      <c r="J31" s="40">
        <f t="shared" si="2"/>
        <v>13.42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workbookViewId="0">
      <selection activeCell="C1" sqref="C1"/>
    </sheetView>
  </sheetViews>
  <sheetFormatPr baseColWidth="10" defaultRowHeight="15" x14ac:dyDescent="0.25"/>
  <cols>
    <col min="3" max="3" width="13" customWidth="1"/>
    <col min="4" max="4" width="11.85546875" bestFit="1" customWidth="1"/>
  </cols>
  <sheetData>
    <row r="1" spans="1:5" x14ac:dyDescent="0.25">
      <c r="A1" s="2" t="s">
        <v>31</v>
      </c>
    </row>
    <row r="3" spans="1:5" x14ac:dyDescent="0.25">
      <c r="A3" s="11" t="s">
        <v>33</v>
      </c>
    </row>
    <row r="4" spans="1:5" x14ac:dyDescent="0.25">
      <c r="A4" t="s">
        <v>32</v>
      </c>
      <c r="C4" t="s">
        <v>34</v>
      </c>
    </row>
    <row r="5" spans="1:5" x14ac:dyDescent="0.25">
      <c r="A5">
        <v>7</v>
      </c>
      <c r="C5" t="s">
        <v>35</v>
      </c>
      <c r="D5">
        <f>A5+A6</f>
        <v>9</v>
      </c>
    </row>
    <row r="6" spans="1:5" x14ac:dyDescent="0.25">
      <c r="A6">
        <v>2</v>
      </c>
      <c r="C6" t="s">
        <v>36</v>
      </c>
      <c r="D6">
        <f>A5-A6</f>
        <v>5</v>
      </c>
    </row>
    <row r="7" spans="1:5" x14ac:dyDescent="0.25">
      <c r="C7" t="s">
        <v>37</v>
      </c>
      <c r="D7">
        <f>A5*A6</f>
        <v>14</v>
      </c>
    </row>
    <row r="8" spans="1:5" x14ac:dyDescent="0.25">
      <c r="C8" t="s">
        <v>38</v>
      </c>
      <c r="D8">
        <f>A5/A6</f>
        <v>3.5</v>
      </c>
    </row>
    <row r="9" spans="1:5" x14ac:dyDescent="0.25">
      <c r="C9" t="s">
        <v>39</v>
      </c>
      <c r="D9">
        <f>A5^A6</f>
        <v>49</v>
      </c>
    </row>
    <row r="10" spans="1:5" x14ac:dyDescent="0.25">
      <c r="C10" t="s">
        <v>40</v>
      </c>
      <c r="D10">
        <f>A6*A5%</f>
        <v>0.14000000000000001</v>
      </c>
    </row>
    <row r="12" spans="1:5" x14ac:dyDescent="0.25">
      <c r="A12" s="11" t="s">
        <v>41</v>
      </c>
    </row>
    <row r="13" spans="1:5" x14ac:dyDescent="0.25">
      <c r="A13" t="s">
        <v>7</v>
      </c>
      <c r="C13" t="s">
        <v>16</v>
      </c>
      <c r="E13" t="s">
        <v>42</v>
      </c>
    </row>
    <row r="14" spans="1:5" x14ac:dyDescent="0.25">
      <c r="A14" t="s">
        <v>2</v>
      </c>
      <c r="C14" t="s">
        <v>17</v>
      </c>
      <c r="E14" t="str">
        <f>C13&amp;" "&amp;C14&amp;" "&amp;C15</f>
        <v>PERICO PALOTES PEREZ</v>
      </c>
    </row>
    <row r="15" spans="1:5" x14ac:dyDescent="0.25">
      <c r="A15" t="s">
        <v>3</v>
      </c>
      <c r="C15" t="s">
        <v>18</v>
      </c>
    </row>
    <row r="17" spans="1:5" x14ac:dyDescent="0.25">
      <c r="A17" s="11" t="s">
        <v>43</v>
      </c>
    </row>
    <row r="18" spans="1:5" x14ac:dyDescent="0.25">
      <c r="A18" t="s">
        <v>32</v>
      </c>
      <c r="C18" t="s">
        <v>34</v>
      </c>
    </row>
    <row r="19" spans="1:5" x14ac:dyDescent="0.25">
      <c r="A19">
        <v>2</v>
      </c>
      <c r="C19" t="s">
        <v>44</v>
      </c>
      <c r="D19" t="b">
        <f>A19=A20</f>
        <v>0</v>
      </c>
    </row>
    <row r="20" spans="1:5" x14ac:dyDescent="0.25">
      <c r="A20">
        <v>7</v>
      </c>
      <c r="C20" t="s">
        <v>45</v>
      </c>
      <c r="D20" t="b">
        <f>A19&lt;A20</f>
        <v>1</v>
      </c>
    </row>
    <row r="21" spans="1:5" x14ac:dyDescent="0.25">
      <c r="C21" t="s">
        <v>46</v>
      </c>
      <c r="D21" t="b">
        <f>A19&lt;=A20</f>
        <v>1</v>
      </c>
    </row>
    <row r="22" spans="1:5" x14ac:dyDescent="0.25">
      <c r="C22" t="s">
        <v>47</v>
      </c>
      <c r="D22" t="b">
        <f>A19&gt;A20</f>
        <v>0</v>
      </c>
    </row>
    <row r="23" spans="1:5" x14ac:dyDescent="0.25">
      <c r="C23" t="s">
        <v>48</v>
      </c>
      <c r="D23" t="b">
        <f>A19&gt;=A20</f>
        <v>0</v>
      </c>
    </row>
    <row r="24" spans="1:5" x14ac:dyDescent="0.25">
      <c r="C24" t="s">
        <v>49</v>
      </c>
      <c r="D24" t="b">
        <f>A19&lt;&gt;A20</f>
        <v>1</v>
      </c>
    </row>
    <row r="26" spans="1:5" x14ac:dyDescent="0.25">
      <c r="A26" s="11" t="s">
        <v>50</v>
      </c>
    </row>
    <row r="27" spans="1:5" x14ac:dyDescent="0.25">
      <c r="A27" t="s">
        <v>32</v>
      </c>
      <c r="D27" t="s">
        <v>54</v>
      </c>
    </row>
    <row r="28" spans="1:5" x14ac:dyDescent="0.25">
      <c r="A28" s="12" t="s">
        <v>51</v>
      </c>
      <c r="B28">
        <v>6</v>
      </c>
      <c r="D28" t="s">
        <v>55</v>
      </c>
      <c r="E28">
        <f>B28-B29+B30</f>
        <v>5</v>
      </c>
    </row>
    <row r="29" spans="1:5" x14ac:dyDescent="0.25">
      <c r="A29" s="12" t="s">
        <v>52</v>
      </c>
      <c r="B29">
        <v>3</v>
      </c>
      <c r="D29" t="s">
        <v>56</v>
      </c>
      <c r="E29">
        <f>B28-(B29+B30)</f>
        <v>1</v>
      </c>
    </row>
    <row r="30" spans="1:5" x14ac:dyDescent="0.25">
      <c r="A30" s="12" t="s">
        <v>53</v>
      </c>
      <c r="B30">
        <v>2</v>
      </c>
      <c r="D30" t="s">
        <v>57</v>
      </c>
      <c r="E30">
        <f>x/y*z</f>
        <v>4</v>
      </c>
    </row>
    <row r="31" spans="1:5" x14ac:dyDescent="0.25">
      <c r="D31" t="s">
        <v>58</v>
      </c>
      <c r="E31">
        <f>x/(y*z)</f>
        <v>1</v>
      </c>
    </row>
    <row r="32" spans="1:5" x14ac:dyDescent="0.25">
      <c r="D32" t="s">
        <v>59</v>
      </c>
      <c r="E32">
        <f>x+y^z</f>
        <v>15</v>
      </c>
    </row>
    <row r="33" spans="4:5" x14ac:dyDescent="0.25">
      <c r="D33" t="s">
        <v>60</v>
      </c>
      <c r="E33">
        <f>x^y+z</f>
        <v>218</v>
      </c>
    </row>
    <row r="34" spans="4:5" x14ac:dyDescent="0.25">
      <c r="D34" t="s">
        <v>61</v>
      </c>
      <c r="E34">
        <f>(x+y)^z</f>
        <v>81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>
      <selection activeCell="E1" sqref="E1"/>
    </sheetView>
  </sheetViews>
  <sheetFormatPr baseColWidth="10" defaultRowHeight="15" x14ac:dyDescent="0.25"/>
  <cols>
    <col min="9" max="9" width="14.42578125" customWidth="1"/>
  </cols>
  <sheetData>
    <row r="1" spans="1:9" x14ac:dyDescent="0.25">
      <c r="A1" s="2" t="s">
        <v>76</v>
      </c>
    </row>
    <row r="3" spans="1:9" x14ac:dyDescent="0.25">
      <c r="D3" t="s">
        <v>75</v>
      </c>
    </row>
    <row r="4" spans="1:9" x14ac:dyDescent="0.25">
      <c r="A4" s="13" t="s">
        <v>62</v>
      </c>
      <c r="B4">
        <v>2001</v>
      </c>
      <c r="C4">
        <v>2002</v>
      </c>
      <c r="D4">
        <v>2003</v>
      </c>
      <c r="E4">
        <v>2004</v>
      </c>
      <c r="F4">
        <v>2005</v>
      </c>
      <c r="G4">
        <v>2006</v>
      </c>
    </row>
    <row r="5" spans="1:9" x14ac:dyDescent="0.25">
      <c r="A5" t="s">
        <v>63</v>
      </c>
      <c r="B5">
        <v>2</v>
      </c>
      <c r="C5">
        <v>3</v>
      </c>
      <c r="D5">
        <v>4</v>
      </c>
      <c r="E5">
        <v>5</v>
      </c>
      <c r="F5">
        <v>6</v>
      </c>
      <c r="G5">
        <v>7</v>
      </c>
      <c r="I5" t="s">
        <v>88</v>
      </c>
    </row>
    <row r="6" spans="1:9" x14ac:dyDescent="0.25">
      <c r="A6" t="s">
        <v>64</v>
      </c>
      <c r="B6">
        <v>3</v>
      </c>
      <c r="C6">
        <v>5</v>
      </c>
      <c r="D6">
        <v>7</v>
      </c>
      <c r="E6">
        <v>9</v>
      </c>
      <c r="F6">
        <v>11</v>
      </c>
      <c r="G6">
        <v>13</v>
      </c>
      <c r="I6" t="s">
        <v>89</v>
      </c>
    </row>
    <row r="7" spans="1:9" x14ac:dyDescent="0.25">
      <c r="A7" t="s">
        <v>65</v>
      </c>
      <c r="B7">
        <v>5</v>
      </c>
      <c r="C7">
        <v>10</v>
      </c>
      <c r="D7">
        <v>20</v>
      </c>
      <c r="E7">
        <v>40</v>
      </c>
      <c r="F7">
        <v>80</v>
      </c>
      <c r="G7">
        <v>160</v>
      </c>
      <c r="I7" t="s">
        <v>90</v>
      </c>
    </row>
    <row r="8" spans="1:9" x14ac:dyDescent="0.25">
      <c r="A8" t="s">
        <v>66</v>
      </c>
    </row>
    <row r="9" spans="1:9" x14ac:dyDescent="0.25">
      <c r="A9" t="s">
        <v>67</v>
      </c>
    </row>
    <row r="10" spans="1:9" x14ac:dyDescent="0.25">
      <c r="A10" t="s">
        <v>68</v>
      </c>
    </row>
    <row r="11" spans="1:9" x14ac:dyDescent="0.25">
      <c r="A11" t="s">
        <v>69</v>
      </c>
    </row>
    <row r="12" spans="1:9" x14ac:dyDescent="0.25">
      <c r="A12" t="s">
        <v>70</v>
      </c>
    </row>
    <row r="13" spans="1:9" x14ac:dyDescent="0.25">
      <c r="A13" t="s">
        <v>71</v>
      </c>
    </row>
    <row r="14" spans="1:9" x14ac:dyDescent="0.25">
      <c r="A14" t="s">
        <v>72</v>
      </c>
    </row>
    <row r="15" spans="1:9" x14ac:dyDescent="0.25">
      <c r="A15" t="s">
        <v>73</v>
      </c>
    </row>
    <row r="16" spans="1:9" x14ac:dyDescent="0.25">
      <c r="A16" t="s">
        <v>74</v>
      </c>
    </row>
    <row r="19" spans="1:8" x14ac:dyDescent="0.25">
      <c r="A19" s="2" t="s">
        <v>77</v>
      </c>
    </row>
    <row r="20" spans="1:8" x14ac:dyDescent="0.25">
      <c r="A20">
        <v>2</v>
      </c>
      <c r="B20">
        <v>4</v>
      </c>
      <c r="C20">
        <v>6</v>
      </c>
      <c r="D20">
        <v>8</v>
      </c>
      <c r="E20">
        <v>10</v>
      </c>
      <c r="F20">
        <v>12</v>
      </c>
      <c r="G20">
        <v>14</v>
      </c>
      <c r="H20">
        <v>16</v>
      </c>
    </row>
    <row r="22" spans="1:8" x14ac:dyDescent="0.25">
      <c r="A22" s="2" t="s">
        <v>78</v>
      </c>
    </row>
    <row r="23" spans="1:8" x14ac:dyDescent="0.25">
      <c r="A23">
        <v>3</v>
      </c>
      <c r="B23">
        <v>6</v>
      </c>
      <c r="C23">
        <v>9</v>
      </c>
      <c r="D23">
        <v>12</v>
      </c>
      <c r="E23">
        <v>15</v>
      </c>
      <c r="F23">
        <v>18</v>
      </c>
      <c r="G23">
        <v>21</v>
      </c>
      <c r="H23">
        <v>24</v>
      </c>
    </row>
    <row r="25" spans="1:8" x14ac:dyDescent="0.25">
      <c r="A25" s="2" t="s">
        <v>79</v>
      </c>
    </row>
    <row r="26" spans="1:8" x14ac:dyDescent="0.25">
      <c r="A26" s="7">
        <v>38403</v>
      </c>
      <c r="B26" s="7">
        <v>38405</v>
      </c>
      <c r="C26" s="7">
        <v>38407</v>
      </c>
      <c r="D26" s="7">
        <v>38409</v>
      </c>
      <c r="E26" s="7">
        <v>38411</v>
      </c>
      <c r="F26" s="7">
        <v>38413</v>
      </c>
      <c r="G26" s="7">
        <v>38415</v>
      </c>
      <c r="H26" s="7">
        <v>38417</v>
      </c>
    </row>
    <row r="28" spans="1:8" x14ac:dyDescent="0.25">
      <c r="A28" s="2" t="s">
        <v>80</v>
      </c>
    </row>
    <row r="29" spans="1:8" x14ac:dyDescent="0.25">
      <c r="A29" t="s">
        <v>81</v>
      </c>
      <c r="B29" t="s">
        <v>82</v>
      </c>
      <c r="C29" t="s">
        <v>83</v>
      </c>
      <c r="D29" t="s">
        <v>84</v>
      </c>
      <c r="E29" t="s">
        <v>85</v>
      </c>
      <c r="F29" t="s">
        <v>86</v>
      </c>
      <c r="G29" t="s">
        <v>87</v>
      </c>
      <c r="H29" t="s">
        <v>81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workbookViewId="0">
      <selection activeCell="C1" sqref="C1"/>
    </sheetView>
  </sheetViews>
  <sheetFormatPr baseColWidth="10" defaultRowHeight="15" x14ac:dyDescent="0.25"/>
  <cols>
    <col min="8" max="8" width="23.42578125" customWidth="1"/>
  </cols>
  <sheetData>
    <row r="1" spans="1:8" x14ac:dyDescent="0.25">
      <c r="A1" s="2" t="s">
        <v>143</v>
      </c>
    </row>
    <row r="2" spans="1:8" x14ac:dyDescent="0.25">
      <c r="D2" s="3" t="s">
        <v>1</v>
      </c>
      <c r="H2" t="s">
        <v>91</v>
      </c>
    </row>
    <row r="3" spans="1:8" x14ac:dyDescent="0.25">
      <c r="A3" t="s">
        <v>7</v>
      </c>
      <c r="C3" t="s">
        <v>16</v>
      </c>
      <c r="H3" t="s">
        <v>92</v>
      </c>
    </row>
    <row r="4" spans="1:8" x14ac:dyDescent="0.25">
      <c r="A4" t="s">
        <v>2</v>
      </c>
      <c r="C4" t="s">
        <v>17</v>
      </c>
      <c r="H4" t="s">
        <v>93</v>
      </c>
    </row>
    <row r="5" spans="1:8" x14ac:dyDescent="0.25">
      <c r="A5" t="s">
        <v>3</v>
      </c>
      <c r="C5" t="s">
        <v>18</v>
      </c>
      <c r="H5" t="s">
        <v>94</v>
      </c>
    </row>
    <row r="6" spans="1:8" x14ac:dyDescent="0.25">
      <c r="A6" t="s">
        <v>4</v>
      </c>
      <c r="C6" s="6">
        <v>37271</v>
      </c>
      <c r="H6" t="s">
        <v>95</v>
      </c>
    </row>
    <row r="7" spans="1:8" x14ac:dyDescent="0.25">
      <c r="A7" t="s">
        <v>5</v>
      </c>
      <c r="C7" s="6">
        <v>42735</v>
      </c>
      <c r="H7" t="s">
        <v>96</v>
      </c>
    </row>
    <row r="8" spans="1:8" x14ac:dyDescent="0.25">
      <c r="A8" t="s">
        <v>6</v>
      </c>
      <c r="C8" t="s">
        <v>19</v>
      </c>
      <c r="H8" t="s">
        <v>97</v>
      </c>
    </row>
    <row r="9" spans="1:8" x14ac:dyDescent="0.25">
      <c r="H9" t="s">
        <v>98</v>
      </c>
    </row>
    <row r="10" spans="1:8" x14ac:dyDescent="0.25">
      <c r="A10" t="s">
        <v>8</v>
      </c>
      <c r="C10" t="s">
        <v>20</v>
      </c>
      <c r="H10" t="s">
        <v>99</v>
      </c>
    </row>
    <row r="11" spans="1:8" x14ac:dyDescent="0.25">
      <c r="A11" t="s">
        <v>9</v>
      </c>
      <c r="C11" t="s">
        <v>21</v>
      </c>
      <c r="E11" t="s">
        <v>11</v>
      </c>
      <c r="F11" s="6">
        <v>32893</v>
      </c>
      <c r="H11" t="s">
        <v>100</v>
      </c>
    </row>
    <row r="12" spans="1:8" x14ac:dyDescent="0.25">
      <c r="A12" t="s">
        <v>10</v>
      </c>
      <c r="C12" t="s">
        <v>22</v>
      </c>
      <c r="F12" t="s">
        <v>12</v>
      </c>
      <c r="G12" t="s">
        <v>23</v>
      </c>
      <c r="H12" t="s">
        <v>101</v>
      </c>
    </row>
    <row r="13" spans="1:8" x14ac:dyDescent="0.25">
      <c r="A13" t="s">
        <v>13</v>
      </c>
      <c r="C13" t="s">
        <v>24</v>
      </c>
      <c r="H13" t="s">
        <v>102</v>
      </c>
    </row>
    <row r="14" spans="1:8" x14ac:dyDescent="0.25">
      <c r="A14" t="s">
        <v>14</v>
      </c>
      <c r="C14" t="s">
        <v>25</v>
      </c>
      <c r="H14" t="s">
        <v>103</v>
      </c>
    </row>
    <row r="15" spans="1:8" x14ac:dyDescent="0.25">
      <c r="A15" t="s">
        <v>9</v>
      </c>
      <c r="C15" t="s">
        <v>142</v>
      </c>
      <c r="E15" t="s">
        <v>15</v>
      </c>
      <c r="F15" t="s">
        <v>26</v>
      </c>
      <c r="H15" t="s">
        <v>104</v>
      </c>
    </row>
    <row r="16" spans="1:8" x14ac:dyDescent="0.25">
      <c r="H16" t="s">
        <v>105</v>
      </c>
    </row>
    <row r="17" spans="8:8" x14ac:dyDescent="0.25">
      <c r="H17" t="s">
        <v>144</v>
      </c>
    </row>
    <row r="18" spans="8:8" x14ac:dyDescent="0.25">
      <c r="H18" t="s">
        <v>106</v>
      </c>
    </row>
    <row r="19" spans="8:8" x14ac:dyDescent="0.25">
      <c r="H19" t="s">
        <v>107</v>
      </c>
    </row>
    <row r="20" spans="8:8" x14ac:dyDescent="0.25">
      <c r="H20" t="s">
        <v>108</v>
      </c>
    </row>
    <row r="21" spans="8:8" x14ac:dyDescent="0.25">
      <c r="H21" t="s">
        <v>109</v>
      </c>
    </row>
    <row r="22" spans="8:8" x14ac:dyDescent="0.25">
      <c r="H22" t="s">
        <v>110</v>
      </c>
    </row>
    <row r="23" spans="8:8" x14ac:dyDescent="0.25">
      <c r="H23" t="s">
        <v>111</v>
      </c>
    </row>
    <row r="24" spans="8:8" x14ac:dyDescent="0.25">
      <c r="H24" t="s">
        <v>112</v>
      </c>
    </row>
    <row r="25" spans="8:8" x14ac:dyDescent="0.25">
      <c r="H25" t="s">
        <v>113</v>
      </c>
    </row>
    <row r="26" spans="8:8" x14ac:dyDescent="0.25">
      <c r="H26" t="s">
        <v>114</v>
      </c>
    </row>
    <row r="27" spans="8:8" x14ac:dyDescent="0.25">
      <c r="H27" t="s">
        <v>115</v>
      </c>
    </row>
    <row r="28" spans="8:8" x14ac:dyDescent="0.25">
      <c r="H28" t="s">
        <v>116</v>
      </c>
    </row>
    <row r="29" spans="8:8" x14ac:dyDescent="0.25">
      <c r="H29" t="s">
        <v>117</v>
      </c>
    </row>
    <row r="30" spans="8:8" x14ac:dyDescent="0.25">
      <c r="H30" t="s">
        <v>118</v>
      </c>
    </row>
    <row r="31" spans="8:8" x14ac:dyDescent="0.25">
      <c r="H31" t="s">
        <v>119</v>
      </c>
    </row>
    <row r="32" spans="8:8" x14ac:dyDescent="0.25">
      <c r="H32" t="s">
        <v>120</v>
      </c>
    </row>
    <row r="33" spans="8:8" x14ac:dyDescent="0.25">
      <c r="H33" t="s">
        <v>121</v>
      </c>
    </row>
    <row r="34" spans="8:8" x14ac:dyDescent="0.25">
      <c r="H34" t="s">
        <v>122</v>
      </c>
    </row>
    <row r="35" spans="8:8" x14ac:dyDescent="0.25">
      <c r="H35" t="s">
        <v>123</v>
      </c>
    </row>
    <row r="36" spans="8:8" x14ac:dyDescent="0.25">
      <c r="H36" t="s">
        <v>124</v>
      </c>
    </row>
    <row r="37" spans="8:8" x14ac:dyDescent="0.25">
      <c r="H37" t="s">
        <v>125</v>
      </c>
    </row>
    <row r="38" spans="8:8" x14ac:dyDescent="0.25">
      <c r="H38" t="s">
        <v>126</v>
      </c>
    </row>
    <row r="39" spans="8:8" x14ac:dyDescent="0.25">
      <c r="H39" t="s">
        <v>127</v>
      </c>
    </row>
    <row r="40" spans="8:8" x14ac:dyDescent="0.25">
      <c r="H40" t="s">
        <v>128</v>
      </c>
    </row>
    <row r="41" spans="8:8" x14ac:dyDescent="0.25">
      <c r="H41" t="s">
        <v>129</v>
      </c>
    </row>
    <row r="42" spans="8:8" x14ac:dyDescent="0.25">
      <c r="H42" t="s">
        <v>130</v>
      </c>
    </row>
    <row r="43" spans="8:8" x14ac:dyDescent="0.25">
      <c r="H43" t="s">
        <v>131</v>
      </c>
    </row>
    <row r="44" spans="8:8" x14ac:dyDescent="0.25">
      <c r="H44" t="s">
        <v>132</v>
      </c>
    </row>
    <row r="45" spans="8:8" x14ac:dyDescent="0.25">
      <c r="H45" t="s">
        <v>133</v>
      </c>
    </row>
    <row r="46" spans="8:8" x14ac:dyDescent="0.25">
      <c r="H46" t="s">
        <v>134</v>
      </c>
    </row>
    <row r="47" spans="8:8" x14ac:dyDescent="0.25">
      <c r="H47" t="s">
        <v>135</v>
      </c>
    </row>
    <row r="48" spans="8:8" x14ac:dyDescent="0.25">
      <c r="H48" t="s">
        <v>136</v>
      </c>
    </row>
    <row r="49" spans="8:8" x14ac:dyDescent="0.25">
      <c r="H49" t="s">
        <v>137</v>
      </c>
    </row>
    <row r="50" spans="8:8" x14ac:dyDescent="0.25">
      <c r="H50" t="s">
        <v>138</v>
      </c>
    </row>
    <row r="51" spans="8:8" x14ac:dyDescent="0.25">
      <c r="H51" t="s">
        <v>139</v>
      </c>
    </row>
    <row r="52" spans="8:8" x14ac:dyDescent="0.25">
      <c r="H52" t="s">
        <v>140</v>
      </c>
    </row>
    <row r="53" spans="8:8" x14ac:dyDescent="0.25">
      <c r="H53" t="s">
        <v>141</v>
      </c>
    </row>
  </sheetData>
  <dataValidations count="3">
    <dataValidation type="list" allowBlank="1" showInputMessage="1" showErrorMessage="1" sqref="C15">
      <formula1>PROVINCIAS</formula1>
    </dataValidation>
    <dataValidation type="date" operator="greaterThanOrEqual" allowBlank="1" showInputMessage="1" showErrorMessage="1" promptTitle="Rango" prompt="Debe ser mayor o igual a 1/1/2000" sqref="C6">
      <formula1>36526</formula1>
    </dataValidation>
    <dataValidation type="list" allowBlank="1" showInputMessage="1" showErrorMessage="1" sqref="G12">
      <formula1>"V,M"</formula1>
    </dataValidation>
  </dataValidation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" sqref="B2"/>
    </sheetView>
  </sheetViews>
  <sheetFormatPr baseColWidth="10" defaultRowHeight="15" x14ac:dyDescent="0.25"/>
  <cols>
    <col min="1" max="1" width="20.28515625" customWidth="1"/>
  </cols>
  <sheetData>
    <row r="1" spans="1:2" x14ac:dyDescent="0.25">
      <c r="A1" s="15" t="s">
        <v>147</v>
      </c>
      <c r="B1" s="16">
        <v>1802</v>
      </c>
    </row>
    <row r="2" spans="1:2" x14ac:dyDescent="0.25">
      <c r="A2" s="15" t="s">
        <v>148</v>
      </c>
      <c r="B2">
        <v>1600</v>
      </c>
    </row>
  </sheetData>
  <dataValidations count="1">
    <dataValidation type="custom" allowBlank="1" showInputMessage="1" showErrorMessage="1" errorTitle="Importe excede Saldo" error="El importe de la venta introducido es mayor que el saldo disponible." promptTitle="Introducir importe de la venta" prompt="El importe debe ser menor o igual al sal de la cuenta" sqref="B2">
      <formula1>B2&lt;=B1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6"/>
  <sheetViews>
    <sheetView workbookViewId="0">
      <selection activeCell="H1" sqref="H1"/>
    </sheetView>
  </sheetViews>
  <sheetFormatPr baseColWidth="10" defaultRowHeight="15" x14ac:dyDescent="0.25"/>
  <sheetData>
    <row r="1" spans="1:7" x14ac:dyDescent="0.25">
      <c r="B1" s="13" t="s">
        <v>201</v>
      </c>
      <c r="C1" s="13" t="s">
        <v>205</v>
      </c>
      <c r="D1" s="13" t="s">
        <v>203</v>
      </c>
      <c r="E1" s="13" t="s">
        <v>204</v>
      </c>
      <c r="F1" s="13" t="s">
        <v>202</v>
      </c>
      <c r="G1" s="13" t="s">
        <v>196</v>
      </c>
    </row>
    <row r="2" spans="1:7" x14ac:dyDescent="0.25">
      <c r="A2" s="2" t="s">
        <v>63</v>
      </c>
      <c r="B2">
        <v>56</v>
      </c>
      <c r="C2">
        <v>12</v>
      </c>
      <c r="D2">
        <v>23</v>
      </c>
      <c r="E2">
        <v>87</v>
      </c>
      <c r="F2">
        <v>89</v>
      </c>
      <c r="G2">
        <f>SUM(B2:F2)</f>
        <v>267</v>
      </c>
    </row>
    <row r="3" spans="1:7" x14ac:dyDescent="0.25">
      <c r="A3" s="2" t="s">
        <v>64</v>
      </c>
      <c r="B3">
        <v>43</v>
      </c>
      <c r="C3">
        <v>34</v>
      </c>
      <c r="D3">
        <v>34</v>
      </c>
      <c r="E3">
        <v>65</v>
      </c>
      <c r="F3">
        <v>245</v>
      </c>
      <c r="G3">
        <f t="shared" ref="G3:G7" si="0">SUM(B3:F3)</f>
        <v>421</v>
      </c>
    </row>
    <row r="4" spans="1:7" x14ac:dyDescent="0.25">
      <c r="A4" s="2" t="s">
        <v>65</v>
      </c>
      <c r="B4">
        <v>56</v>
      </c>
      <c r="C4">
        <v>56</v>
      </c>
      <c r="D4">
        <v>56</v>
      </c>
      <c r="E4">
        <v>123</v>
      </c>
      <c r="F4">
        <v>105</v>
      </c>
      <c r="G4">
        <f t="shared" si="0"/>
        <v>396</v>
      </c>
    </row>
    <row r="5" spans="1:7" x14ac:dyDescent="0.25">
      <c r="A5" s="2" t="s">
        <v>66</v>
      </c>
      <c r="B5">
        <v>135</v>
      </c>
      <c r="C5">
        <v>123</v>
      </c>
      <c r="D5">
        <v>76</v>
      </c>
      <c r="E5">
        <v>23</v>
      </c>
      <c r="F5">
        <v>111</v>
      </c>
      <c r="G5">
        <f t="shared" si="0"/>
        <v>468</v>
      </c>
    </row>
    <row r="6" spans="1:7" x14ac:dyDescent="0.25">
      <c r="A6" s="2" t="s">
        <v>67</v>
      </c>
      <c r="B6">
        <v>45</v>
      </c>
      <c r="C6">
        <v>45</v>
      </c>
      <c r="D6">
        <v>67</v>
      </c>
      <c r="E6">
        <v>32</v>
      </c>
      <c r="F6">
        <v>123</v>
      </c>
      <c r="G6">
        <f t="shared" si="0"/>
        <v>312</v>
      </c>
    </row>
    <row r="7" spans="1:7" x14ac:dyDescent="0.25">
      <c r="A7" s="2" t="s">
        <v>68</v>
      </c>
      <c r="B7">
        <v>4</v>
      </c>
      <c r="C7">
        <v>12</v>
      </c>
      <c r="D7">
        <v>67</v>
      </c>
      <c r="E7">
        <v>11</v>
      </c>
      <c r="F7">
        <v>33</v>
      </c>
      <c r="G7">
        <f t="shared" si="0"/>
        <v>127</v>
      </c>
    </row>
    <row r="8" spans="1:7" x14ac:dyDescent="0.25">
      <c r="A8" s="2" t="s">
        <v>196</v>
      </c>
      <c r="B8">
        <f>SUM(B2:B7)</f>
        <v>339</v>
      </c>
      <c r="C8">
        <f t="shared" ref="C8:F8" si="1">SUM(C2:C7)</f>
        <v>282</v>
      </c>
      <c r="D8">
        <f t="shared" si="1"/>
        <v>323</v>
      </c>
      <c r="E8">
        <f t="shared" si="1"/>
        <v>341</v>
      </c>
      <c r="F8">
        <f t="shared" si="1"/>
        <v>706</v>
      </c>
    </row>
    <row r="10" spans="1:7" x14ac:dyDescent="0.25">
      <c r="A10" s="2" t="s">
        <v>206</v>
      </c>
      <c r="D10" t="s">
        <v>211</v>
      </c>
    </row>
    <row r="28" spans="1:5" x14ac:dyDescent="0.25">
      <c r="A28" s="2" t="s">
        <v>207</v>
      </c>
      <c r="E28" t="s">
        <v>212</v>
      </c>
    </row>
    <row r="45" spans="1:5" x14ac:dyDescent="0.25">
      <c r="A45" s="2" t="s">
        <v>208</v>
      </c>
      <c r="E45" t="s">
        <v>213</v>
      </c>
    </row>
    <row r="62" spans="1:5" x14ac:dyDescent="0.25">
      <c r="A62" s="2" t="s">
        <v>209</v>
      </c>
      <c r="E62" t="s">
        <v>211</v>
      </c>
    </row>
    <row r="79" spans="1:1" x14ac:dyDescent="0.25">
      <c r="A79" s="2" t="s">
        <v>210</v>
      </c>
    </row>
    <row r="80" spans="1:1" x14ac:dyDescent="0.25">
      <c r="A80" t="s">
        <v>214</v>
      </c>
    </row>
    <row r="97" spans="1:1" x14ac:dyDescent="0.25">
      <c r="A97" s="2" t="s">
        <v>216</v>
      </c>
    </row>
    <row r="98" spans="1:1" x14ac:dyDescent="0.25">
      <c r="A98" t="s">
        <v>215</v>
      </c>
    </row>
    <row r="115" spans="1:1" x14ac:dyDescent="0.25">
      <c r="A115" s="2" t="s">
        <v>217</v>
      </c>
    </row>
    <row r="116" spans="1:1" x14ac:dyDescent="0.25">
      <c r="A116" t="s">
        <v>218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4</vt:i4>
      </vt:variant>
    </vt:vector>
  </HeadingPairs>
  <TitlesOfParts>
    <vt:vector size="16" baseType="lpstr">
      <vt:lpstr>Ejercicio 1</vt:lpstr>
      <vt:lpstr>Ejercicio 2</vt:lpstr>
      <vt:lpstr>Ejercicio 3</vt:lpstr>
      <vt:lpstr>Ejercicio 4</vt:lpstr>
      <vt:lpstr>Ejercicio 5</vt:lpstr>
      <vt:lpstr>Ejercicio 6</vt:lpstr>
      <vt:lpstr>Ejercicio 7</vt:lpstr>
      <vt:lpstr>Ejercicio 8</vt:lpstr>
      <vt:lpstr>Ejercicio 9</vt:lpstr>
      <vt:lpstr>Ejercicio 10</vt:lpstr>
      <vt:lpstr>Ejercicio 11</vt:lpstr>
      <vt:lpstr>Ejercicio 12</vt:lpstr>
      <vt:lpstr>PROVINCIAS</vt:lpstr>
      <vt:lpstr>x</vt:lpstr>
      <vt:lpstr>y</vt:lpstr>
      <vt:lpstr>z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</dc:creator>
  <cp:lastModifiedBy>Pedro Corcuera Miro Quesada</cp:lastModifiedBy>
  <dcterms:created xsi:type="dcterms:W3CDTF">2009-10-25T16:08:57Z</dcterms:created>
  <dcterms:modified xsi:type="dcterms:W3CDTF">2018-11-05T18:41:23Z</dcterms:modified>
</cp:coreProperties>
</file>