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users\pedro\discoD\Cursos\CAI\Excel\Ejemplos\2018\hojasExcel\Interpolacion_Derivadas_Integrales\"/>
    </mc:Choice>
  </mc:AlternateContent>
  <bookViews>
    <workbookView xWindow="360" yWindow="30" windowWidth="2715" windowHeight="6915"/>
  </bookViews>
  <sheets>
    <sheet name="Diferenciación numérica" sheetId="5" r:id="rId1"/>
  </sheets>
  <calcPr calcId="162913"/>
</workbook>
</file>

<file path=xl/calcChain.xml><?xml version="1.0" encoding="utf-8"?>
<calcChain xmlns="http://schemas.openxmlformats.org/spreadsheetml/2006/main">
  <c r="F5" i="5" l="1"/>
  <c r="G52" i="5"/>
  <c r="E52" i="5"/>
  <c r="H51" i="5"/>
  <c r="G51" i="5"/>
  <c r="F51" i="5"/>
  <c r="E51" i="5"/>
  <c r="I50" i="5"/>
  <c r="H50" i="5"/>
  <c r="G50" i="5"/>
  <c r="F50" i="5"/>
  <c r="E50" i="5"/>
  <c r="I49" i="5"/>
  <c r="H49" i="5"/>
  <c r="G49" i="5"/>
  <c r="F49" i="5"/>
  <c r="E49" i="5"/>
  <c r="I48" i="5"/>
  <c r="H48" i="5"/>
  <c r="G48" i="5"/>
  <c r="F48" i="5"/>
  <c r="E48" i="5"/>
  <c r="I47" i="5"/>
  <c r="H47" i="5"/>
  <c r="G47" i="5"/>
  <c r="F47" i="5"/>
  <c r="E47" i="5"/>
  <c r="I46" i="5"/>
  <c r="H46" i="5"/>
  <c r="G46" i="5"/>
  <c r="F46" i="5"/>
  <c r="E46" i="5"/>
  <c r="I45" i="5"/>
  <c r="H45" i="5"/>
  <c r="G45" i="5"/>
  <c r="F45" i="5"/>
  <c r="E45" i="5"/>
  <c r="I44" i="5"/>
  <c r="H44" i="5"/>
  <c r="G44" i="5"/>
  <c r="F44" i="5"/>
  <c r="E44" i="5"/>
  <c r="H43" i="5"/>
  <c r="G43" i="5"/>
  <c r="F43" i="5"/>
  <c r="E43" i="5"/>
  <c r="F42" i="5"/>
  <c r="E42" i="5"/>
  <c r="E14" i="5"/>
  <c r="E13" i="5"/>
  <c r="E12" i="5"/>
  <c r="E11" i="5"/>
  <c r="E10" i="5"/>
  <c r="E9" i="5"/>
  <c r="E8" i="5"/>
  <c r="E7" i="5"/>
  <c r="E6" i="5"/>
  <c r="E5" i="5"/>
  <c r="E4" i="5"/>
  <c r="D14" i="5"/>
  <c r="H13" i="5" s="1"/>
  <c r="D13" i="5"/>
  <c r="D12" i="5"/>
  <c r="D11" i="5"/>
  <c r="G12" i="5" s="1"/>
  <c r="D10" i="5"/>
  <c r="H9" i="5" s="1"/>
  <c r="D9" i="5"/>
  <c r="F8" i="5" s="1"/>
  <c r="D8" i="5"/>
  <c r="D7" i="5"/>
  <c r="D6" i="5"/>
  <c r="D5" i="5"/>
  <c r="I7" i="5" s="1"/>
  <c r="D4" i="5"/>
  <c r="G5" i="5" s="1"/>
  <c r="H7" i="5" l="1"/>
  <c r="F4" i="5"/>
  <c r="F9" i="5"/>
  <c r="H11" i="5"/>
  <c r="F10" i="5"/>
  <c r="H12" i="5"/>
  <c r="F11" i="5"/>
  <c r="H5" i="5"/>
  <c r="F12" i="5"/>
  <c r="G7" i="5"/>
  <c r="F13" i="5"/>
  <c r="I9" i="5"/>
  <c r="H6" i="5"/>
  <c r="I10" i="5"/>
  <c r="G9" i="5"/>
  <c r="G10" i="5"/>
  <c r="I12" i="5"/>
  <c r="G11" i="5"/>
  <c r="H10" i="5"/>
  <c r="I6" i="5"/>
  <c r="F7" i="5"/>
  <c r="G6" i="5"/>
  <c r="G14" i="5"/>
  <c r="G8" i="5"/>
  <c r="I11" i="5"/>
  <c r="H8" i="5"/>
  <c r="F6" i="5"/>
  <c r="G13" i="5"/>
  <c r="I8" i="5"/>
</calcChain>
</file>

<file path=xl/sharedStrings.xml><?xml version="1.0" encoding="utf-8"?>
<sst xmlns="http://schemas.openxmlformats.org/spreadsheetml/2006/main" count="18" uniqueCount="10">
  <si>
    <t>x</t>
  </si>
  <si>
    <t>y</t>
  </si>
  <si>
    <t>Function: y = x^3</t>
  </si>
  <si>
    <t>dy/dx</t>
  </si>
  <si>
    <t>h =</t>
  </si>
  <si>
    <t>Diferencia adelanto</t>
  </si>
  <si>
    <t>Diferencia atraso</t>
  </si>
  <si>
    <t>Diferencia central</t>
  </si>
  <si>
    <t>Fórmula 5 Puntos</t>
  </si>
  <si>
    <t>Función: y = x^3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</si>
</sst>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2" fontId="0" fillId="0" borderId="0" xfId="0" applyNumberFormat="1"/>
    <xf numFmtId="164" fontId="0" fillId="0" borderId="0" xfId="0" applyNumberFormat="1"/>
    <xf numFmtId="164" fontId="0" fillId="0" borderId="1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'Diferenciación numérica'!$D$3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'Diferenciación numérica'!$C$4:$C$14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'Diferenciación numérica'!$D$4:$D$14</c:f>
              <c:numCache>
                <c:formatCode>General</c:formatCode>
                <c:ptCount val="11"/>
                <c:pt idx="0">
                  <c:v>0</c:v>
                </c:pt>
                <c:pt idx="1">
                  <c:v>1.0000000000000002E-3</c:v>
                </c:pt>
                <c:pt idx="2">
                  <c:v>8.0000000000000019E-3</c:v>
                </c:pt>
                <c:pt idx="3">
                  <c:v>2.7E-2</c:v>
                </c:pt>
                <c:pt idx="4">
                  <c:v>6.4000000000000015E-2</c:v>
                </c:pt>
                <c:pt idx="5">
                  <c:v>0.125</c:v>
                </c:pt>
                <c:pt idx="6">
                  <c:v>0.216</c:v>
                </c:pt>
                <c:pt idx="7">
                  <c:v>0.34299999999999992</c:v>
                </c:pt>
                <c:pt idx="8">
                  <c:v>0.51200000000000012</c:v>
                </c:pt>
                <c:pt idx="9">
                  <c:v>0.72900000000000009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B4-4C3F-908F-2A66A96F427A}"/>
            </c:ext>
          </c:extLst>
        </c:ser>
        <c:ser>
          <c:idx val="1"/>
          <c:order val="1"/>
          <c:tx>
            <c:v>y exp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'Diferenciación numérica'!$C$42:$C$52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'Diferenciación numérica'!$D$42:$D$52</c:f>
              <c:numCache>
                <c:formatCode>0.000</c:formatCode>
                <c:ptCount val="11"/>
                <c:pt idx="0">
                  <c:v>0</c:v>
                </c:pt>
                <c:pt idx="1">
                  <c:v>1.9117535234933411E-3</c:v>
                </c:pt>
                <c:pt idx="2">
                  <c:v>2.8675881064870448E-3</c:v>
                </c:pt>
                <c:pt idx="3">
                  <c:v>3.5132318363896048E-2</c:v>
                </c:pt>
                <c:pt idx="4">
                  <c:v>5.1684222786701879E-2</c:v>
                </c:pt>
                <c:pt idx="5">
                  <c:v>0.11530999480613294</c:v>
                </c:pt>
                <c:pt idx="6">
                  <c:v>0.22273541604010097</c:v>
                </c:pt>
                <c:pt idx="7">
                  <c:v>0.34799873637948736</c:v>
                </c:pt>
                <c:pt idx="8">
                  <c:v>0.5280669552064069</c:v>
                </c:pt>
                <c:pt idx="9">
                  <c:v>0.70278543207339139</c:v>
                </c:pt>
                <c:pt idx="10">
                  <c:v>0.98550369071141786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B4-4C3F-908F-2A66A96F4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4319264"/>
        <c:axId val="604319656"/>
      </c:scatterChart>
      <c:valAx>
        <c:axId val="604319264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04319656"/>
        <c:crosses val="autoZero"/>
        <c:crossBetween val="midCat"/>
      </c:valAx>
      <c:valAx>
        <c:axId val="604319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04319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0000"/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'Diferenciación numérica'!$E$3</c:f>
              <c:strCache>
                <c:ptCount val="1"/>
                <c:pt idx="0">
                  <c:v>dy/dx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'Diferenciación numérica'!$C$4:$C$14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'Diferenciación numérica'!$E$4:$E$14</c:f>
              <c:numCache>
                <c:formatCode>General</c:formatCode>
                <c:ptCount val="11"/>
                <c:pt idx="0">
                  <c:v>0</c:v>
                </c:pt>
                <c:pt idx="1">
                  <c:v>3.0000000000000006E-2</c:v>
                </c:pt>
                <c:pt idx="2" formatCode="0.0000">
                  <c:v>0.12000000000000002</c:v>
                </c:pt>
                <c:pt idx="3" formatCode="0.0000">
                  <c:v>0.27</c:v>
                </c:pt>
                <c:pt idx="4" formatCode="0.0000">
                  <c:v>0.48000000000000009</c:v>
                </c:pt>
                <c:pt idx="5" formatCode="0.0000">
                  <c:v>0.75</c:v>
                </c:pt>
                <c:pt idx="6" formatCode="0.0000">
                  <c:v>1.08</c:v>
                </c:pt>
                <c:pt idx="7" formatCode="0.0000">
                  <c:v>1.4699999999999998</c:v>
                </c:pt>
                <c:pt idx="8" formatCode="0.0000">
                  <c:v>1.9200000000000004</c:v>
                </c:pt>
                <c:pt idx="9">
                  <c:v>2.4300000000000002</c:v>
                </c:pt>
                <c:pt idx="10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35-45BC-BF7C-673C6D3145F6}"/>
            </c:ext>
          </c:extLst>
        </c:ser>
        <c:ser>
          <c:idx val="1"/>
          <c:order val="1"/>
          <c:tx>
            <c:strRef>
              <c:f>'Diferenciación numérica'!$F$3</c:f>
              <c:strCache>
                <c:ptCount val="1"/>
                <c:pt idx="0">
                  <c:v>Diferencia adelanto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'Diferenciación numérica'!$C$4:$C$14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'Diferenciación numérica'!$F$4:$F$14</c:f>
              <c:numCache>
                <c:formatCode>General</c:formatCode>
                <c:ptCount val="11"/>
                <c:pt idx="0">
                  <c:v>1.0000000000000002E-2</c:v>
                </c:pt>
                <c:pt idx="1">
                  <c:v>7.0000000000000021E-2</c:v>
                </c:pt>
                <c:pt idx="2">
                  <c:v>0.18999999999999995</c:v>
                </c:pt>
                <c:pt idx="3">
                  <c:v>0.37000000000000016</c:v>
                </c:pt>
                <c:pt idx="4">
                  <c:v>0.60999999999999976</c:v>
                </c:pt>
                <c:pt idx="5">
                  <c:v>0.90999999999999992</c:v>
                </c:pt>
                <c:pt idx="6">
                  <c:v>1.2699999999999991</c:v>
                </c:pt>
                <c:pt idx="7">
                  <c:v>1.6900000000000019</c:v>
                </c:pt>
                <c:pt idx="8">
                  <c:v>2.1699999999999995</c:v>
                </c:pt>
                <c:pt idx="9">
                  <c:v>2.7099999999999991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35-45BC-BF7C-673C6D3145F6}"/>
            </c:ext>
          </c:extLst>
        </c:ser>
        <c:ser>
          <c:idx val="2"/>
          <c:order val="2"/>
          <c:tx>
            <c:strRef>
              <c:f>'Diferenciación numérica'!$G$3</c:f>
              <c:strCache>
                <c:ptCount val="1"/>
                <c:pt idx="0">
                  <c:v>Diferencia atraso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'Diferenciación numérica'!$C$4:$C$14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'Diferenciación numérica'!$G$4:$G$14</c:f>
              <c:numCache>
                <c:formatCode>General</c:formatCode>
                <c:ptCount val="11"/>
                <c:pt idx="1">
                  <c:v>1.0000000000000002E-2</c:v>
                </c:pt>
                <c:pt idx="2">
                  <c:v>7.0000000000000021E-2</c:v>
                </c:pt>
                <c:pt idx="3">
                  <c:v>0.18999999999999995</c:v>
                </c:pt>
                <c:pt idx="4">
                  <c:v>0.37000000000000016</c:v>
                </c:pt>
                <c:pt idx="5">
                  <c:v>0.60999999999999976</c:v>
                </c:pt>
                <c:pt idx="6">
                  <c:v>0.90999999999999992</c:v>
                </c:pt>
                <c:pt idx="7">
                  <c:v>1.2699999999999991</c:v>
                </c:pt>
                <c:pt idx="8">
                  <c:v>1.6900000000000019</c:v>
                </c:pt>
                <c:pt idx="9">
                  <c:v>2.1699999999999995</c:v>
                </c:pt>
                <c:pt idx="10">
                  <c:v>2.7099999999999991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35-45BC-BF7C-673C6D3145F6}"/>
            </c:ext>
          </c:extLst>
        </c:ser>
        <c:ser>
          <c:idx val="3"/>
          <c:order val="3"/>
          <c:tx>
            <c:strRef>
              <c:f>'Diferenciación numérica'!$H$3</c:f>
              <c:strCache>
                <c:ptCount val="1"/>
                <c:pt idx="0">
                  <c:v>Diferencia central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'Diferenciación numérica'!$C$4:$C$14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'Diferenciación numérica'!$H$4:$H$14</c:f>
              <c:numCache>
                <c:formatCode>General</c:formatCode>
                <c:ptCount val="11"/>
                <c:pt idx="1">
                  <c:v>4.0000000000000008E-2</c:v>
                </c:pt>
                <c:pt idx="2">
                  <c:v>0.12999999999999998</c:v>
                </c:pt>
                <c:pt idx="3">
                  <c:v>0.28000000000000008</c:v>
                </c:pt>
                <c:pt idx="4">
                  <c:v>0.49</c:v>
                </c:pt>
                <c:pt idx="5">
                  <c:v>0.75999999999999979</c:v>
                </c:pt>
                <c:pt idx="6">
                  <c:v>1.0899999999999994</c:v>
                </c:pt>
                <c:pt idx="7">
                  <c:v>1.4800000000000006</c:v>
                </c:pt>
                <c:pt idx="8">
                  <c:v>1.9300000000000008</c:v>
                </c:pt>
                <c:pt idx="9">
                  <c:v>2.4399999999999991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35-45BC-BF7C-673C6D3145F6}"/>
            </c:ext>
          </c:extLst>
        </c:ser>
        <c:ser>
          <c:idx val="4"/>
          <c:order val="4"/>
          <c:tx>
            <c:v>Fórmula 5 puntos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'Diferenciación numérica'!$C$6:$C$12</c:f>
              <c:numCache>
                <c:formatCode>General</c:formatCode>
                <c:ptCount val="7"/>
                <c:pt idx="0">
                  <c:v>0.2</c:v>
                </c:pt>
                <c:pt idx="1">
                  <c:v>0.3</c:v>
                </c:pt>
                <c:pt idx="2">
                  <c:v>0.4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0.8</c:v>
                </c:pt>
              </c:numCache>
            </c:numRef>
          </c:xVal>
          <c:yVal>
            <c:numRef>
              <c:f>'Diferenciación numérica'!$I$6:$I$12</c:f>
              <c:numCache>
                <c:formatCode>0.0000</c:formatCode>
                <c:ptCount val="7"/>
                <c:pt idx="0">
                  <c:v>0.11999999999999995</c:v>
                </c:pt>
                <c:pt idx="1">
                  <c:v>0.27000000000000007</c:v>
                </c:pt>
                <c:pt idx="2">
                  <c:v>0.48000000000000004</c:v>
                </c:pt>
                <c:pt idx="3">
                  <c:v>0.74999999999999989</c:v>
                </c:pt>
                <c:pt idx="4">
                  <c:v>1.0799999999999994</c:v>
                </c:pt>
                <c:pt idx="5">
                  <c:v>1.4700000000000009</c:v>
                </c:pt>
                <c:pt idx="6">
                  <c:v>1.9200000000000013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A35-45BC-BF7C-673C6D314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080560"/>
        <c:axId val="675080952"/>
      </c:scatterChart>
      <c:valAx>
        <c:axId val="675080560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75080952"/>
        <c:crosses val="autoZero"/>
        <c:crossBetween val="midCat"/>
      </c:valAx>
      <c:valAx>
        <c:axId val="675080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75080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'Diferenciación numérica'!$E$41</c:f>
              <c:strCache>
                <c:ptCount val="1"/>
                <c:pt idx="0">
                  <c:v>dy/dx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'Diferenciación numérica'!$C$42:$C$52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'Diferenciación numérica'!$E$42:$E$52</c:f>
              <c:numCache>
                <c:formatCode>General</c:formatCode>
                <c:ptCount val="11"/>
                <c:pt idx="0">
                  <c:v>0</c:v>
                </c:pt>
                <c:pt idx="1">
                  <c:v>3.0000000000000006E-2</c:v>
                </c:pt>
                <c:pt idx="2">
                  <c:v>0.12000000000000002</c:v>
                </c:pt>
                <c:pt idx="3">
                  <c:v>0.27</c:v>
                </c:pt>
                <c:pt idx="4">
                  <c:v>0.48000000000000009</c:v>
                </c:pt>
                <c:pt idx="5">
                  <c:v>0.75</c:v>
                </c:pt>
                <c:pt idx="6">
                  <c:v>1.08</c:v>
                </c:pt>
                <c:pt idx="7">
                  <c:v>1.4699999999999998</c:v>
                </c:pt>
                <c:pt idx="8">
                  <c:v>1.9200000000000004</c:v>
                </c:pt>
                <c:pt idx="9">
                  <c:v>2.4300000000000002</c:v>
                </c:pt>
                <c:pt idx="10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F2-42D6-BC33-07A034920725}"/>
            </c:ext>
          </c:extLst>
        </c:ser>
        <c:ser>
          <c:idx val="1"/>
          <c:order val="1"/>
          <c:tx>
            <c:strRef>
              <c:f>'Diferenciación numérica'!$F$41</c:f>
              <c:strCache>
                <c:ptCount val="1"/>
                <c:pt idx="0">
                  <c:v>Diferencia adelanto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'Diferenciación numérica'!$C$42:$C$52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'Diferenciación numérica'!$F$42:$F$52</c:f>
              <c:numCache>
                <c:formatCode>General</c:formatCode>
                <c:ptCount val="11"/>
                <c:pt idx="0">
                  <c:v>1.9117535234933411E-2</c:v>
                </c:pt>
                <c:pt idx="1">
                  <c:v>9.5583458299370368E-3</c:v>
                </c:pt>
                <c:pt idx="2">
                  <c:v>0.32264730257409008</c:v>
                </c:pt>
                <c:pt idx="3">
                  <c:v>0.16551904422805827</c:v>
                </c:pt>
                <c:pt idx="4">
                  <c:v>0.63625772019431082</c:v>
                </c:pt>
                <c:pt idx="5">
                  <c:v>1.0742542123396805</c:v>
                </c:pt>
                <c:pt idx="6">
                  <c:v>1.2526332033938643</c:v>
                </c:pt>
                <c:pt idx="7">
                  <c:v>1.8006821882691937</c:v>
                </c:pt>
                <c:pt idx="8">
                  <c:v>1.7471847686698454</c:v>
                </c:pt>
                <c:pt idx="9">
                  <c:v>2.8271825863802653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F2-42D6-BC33-07A034920725}"/>
            </c:ext>
          </c:extLst>
        </c:ser>
        <c:ser>
          <c:idx val="2"/>
          <c:order val="2"/>
          <c:tx>
            <c:strRef>
              <c:f>'Diferenciación numérica'!$G$41</c:f>
              <c:strCache>
                <c:ptCount val="1"/>
                <c:pt idx="0">
                  <c:v>Diferencia atraso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'Diferenciación numérica'!$C$42:$C$52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'Diferenciación numérica'!$G$42:$G$52</c:f>
              <c:numCache>
                <c:formatCode>General</c:formatCode>
                <c:ptCount val="11"/>
                <c:pt idx="1">
                  <c:v>1.9117535234933411E-2</c:v>
                </c:pt>
                <c:pt idx="2">
                  <c:v>9.5583458299370368E-3</c:v>
                </c:pt>
                <c:pt idx="3">
                  <c:v>0.32264730257409008</c:v>
                </c:pt>
                <c:pt idx="4">
                  <c:v>0.16551904422805827</c:v>
                </c:pt>
                <c:pt idx="5">
                  <c:v>0.63625772019431082</c:v>
                </c:pt>
                <c:pt idx="6">
                  <c:v>1.0742542123396805</c:v>
                </c:pt>
                <c:pt idx="7">
                  <c:v>1.2526332033938643</c:v>
                </c:pt>
                <c:pt idx="8">
                  <c:v>1.8006821882691937</c:v>
                </c:pt>
                <c:pt idx="9">
                  <c:v>1.7471847686698454</c:v>
                </c:pt>
                <c:pt idx="10">
                  <c:v>2.8271825863802653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F2-42D6-BC33-07A034920725}"/>
            </c:ext>
          </c:extLst>
        </c:ser>
        <c:ser>
          <c:idx val="3"/>
          <c:order val="3"/>
          <c:tx>
            <c:strRef>
              <c:f>'Diferenciación numérica'!$H$41</c:f>
              <c:strCache>
                <c:ptCount val="1"/>
                <c:pt idx="0">
                  <c:v>Diferencia central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'Diferenciación numérica'!$C$42:$C$52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'Diferenciación numérica'!$H$42:$H$52</c:f>
              <c:numCache>
                <c:formatCode>General</c:formatCode>
                <c:ptCount val="11"/>
                <c:pt idx="1">
                  <c:v>1.4337940532435223E-2</c:v>
                </c:pt>
                <c:pt idx="2">
                  <c:v>0.16610282420201355</c:v>
                </c:pt>
                <c:pt idx="3">
                  <c:v>0.24408317340107416</c:v>
                </c:pt>
                <c:pt idx="4">
                  <c:v>0.40088838221118445</c:v>
                </c:pt>
                <c:pt idx="5">
                  <c:v>0.85525596626699563</c:v>
                </c:pt>
                <c:pt idx="6">
                  <c:v>1.1634437078667723</c:v>
                </c:pt>
                <c:pt idx="7">
                  <c:v>1.5266576958315292</c:v>
                </c:pt>
                <c:pt idx="8">
                  <c:v>1.7739334784695195</c:v>
                </c:pt>
                <c:pt idx="9">
                  <c:v>2.2871836775250554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DF2-42D6-BC33-07A034920725}"/>
            </c:ext>
          </c:extLst>
        </c:ser>
        <c:ser>
          <c:idx val="4"/>
          <c:order val="4"/>
          <c:tx>
            <c:strRef>
              <c:f>'Diferenciación numérica'!$I$41</c:f>
              <c:strCache>
                <c:ptCount val="1"/>
                <c:pt idx="0">
                  <c:v>Fórmula 5 Puntos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'Diferenciación numérica'!$C$42:$C$52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'Diferenciación numérica'!$I$42:$I$52</c:f>
              <c:numCache>
                <c:formatCode>General</c:formatCode>
                <c:ptCount val="11"/>
                <c:pt idx="2" formatCode="0.00">
                  <c:v>0.17840024661376647</c:v>
                </c:pt>
                <c:pt idx="3" formatCode="0.00">
                  <c:v>0.23094569679923255</c:v>
                </c:pt>
                <c:pt idx="4" formatCode="0.00">
                  <c:v>0.3512946530035676</c:v>
                </c:pt>
                <c:pt idx="5" formatCode="0.00">
                  <c:v>0.87961927334300094</c:v>
                </c:pt>
                <c:pt idx="6" formatCode="0.00">
                  <c:v>1.1542726668059422</c:v>
                </c:pt>
                <c:pt idx="7" formatCode="0.00">
                  <c:v>1.5459807300526571</c:v>
                </c:pt>
                <c:pt idx="8" formatCode="0.00">
                  <c:v>1.7296044090665961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DF2-42D6-BC33-07A034920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081736"/>
        <c:axId val="675082128"/>
      </c:scatterChart>
      <c:valAx>
        <c:axId val="675081736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75082128"/>
        <c:crosses val="autoZero"/>
        <c:crossBetween val="midCat"/>
      </c:valAx>
      <c:valAx>
        <c:axId val="6750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75081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9524</xdr:colOff>
      <xdr:row>1</xdr:row>
      <xdr:rowOff>14286</xdr:rowOff>
    </xdr:from>
    <xdr:to>
      <xdr:col>19</xdr:col>
      <xdr:colOff>466725</xdr:colOff>
      <xdr:row>28</xdr:row>
      <xdr:rowOff>133350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30</xdr:row>
      <xdr:rowOff>71437</xdr:rowOff>
    </xdr:from>
    <xdr:to>
      <xdr:col>20</xdr:col>
      <xdr:colOff>200026</xdr:colOff>
      <xdr:row>53</xdr:row>
      <xdr:rowOff>152400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590550</xdr:colOff>
      <xdr:row>55</xdr:row>
      <xdr:rowOff>14287</xdr:rowOff>
    </xdr:from>
    <xdr:to>
      <xdr:col>20</xdr:col>
      <xdr:colOff>209550</xdr:colOff>
      <xdr:row>82</xdr:row>
      <xdr:rowOff>19050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C1:J52"/>
  <sheetViews>
    <sheetView tabSelected="1" topLeftCell="C1" workbookViewId="0">
      <selection activeCell="V57" sqref="V57"/>
    </sheetView>
  </sheetViews>
  <sheetFormatPr baseColWidth="10" defaultRowHeight="12.75" x14ac:dyDescent="0.2"/>
  <cols>
    <col min="1" max="8" width="9.140625" customWidth="1"/>
    <col min="9" max="9" width="10.5703125" bestFit="1" customWidth="1"/>
    <col min="10" max="256" width="9.140625" customWidth="1"/>
  </cols>
  <sheetData>
    <row r="1" spans="3:10" x14ac:dyDescent="0.2">
      <c r="C1" s="12" t="s">
        <v>9</v>
      </c>
      <c r="F1" s="5" t="s">
        <v>4</v>
      </c>
      <c r="G1">
        <v>0.1</v>
      </c>
    </row>
    <row r="3" spans="3:10" s="6" customFormat="1" ht="25.5" x14ac:dyDescent="0.2">
      <c r="C3" s="8" t="s">
        <v>0</v>
      </c>
      <c r="D3" s="8" t="s">
        <v>1</v>
      </c>
      <c r="E3" s="8" t="s">
        <v>3</v>
      </c>
      <c r="F3" s="10" t="s">
        <v>5</v>
      </c>
      <c r="G3" s="10" t="s">
        <v>6</v>
      </c>
      <c r="H3" s="10" t="s">
        <v>7</v>
      </c>
      <c r="I3" s="11" t="s">
        <v>8</v>
      </c>
      <c r="J3" s="9"/>
    </row>
    <row r="4" spans="3:10" x14ac:dyDescent="0.2">
      <c r="C4">
        <v>0</v>
      </c>
      <c r="D4">
        <f>C4^3</f>
        <v>0</v>
      </c>
      <c r="E4">
        <f>3*C4^2</f>
        <v>0</v>
      </c>
      <c r="F4">
        <f>(D5-D4)/$G$1</f>
        <v>1.0000000000000002E-2</v>
      </c>
    </row>
    <row r="5" spans="3:10" x14ac:dyDescent="0.2">
      <c r="C5">
        <v>0.1</v>
      </c>
      <c r="D5">
        <f t="shared" ref="D5:D14" si="0">C5^3</f>
        <v>1.0000000000000002E-3</v>
      </c>
      <c r="E5">
        <f t="shared" ref="E5:E14" si="1">3*C5^2</f>
        <v>3.0000000000000006E-2</v>
      </c>
      <c r="F5">
        <f t="shared" ref="F5:F13" si="2">(D6-D5)/$G$1</f>
        <v>7.0000000000000021E-2</v>
      </c>
      <c r="G5">
        <f>(D5-D4)/$G$1</f>
        <v>1.0000000000000002E-2</v>
      </c>
      <c r="H5">
        <f>(D6-D4)/(2*$G$1)</f>
        <v>4.0000000000000008E-2</v>
      </c>
    </row>
    <row r="6" spans="3:10" x14ac:dyDescent="0.2">
      <c r="C6">
        <v>0.2</v>
      </c>
      <c r="D6">
        <f t="shared" si="0"/>
        <v>8.0000000000000019E-3</v>
      </c>
      <c r="E6" s="7">
        <f t="shared" si="1"/>
        <v>0.12000000000000002</v>
      </c>
      <c r="F6">
        <f t="shared" si="2"/>
        <v>0.18999999999999995</v>
      </c>
      <c r="G6">
        <f t="shared" ref="G6:G14" si="3">(D6-D5)/$G$1</f>
        <v>7.0000000000000021E-2</v>
      </c>
      <c r="H6">
        <f t="shared" ref="H6:H13" si="4">(D7-D5)/(2*$G$1)</f>
        <v>0.12999999999999998</v>
      </c>
      <c r="I6" s="7">
        <f>(1/(12*$G$1))*(D4-8*D5+8*D7-D8)</f>
        <v>0.11999999999999995</v>
      </c>
    </row>
    <row r="7" spans="3:10" x14ac:dyDescent="0.2">
      <c r="C7">
        <v>0.3</v>
      </c>
      <c r="D7">
        <f t="shared" si="0"/>
        <v>2.7E-2</v>
      </c>
      <c r="E7" s="7">
        <f t="shared" si="1"/>
        <v>0.27</v>
      </c>
      <c r="F7">
        <f t="shared" si="2"/>
        <v>0.37000000000000016</v>
      </c>
      <c r="G7">
        <f t="shared" si="3"/>
        <v>0.18999999999999995</v>
      </c>
      <c r="H7">
        <f t="shared" si="4"/>
        <v>0.28000000000000008</v>
      </c>
      <c r="I7" s="7">
        <f t="shared" ref="I7:I12" si="5">(1/(12*$G$1))*(D5-8*D6+8*D8-D9)</f>
        <v>0.27000000000000007</v>
      </c>
    </row>
    <row r="8" spans="3:10" x14ac:dyDescent="0.2">
      <c r="C8">
        <v>0.4</v>
      </c>
      <c r="D8">
        <f t="shared" si="0"/>
        <v>6.4000000000000015E-2</v>
      </c>
      <c r="E8" s="7">
        <f t="shared" si="1"/>
        <v>0.48000000000000009</v>
      </c>
      <c r="F8">
        <f t="shared" si="2"/>
        <v>0.60999999999999976</v>
      </c>
      <c r="G8">
        <f t="shared" si="3"/>
        <v>0.37000000000000016</v>
      </c>
      <c r="H8">
        <f t="shared" si="4"/>
        <v>0.49</v>
      </c>
      <c r="I8" s="7">
        <f t="shared" si="5"/>
        <v>0.48000000000000004</v>
      </c>
    </row>
    <row r="9" spans="3:10" x14ac:dyDescent="0.2">
      <c r="C9">
        <v>0.5</v>
      </c>
      <c r="D9">
        <f t="shared" si="0"/>
        <v>0.125</v>
      </c>
      <c r="E9" s="7">
        <f t="shared" si="1"/>
        <v>0.75</v>
      </c>
      <c r="F9">
        <f t="shared" si="2"/>
        <v>0.90999999999999992</v>
      </c>
      <c r="G9">
        <f t="shared" si="3"/>
        <v>0.60999999999999976</v>
      </c>
      <c r="H9">
        <f t="shared" si="4"/>
        <v>0.75999999999999979</v>
      </c>
      <c r="I9" s="7">
        <f t="shared" si="5"/>
        <v>0.74999999999999989</v>
      </c>
    </row>
    <row r="10" spans="3:10" x14ac:dyDescent="0.2">
      <c r="C10">
        <v>0.6</v>
      </c>
      <c r="D10">
        <f t="shared" si="0"/>
        <v>0.216</v>
      </c>
      <c r="E10" s="7">
        <f t="shared" si="1"/>
        <v>1.08</v>
      </c>
      <c r="F10">
        <f t="shared" si="2"/>
        <v>1.2699999999999991</v>
      </c>
      <c r="G10">
        <f t="shared" si="3"/>
        <v>0.90999999999999992</v>
      </c>
      <c r="H10">
        <f t="shared" si="4"/>
        <v>1.0899999999999994</v>
      </c>
      <c r="I10" s="7">
        <f t="shared" si="5"/>
        <v>1.0799999999999994</v>
      </c>
    </row>
    <row r="11" spans="3:10" x14ac:dyDescent="0.2">
      <c r="C11">
        <v>0.7</v>
      </c>
      <c r="D11">
        <f t="shared" si="0"/>
        <v>0.34299999999999992</v>
      </c>
      <c r="E11" s="7">
        <f t="shared" si="1"/>
        <v>1.4699999999999998</v>
      </c>
      <c r="F11">
        <f t="shared" si="2"/>
        <v>1.6900000000000019</v>
      </c>
      <c r="G11">
        <f t="shared" si="3"/>
        <v>1.2699999999999991</v>
      </c>
      <c r="H11">
        <f t="shared" si="4"/>
        <v>1.4800000000000006</v>
      </c>
      <c r="I11" s="7">
        <f t="shared" si="5"/>
        <v>1.4700000000000009</v>
      </c>
    </row>
    <row r="12" spans="3:10" x14ac:dyDescent="0.2">
      <c r="C12">
        <v>0.8</v>
      </c>
      <c r="D12">
        <f t="shared" si="0"/>
        <v>0.51200000000000012</v>
      </c>
      <c r="E12" s="7">
        <f t="shared" si="1"/>
        <v>1.9200000000000004</v>
      </c>
      <c r="F12">
        <f t="shared" si="2"/>
        <v>2.1699999999999995</v>
      </c>
      <c r="G12">
        <f t="shared" si="3"/>
        <v>1.6900000000000019</v>
      </c>
      <c r="H12">
        <f t="shared" si="4"/>
        <v>1.9300000000000008</v>
      </c>
      <c r="I12" s="7">
        <f t="shared" si="5"/>
        <v>1.9200000000000013</v>
      </c>
    </row>
    <row r="13" spans="3:10" x14ac:dyDescent="0.2">
      <c r="C13">
        <v>0.9</v>
      </c>
      <c r="D13">
        <f t="shared" si="0"/>
        <v>0.72900000000000009</v>
      </c>
      <c r="E13">
        <f t="shared" si="1"/>
        <v>2.4300000000000002</v>
      </c>
      <c r="F13">
        <f t="shared" si="2"/>
        <v>2.7099999999999991</v>
      </c>
      <c r="G13">
        <f t="shared" si="3"/>
        <v>2.1699999999999995</v>
      </c>
      <c r="H13">
        <f t="shared" si="4"/>
        <v>2.4399999999999991</v>
      </c>
    </row>
    <row r="14" spans="3:10" x14ac:dyDescent="0.2">
      <c r="C14" s="1">
        <v>1</v>
      </c>
      <c r="D14" s="1">
        <f t="shared" si="0"/>
        <v>1</v>
      </c>
      <c r="E14" s="1">
        <f t="shared" si="1"/>
        <v>3</v>
      </c>
      <c r="F14" s="1"/>
      <c r="G14" s="1">
        <f t="shared" si="3"/>
        <v>2.7099999999999991</v>
      </c>
      <c r="H14" s="1"/>
      <c r="I14" s="1"/>
    </row>
    <row r="39" spans="3:9" x14ac:dyDescent="0.2">
      <c r="C39" t="s">
        <v>2</v>
      </c>
      <c r="F39" s="5" t="s">
        <v>4</v>
      </c>
      <c r="G39">
        <v>0.1</v>
      </c>
    </row>
    <row r="41" spans="3:9" ht="25.5" x14ac:dyDescent="0.2">
      <c r="C41" s="8" t="s">
        <v>0</v>
      </c>
      <c r="D41" s="8" t="s">
        <v>1</v>
      </c>
      <c r="E41" s="8" t="s">
        <v>3</v>
      </c>
      <c r="F41" s="10" t="s">
        <v>5</v>
      </c>
      <c r="G41" s="10" t="s">
        <v>6</v>
      </c>
      <c r="H41" s="10" t="s">
        <v>7</v>
      </c>
      <c r="I41" s="11" t="s">
        <v>8</v>
      </c>
    </row>
    <row r="42" spans="3:9" x14ac:dyDescent="0.2">
      <c r="C42">
        <v>0</v>
      </c>
      <c r="D42" s="3">
        <v>0</v>
      </c>
      <c r="E42">
        <f>3*C42^2</f>
        <v>0</v>
      </c>
      <c r="F42">
        <f>(D43-D42)/(C43-C42)</f>
        <v>1.9117535234933411E-2</v>
      </c>
    </row>
    <row r="43" spans="3:9" x14ac:dyDescent="0.2">
      <c r="C43">
        <v>0.1</v>
      </c>
      <c r="D43" s="3">
        <v>1.9117535234933411E-3</v>
      </c>
      <c r="E43">
        <f t="shared" ref="E43:E52" si="6">3*C43^2</f>
        <v>3.0000000000000006E-2</v>
      </c>
      <c r="F43">
        <f t="shared" ref="F43:F51" si="7">(D44-D43)/(C44-C43)</f>
        <v>9.5583458299370368E-3</v>
      </c>
      <c r="G43">
        <f>(D43-D42)/(C43-C42)</f>
        <v>1.9117535234933411E-2</v>
      </c>
      <c r="H43">
        <f>(D44-D42)/(C44-C42)</f>
        <v>1.4337940532435223E-2</v>
      </c>
    </row>
    <row r="44" spans="3:9" x14ac:dyDescent="0.2">
      <c r="C44">
        <v>0.2</v>
      </c>
      <c r="D44" s="3">
        <v>2.8675881064870448E-3</v>
      </c>
      <c r="E44">
        <f t="shared" si="6"/>
        <v>0.12000000000000002</v>
      </c>
      <c r="F44">
        <f t="shared" si="7"/>
        <v>0.32264730257409008</v>
      </c>
      <c r="G44">
        <f t="shared" ref="G44:G52" si="8">(D44-D43)/(C44-C43)</f>
        <v>9.5583458299370368E-3</v>
      </c>
      <c r="H44">
        <f t="shared" ref="H44:H51" si="9">(D45-D43)/(C45-C43)</f>
        <v>0.16610282420201355</v>
      </c>
      <c r="I44" s="2">
        <f>(1/(12*$G$1))*(D42-8*D43+8*D45-D46)</f>
        <v>0.17840024661376647</v>
      </c>
    </row>
    <row r="45" spans="3:9" x14ac:dyDescent="0.2">
      <c r="C45">
        <v>0.3</v>
      </c>
      <c r="D45" s="3">
        <v>3.5132318363896048E-2</v>
      </c>
      <c r="E45">
        <f t="shared" si="6"/>
        <v>0.27</v>
      </c>
      <c r="F45">
        <f t="shared" si="7"/>
        <v>0.16551904422805827</v>
      </c>
      <c r="G45">
        <f t="shared" si="8"/>
        <v>0.32264730257409008</v>
      </c>
      <c r="H45">
        <f t="shared" si="9"/>
        <v>0.24408317340107416</v>
      </c>
      <c r="I45" s="2">
        <f t="shared" ref="I45:I50" si="10">(1/(12*$G$1))*(D43-8*D44+8*D46-D47)</f>
        <v>0.23094569679923255</v>
      </c>
    </row>
    <row r="46" spans="3:9" x14ac:dyDescent="0.2">
      <c r="C46">
        <v>0.4</v>
      </c>
      <c r="D46" s="3">
        <v>5.1684222786701879E-2</v>
      </c>
      <c r="E46">
        <f t="shared" si="6"/>
        <v>0.48000000000000009</v>
      </c>
      <c r="F46">
        <f t="shared" si="7"/>
        <v>0.63625772019431082</v>
      </c>
      <c r="G46">
        <f t="shared" si="8"/>
        <v>0.16551904422805827</v>
      </c>
      <c r="H46">
        <f t="shared" si="9"/>
        <v>0.40088838221118445</v>
      </c>
      <c r="I46" s="2">
        <f t="shared" si="10"/>
        <v>0.3512946530035676</v>
      </c>
    </row>
    <row r="47" spans="3:9" x14ac:dyDescent="0.2">
      <c r="C47">
        <v>0.5</v>
      </c>
      <c r="D47" s="3">
        <v>0.11530999480613294</v>
      </c>
      <c r="E47">
        <f t="shared" si="6"/>
        <v>0.75</v>
      </c>
      <c r="F47">
        <f t="shared" si="7"/>
        <v>1.0742542123396805</v>
      </c>
      <c r="G47">
        <f t="shared" si="8"/>
        <v>0.63625772019431082</v>
      </c>
      <c r="H47">
        <f t="shared" si="9"/>
        <v>0.85525596626699563</v>
      </c>
      <c r="I47" s="2">
        <f t="shared" si="10"/>
        <v>0.87961927334300094</v>
      </c>
    </row>
    <row r="48" spans="3:9" x14ac:dyDescent="0.2">
      <c r="C48">
        <v>0.6</v>
      </c>
      <c r="D48" s="3">
        <v>0.22273541604010097</v>
      </c>
      <c r="E48">
        <f t="shared" si="6"/>
        <v>1.08</v>
      </c>
      <c r="F48">
        <f t="shared" si="7"/>
        <v>1.2526332033938643</v>
      </c>
      <c r="G48">
        <f t="shared" si="8"/>
        <v>1.0742542123396805</v>
      </c>
      <c r="H48">
        <f t="shared" si="9"/>
        <v>1.1634437078667723</v>
      </c>
      <c r="I48" s="2">
        <f t="shared" si="10"/>
        <v>1.1542726668059422</v>
      </c>
    </row>
    <row r="49" spans="3:9" x14ac:dyDescent="0.2">
      <c r="C49">
        <v>0.7</v>
      </c>
      <c r="D49" s="3">
        <v>0.34799873637948736</v>
      </c>
      <c r="E49">
        <f t="shared" si="6"/>
        <v>1.4699999999999998</v>
      </c>
      <c r="F49">
        <f t="shared" si="7"/>
        <v>1.8006821882691937</v>
      </c>
      <c r="G49">
        <f t="shared" si="8"/>
        <v>1.2526332033938643</v>
      </c>
      <c r="H49">
        <f t="shared" si="9"/>
        <v>1.5266576958315292</v>
      </c>
      <c r="I49" s="2">
        <f t="shared" si="10"/>
        <v>1.5459807300526571</v>
      </c>
    </row>
    <row r="50" spans="3:9" x14ac:dyDescent="0.2">
      <c r="C50">
        <v>0.8</v>
      </c>
      <c r="D50" s="3">
        <v>0.5280669552064069</v>
      </c>
      <c r="E50">
        <f t="shared" si="6"/>
        <v>1.9200000000000004</v>
      </c>
      <c r="F50">
        <f t="shared" si="7"/>
        <v>1.7471847686698454</v>
      </c>
      <c r="G50">
        <f t="shared" si="8"/>
        <v>1.8006821882691937</v>
      </c>
      <c r="H50">
        <f t="shared" si="9"/>
        <v>1.7739334784695195</v>
      </c>
      <c r="I50" s="2">
        <f t="shared" si="10"/>
        <v>1.7296044090665961</v>
      </c>
    </row>
    <row r="51" spans="3:9" x14ac:dyDescent="0.2">
      <c r="C51">
        <v>0.9</v>
      </c>
      <c r="D51" s="3">
        <v>0.70278543207339139</v>
      </c>
      <c r="E51">
        <f t="shared" si="6"/>
        <v>2.4300000000000002</v>
      </c>
      <c r="F51">
        <f t="shared" si="7"/>
        <v>2.8271825863802653</v>
      </c>
      <c r="G51">
        <f t="shared" si="8"/>
        <v>1.7471847686698454</v>
      </c>
      <c r="H51">
        <f t="shared" si="9"/>
        <v>2.2871836775250554</v>
      </c>
    </row>
    <row r="52" spans="3:9" x14ac:dyDescent="0.2">
      <c r="C52" s="1">
        <v>1</v>
      </c>
      <c r="D52" s="4">
        <v>0.98550369071141786</v>
      </c>
      <c r="E52" s="1">
        <f t="shared" si="6"/>
        <v>3</v>
      </c>
      <c r="F52" s="1"/>
      <c r="G52" s="1">
        <f t="shared" si="8"/>
        <v>2.8271825863802653</v>
      </c>
      <c r="H52" s="1"/>
      <c r="I52" s="1"/>
    </row>
  </sheetData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Diferenciación numérica</vt:lpstr>
    </vt:vector>
  </TitlesOfParts>
  <Company>David 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Pedro Corcuera Miro Quesada</cp:lastModifiedBy>
  <dcterms:created xsi:type="dcterms:W3CDTF">2005-03-15T05:41:58Z</dcterms:created>
  <dcterms:modified xsi:type="dcterms:W3CDTF">2018-11-06T09:03:52Z</dcterms:modified>
</cp:coreProperties>
</file>