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360" yWindow="135" windowWidth="12780" windowHeight="6030"/>
  </bookViews>
  <sheets>
    <sheet name="X-Y Cartesiana" sheetId="1" r:id="rId1"/>
    <sheet name="Semi-Log" sheetId="2" r:id="rId2"/>
    <sheet name="Log-Log" sheetId="3" r:id="rId3"/>
  </sheets>
  <calcPr calcId="152511"/>
</workbook>
</file>

<file path=xl/calcChain.xml><?xml version="1.0" encoding="utf-8"?>
<calcChain xmlns="http://schemas.openxmlformats.org/spreadsheetml/2006/main">
  <c r="B2" i="3" l="1"/>
  <c r="C2" i="3"/>
  <c r="A3" i="3"/>
  <c r="C3" i="3" s="1"/>
  <c r="B3" i="3"/>
  <c r="B2" i="2"/>
  <c r="A3" i="2"/>
  <c r="B3" i="2"/>
  <c r="A4" i="2"/>
  <c r="B4" i="2" s="1"/>
  <c r="B2" i="1"/>
  <c r="A3" i="1"/>
  <c r="A4" i="1" s="1"/>
  <c r="B3" i="1"/>
  <c r="B4" i="1" l="1"/>
  <c r="A5" i="1"/>
  <c r="A5" i="2"/>
  <c r="A4" i="3"/>
  <c r="B5" i="1" l="1"/>
  <c r="A6" i="1"/>
  <c r="A5" i="3"/>
  <c r="B4" i="3"/>
  <c r="C4" i="3"/>
  <c r="B5" i="2"/>
  <c r="A6" i="2"/>
  <c r="B6" i="2" l="1"/>
  <c r="A7" i="2"/>
  <c r="B5" i="3"/>
  <c r="C5" i="3"/>
  <c r="A6" i="3"/>
  <c r="B6" i="1"/>
  <c r="A7" i="1"/>
  <c r="B7" i="2" l="1"/>
  <c r="A8" i="2"/>
  <c r="A8" i="1"/>
  <c r="B7" i="1"/>
  <c r="B6" i="3"/>
  <c r="C6" i="3"/>
  <c r="A7" i="3"/>
  <c r="B8" i="2" l="1"/>
  <c r="A9" i="2"/>
  <c r="C7" i="3"/>
  <c r="A8" i="3"/>
  <c r="B7" i="3"/>
  <c r="B8" i="1"/>
  <c r="A9" i="1"/>
  <c r="A10" i="1" l="1"/>
  <c r="B9" i="1"/>
  <c r="B8" i="3"/>
  <c r="C8" i="3"/>
  <c r="A9" i="3"/>
  <c r="B9" i="2"/>
  <c r="A10" i="2"/>
  <c r="B10" i="2" l="1"/>
  <c r="A11" i="2"/>
  <c r="B9" i="3"/>
  <c r="C9" i="3"/>
  <c r="A10" i="3"/>
  <c r="B10" i="1"/>
  <c r="A11" i="1"/>
  <c r="B10" i="3" l="1"/>
  <c r="C10" i="3"/>
  <c r="A11" i="3"/>
  <c r="A12" i="1"/>
  <c r="B12" i="1" s="1"/>
  <c r="B11" i="1"/>
  <c r="B11" i="2"/>
  <c r="A12" i="2"/>
  <c r="B12" i="2" s="1"/>
  <c r="B11" i="3" l="1"/>
  <c r="C11" i="3"/>
  <c r="A12" i="3"/>
  <c r="B12" i="3" l="1"/>
  <c r="C12" i="3"/>
</calcChain>
</file>

<file path=xl/sharedStrings.xml><?xml version="1.0" encoding="utf-8"?>
<sst xmlns="http://schemas.openxmlformats.org/spreadsheetml/2006/main" count="7" uniqueCount="7">
  <si>
    <t>Tiempo</t>
  </si>
  <si>
    <t>Voltaje</t>
  </si>
  <si>
    <t xml:space="preserve">Radio </t>
  </si>
  <si>
    <t>Area</t>
  </si>
  <si>
    <t>Volumen</t>
  </si>
  <si>
    <t>Tiempo (seg)</t>
  </si>
  <si>
    <t>Voltaje (Volt.)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</si>
</sst>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Tasa de descarga de un Condensador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'X-Y Cartesiana'!$A$2:$A$12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'X-Y Cartesiana'!$B$2:$B$12</c:f>
              <c:numCache>
                <c:formatCode>0.000</c:formatCode>
                <c:ptCount val="11"/>
                <c:pt idx="0">
                  <c:v>10</c:v>
                </c:pt>
                <c:pt idx="1">
                  <c:v>6.0653065971263338</c:v>
                </c:pt>
                <c:pt idx="2">
                  <c:v>3.6787944117144233</c:v>
                </c:pt>
                <c:pt idx="3">
                  <c:v>2.2313016014842981</c:v>
                </c:pt>
                <c:pt idx="4">
                  <c:v>1.353352832366127</c:v>
                </c:pt>
                <c:pt idx="5">
                  <c:v>0.82084998623898797</c:v>
                </c:pt>
                <c:pt idx="6">
                  <c:v>0.49787068367863946</c:v>
                </c:pt>
                <c:pt idx="7">
                  <c:v>0.30197383422318502</c:v>
                </c:pt>
                <c:pt idx="8">
                  <c:v>0.18315638888734179</c:v>
                </c:pt>
                <c:pt idx="9">
                  <c:v>0.11108996538242306</c:v>
                </c:pt>
                <c:pt idx="10">
                  <c:v>6.7379469990854673E-2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148272"/>
        <c:axId val="600148664"/>
      </c:scatterChart>
      <c:valAx>
        <c:axId val="60014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Tiempo (seg.)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48664"/>
        <c:crosses val="autoZero"/>
        <c:crossBetween val="midCat"/>
      </c:valAx>
      <c:valAx>
        <c:axId val="60014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Voltaje (volt.)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48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Tasa de descarga de un Condensador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'Semi-Log'!$A$2:$A$12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'Semi-Log'!$B$2:$B$12</c:f>
              <c:numCache>
                <c:formatCode>0.000</c:formatCode>
                <c:ptCount val="11"/>
                <c:pt idx="0">
                  <c:v>10</c:v>
                </c:pt>
                <c:pt idx="1">
                  <c:v>6.0653065971263338</c:v>
                </c:pt>
                <c:pt idx="2">
                  <c:v>3.6787944117144233</c:v>
                </c:pt>
                <c:pt idx="3">
                  <c:v>2.2313016014842981</c:v>
                </c:pt>
                <c:pt idx="4">
                  <c:v>1.353352832366127</c:v>
                </c:pt>
                <c:pt idx="5">
                  <c:v>0.82084998623898797</c:v>
                </c:pt>
                <c:pt idx="6">
                  <c:v>0.49787068367863946</c:v>
                </c:pt>
                <c:pt idx="7">
                  <c:v>0.30197383422318502</c:v>
                </c:pt>
                <c:pt idx="8">
                  <c:v>0.18315638888734179</c:v>
                </c:pt>
                <c:pt idx="9">
                  <c:v>0.11108996538242306</c:v>
                </c:pt>
                <c:pt idx="10">
                  <c:v>6.7379469990854673E-2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149448"/>
        <c:axId val="600149840"/>
      </c:scatterChart>
      <c:valAx>
        <c:axId val="600149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Tiempo (seg.)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49840"/>
        <c:crosses val="autoZero"/>
        <c:crossBetween val="midCat"/>
      </c:valAx>
      <c:valAx>
        <c:axId val="6001498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Voltaje (volt.)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49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Propiedades de una esfera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'Log-Log'!$B$1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'Log-Log'!$B$2:$B$12</c:f>
              <c:numCache>
                <c:formatCode>0.0</c:formatCode>
                <c:ptCount val="11"/>
                <c:pt idx="0">
                  <c:v>1.2566370614359172E-5</c:v>
                </c:pt>
                <c:pt idx="1">
                  <c:v>12.591515921958502</c:v>
                </c:pt>
                <c:pt idx="2">
                  <c:v>50.315760506264738</c:v>
                </c:pt>
                <c:pt idx="3">
                  <c:v>113.17274631928932</c:v>
                </c:pt>
                <c:pt idx="4">
                  <c:v>201.1624733610322</c:v>
                </c:pt>
                <c:pt idx="5">
                  <c:v>314.28494163149344</c:v>
                </c:pt>
                <c:pt idx="6">
                  <c:v>452.540151130673</c:v>
                </c:pt>
                <c:pt idx="7">
                  <c:v>615.92810185857104</c:v>
                </c:pt>
                <c:pt idx="8">
                  <c:v>804.44879381518729</c:v>
                </c:pt>
                <c:pt idx="9">
                  <c:v>1018.1022270005218</c:v>
                </c:pt>
                <c:pt idx="10">
                  <c:v>1256.8884014145749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'Log-Log'!$C$1</c:f>
              <c:strCache>
                <c:ptCount val="1"/>
                <c:pt idx="0">
                  <c:v>Volumen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'Log-Log'!$C$2:$C$12</c:f>
              <c:numCache>
                <c:formatCode>0.0</c:formatCode>
                <c:ptCount val="11"/>
                <c:pt idx="0">
                  <c:v>4.1887902047863909E-9</c:v>
                </c:pt>
                <c:pt idx="1">
                  <c:v>4.2013691459601521</c:v>
                </c:pt>
                <c:pt idx="2">
                  <c:v>33.560612257678578</c:v>
                </c:pt>
                <c:pt idx="3">
                  <c:v>113.21047056806239</c:v>
                </c:pt>
                <c:pt idx="4">
                  <c:v>268.28368530582986</c:v>
                </c:pt>
                <c:pt idx="5">
                  <c:v>523.91299769969953</c:v>
                </c:pt>
                <c:pt idx="6">
                  <c:v>905.23114897838946</c:v>
                </c:pt>
                <c:pt idx="7">
                  <c:v>1437.3708803706184</c:v>
                </c:pt>
                <c:pt idx="8">
                  <c:v>2145.4649331051037</c:v>
                </c:pt>
                <c:pt idx="9">
                  <c:v>3054.6460484105655</c:v>
                </c:pt>
                <c:pt idx="10">
                  <c:v>4190.046967515721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8768"/>
        <c:axId val="486839160"/>
      </c:scatterChart>
      <c:valAx>
        <c:axId val="486838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b="1"/>
                  <a:t>Radio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86839160"/>
        <c:crosses val="autoZero"/>
        <c:crossBetween val="midCat"/>
      </c:valAx>
      <c:valAx>
        <c:axId val="48683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86838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Propiedades de una esfera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'Log-Log'!$B$1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'Log-Log'!$B$2:$B$12</c:f>
              <c:numCache>
                <c:formatCode>0.0</c:formatCode>
                <c:ptCount val="11"/>
                <c:pt idx="0">
                  <c:v>1.2566370614359172E-5</c:v>
                </c:pt>
                <c:pt idx="1">
                  <c:v>12.591515921958502</c:v>
                </c:pt>
                <c:pt idx="2">
                  <c:v>50.315760506264738</c:v>
                </c:pt>
                <c:pt idx="3">
                  <c:v>113.17274631928932</c:v>
                </c:pt>
                <c:pt idx="4">
                  <c:v>201.1624733610322</c:v>
                </c:pt>
                <c:pt idx="5">
                  <c:v>314.28494163149344</c:v>
                </c:pt>
                <c:pt idx="6">
                  <c:v>452.540151130673</c:v>
                </c:pt>
                <c:pt idx="7">
                  <c:v>615.92810185857104</c:v>
                </c:pt>
                <c:pt idx="8">
                  <c:v>804.44879381518729</c:v>
                </c:pt>
                <c:pt idx="9">
                  <c:v>1018.1022270005218</c:v>
                </c:pt>
                <c:pt idx="10">
                  <c:v>1256.8884014145749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'Log-Log'!$C$1</c:f>
              <c:strCache>
                <c:ptCount val="1"/>
                <c:pt idx="0">
                  <c:v>Volumen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'Log-Log'!$C$2:$C$12</c:f>
              <c:numCache>
                <c:formatCode>0.0</c:formatCode>
                <c:ptCount val="11"/>
                <c:pt idx="0">
                  <c:v>4.1887902047863909E-9</c:v>
                </c:pt>
                <c:pt idx="1">
                  <c:v>4.2013691459601521</c:v>
                </c:pt>
                <c:pt idx="2">
                  <c:v>33.560612257678578</c:v>
                </c:pt>
                <c:pt idx="3">
                  <c:v>113.21047056806239</c:v>
                </c:pt>
                <c:pt idx="4">
                  <c:v>268.28368530582986</c:v>
                </c:pt>
                <c:pt idx="5">
                  <c:v>523.91299769969953</c:v>
                </c:pt>
                <c:pt idx="6">
                  <c:v>905.23114897838946</c:v>
                </c:pt>
                <c:pt idx="7">
                  <c:v>1437.3708803706184</c:v>
                </c:pt>
                <c:pt idx="8">
                  <c:v>2145.4649331051037</c:v>
                </c:pt>
                <c:pt idx="9">
                  <c:v>3054.6460484105655</c:v>
                </c:pt>
                <c:pt idx="10">
                  <c:v>4190.046967515721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9944"/>
        <c:axId val="486840336"/>
      </c:scatterChart>
      <c:valAx>
        <c:axId val="4868399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b="1"/>
                  <a:t>Radio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86840336"/>
        <c:crossesAt val="1.0000000000000003E-4"/>
        <c:crossBetween val="midCat"/>
      </c:valAx>
      <c:valAx>
        <c:axId val="486840336"/>
        <c:scaling>
          <c:logBase val="10"/>
          <c:orientation val="minMax"/>
          <c:min val="1.0000000000000003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86839944"/>
        <c:crossesAt val="1.0000000000000002E-3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700087</xdr:colOff>
      <xdr:row>1</xdr:row>
      <xdr:rowOff>23811</xdr:rowOff>
    </xdr:from>
    <xdr:to>
      <xdr:col>8</xdr:col>
      <xdr:colOff>700087</xdr:colOff>
      <xdr:row>21</xdr:row>
      <xdr:rowOff>66674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76200</xdr:rowOff>
    </xdr:from>
    <xdr:to>
      <xdr:col>8</xdr:col>
      <xdr:colOff>352425</xdr:colOff>
      <xdr:row>20</xdr:row>
      <xdr:rowOff>119063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166687</xdr:rowOff>
    </xdr:from>
    <xdr:to>
      <xdr:col>9</xdr:col>
      <xdr:colOff>304800</xdr:colOff>
      <xdr:row>19</xdr:row>
      <xdr:rowOff>57150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361950</xdr:colOff>
      <xdr:row>1</xdr:row>
      <xdr:rowOff>0</xdr:rowOff>
    </xdr:from>
    <xdr:to>
      <xdr:col>15</xdr:col>
      <xdr:colOff>361950</xdr:colOff>
      <xdr:row>19</xdr:row>
      <xdr:rowOff>61913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13" sqref="A13"/>
    </sheetView>
  </sheetViews>
  <sheetFormatPr baseColWidth="10" defaultRowHeight="12.75" x14ac:dyDescent="0.2"/>
  <cols>
    <col min="2" max="2" width="12.28515625" customWidth="1"/>
  </cols>
  <sheetData>
    <row r="1" spans="1:2" x14ac:dyDescent="0.2">
      <c r="A1" s="6" t="s">
        <v>5</v>
      </c>
      <c r="B1" s="7" t="s">
        <v>6</v>
      </c>
    </row>
    <row r="2" spans="1:2" x14ac:dyDescent="0.2">
      <c r="A2">
        <v>0</v>
      </c>
      <c r="B2" s="3">
        <f>10*EXP(-0.5*A2)</f>
        <v>10</v>
      </c>
    </row>
    <row r="3" spans="1:2" x14ac:dyDescent="0.2">
      <c r="A3">
        <f>A2+1</f>
        <v>1</v>
      </c>
      <c r="B3" s="3">
        <f t="shared" ref="B3:B12" si="0">10*EXP(-0.5*A3)</f>
        <v>6.0653065971263338</v>
      </c>
    </row>
    <row r="4" spans="1:2" x14ac:dyDescent="0.2">
      <c r="A4">
        <f t="shared" ref="A4:A12" si="1">A3+1</f>
        <v>2</v>
      </c>
      <c r="B4" s="3">
        <f t="shared" si="0"/>
        <v>3.6787944117144233</v>
      </c>
    </row>
    <row r="5" spans="1:2" x14ac:dyDescent="0.2">
      <c r="A5">
        <f t="shared" si="1"/>
        <v>3</v>
      </c>
      <c r="B5" s="3">
        <f t="shared" si="0"/>
        <v>2.2313016014842981</v>
      </c>
    </row>
    <row r="6" spans="1:2" x14ac:dyDescent="0.2">
      <c r="A6">
        <f t="shared" si="1"/>
        <v>4</v>
      </c>
      <c r="B6" s="3">
        <f t="shared" si="0"/>
        <v>1.353352832366127</v>
      </c>
    </row>
    <row r="7" spans="1:2" x14ac:dyDescent="0.2">
      <c r="A7">
        <f t="shared" si="1"/>
        <v>5</v>
      </c>
      <c r="B7" s="3">
        <f t="shared" si="0"/>
        <v>0.82084998623898797</v>
      </c>
    </row>
    <row r="8" spans="1:2" x14ac:dyDescent="0.2">
      <c r="A8">
        <f t="shared" si="1"/>
        <v>6</v>
      </c>
      <c r="B8" s="3">
        <f t="shared" si="0"/>
        <v>0.49787068367863946</v>
      </c>
    </row>
    <row r="9" spans="1:2" x14ac:dyDescent="0.2">
      <c r="A9">
        <f t="shared" si="1"/>
        <v>7</v>
      </c>
      <c r="B9" s="3">
        <f t="shared" si="0"/>
        <v>0.30197383422318502</v>
      </c>
    </row>
    <row r="10" spans="1:2" x14ac:dyDescent="0.2">
      <c r="A10">
        <f t="shared" si="1"/>
        <v>8</v>
      </c>
      <c r="B10" s="3">
        <f t="shared" si="0"/>
        <v>0.18315638888734179</v>
      </c>
    </row>
    <row r="11" spans="1:2" x14ac:dyDescent="0.2">
      <c r="A11">
        <f t="shared" si="1"/>
        <v>9</v>
      </c>
      <c r="B11" s="3">
        <f t="shared" si="0"/>
        <v>0.11108996538242306</v>
      </c>
    </row>
    <row r="12" spans="1:2" x14ac:dyDescent="0.2">
      <c r="A12">
        <f t="shared" si="1"/>
        <v>10</v>
      </c>
      <c r="B12" s="3">
        <f t="shared" si="0"/>
        <v>6.7379469990854673E-2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13" sqref="A13"/>
    </sheetView>
  </sheetViews>
  <sheetFormatPr baseColWidth="10" defaultRowHeight="12.7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>
        <v>0</v>
      </c>
      <c r="B2" s="3">
        <f>10*EXP(-0.5*A2)</f>
        <v>10</v>
      </c>
    </row>
    <row r="3" spans="1:2" x14ac:dyDescent="0.2">
      <c r="A3">
        <f>A2+1</f>
        <v>1</v>
      </c>
      <c r="B3" s="3">
        <f t="shared" ref="B3:B12" si="0">10*EXP(-0.5*A3)</f>
        <v>6.0653065971263338</v>
      </c>
    </row>
    <row r="4" spans="1:2" x14ac:dyDescent="0.2">
      <c r="A4">
        <f t="shared" ref="A4:A12" si="1">A3+1</f>
        <v>2</v>
      </c>
      <c r="B4" s="3">
        <f t="shared" si="0"/>
        <v>3.6787944117144233</v>
      </c>
    </row>
    <row r="5" spans="1:2" x14ac:dyDescent="0.2">
      <c r="A5">
        <f t="shared" si="1"/>
        <v>3</v>
      </c>
      <c r="B5" s="3">
        <f t="shared" si="0"/>
        <v>2.2313016014842981</v>
      </c>
    </row>
    <row r="6" spans="1:2" x14ac:dyDescent="0.2">
      <c r="A6">
        <f t="shared" si="1"/>
        <v>4</v>
      </c>
      <c r="B6" s="3">
        <f t="shared" si="0"/>
        <v>1.353352832366127</v>
      </c>
    </row>
    <row r="7" spans="1:2" x14ac:dyDescent="0.2">
      <c r="A7">
        <f t="shared" si="1"/>
        <v>5</v>
      </c>
      <c r="B7" s="3">
        <f t="shared" si="0"/>
        <v>0.82084998623898797</v>
      </c>
    </row>
    <row r="8" spans="1:2" x14ac:dyDescent="0.2">
      <c r="A8">
        <f t="shared" si="1"/>
        <v>6</v>
      </c>
      <c r="B8" s="3">
        <f t="shared" si="0"/>
        <v>0.49787068367863946</v>
      </c>
    </row>
    <row r="9" spans="1:2" x14ac:dyDescent="0.2">
      <c r="A9">
        <f t="shared" si="1"/>
        <v>7</v>
      </c>
      <c r="B9" s="3">
        <f t="shared" si="0"/>
        <v>0.30197383422318502</v>
      </c>
    </row>
    <row r="10" spans="1:2" x14ac:dyDescent="0.2">
      <c r="A10">
        <f t="shared" si="1"/>
        <v>8</v>
      </c>
      <c r="B10" s="3">
        <f t="shared" si="0"/>
        <v>0.18315638888734179</v>
      </c>
    </row>
    <row r="11" spans="1:2" x14ac:dyDescent="0.2">
      <c r="A11">
        <f t="shared" si="1"/>
        <v>9</v>
      </c>
      <c r="B11" s="3">
        <f t="shared" si="0"/>
        <v>0.11108996538242306</v>
      </c>
    </row>
    <row r="12" spans="1:2" x14ac:dyDescent="0.2">
      <c r="A12">
        <f t="shared" si="1"/>
        <v>10</v>
      </c>
      <c r="B12" s="3">
        <f t="shared" si="0"/>
        <v>6.7379469990854673E-2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3" sqref="A13"/>
    </sheetView>
  </sheetViews>
  <sheetFormatPr baseColWidth="10" defaultRowHeight="12.75" x14ac:dyDescent="0.2"/>
  <cols>
    <col min="1" max="1" width="7.42578125" customWidth="1"/>
    <col min="2" max="2" width="9.85546875" customWidth="1"/>
    <col min="3" max="3" width="10.42578125" customWidth="1"/>
  </cols>
  <sheetData>
    <row r="1" spans="1:3" ht="13.5" thickBot="1" x14ac:dyDescent="0.25">
      <c r="A1" s="5" t="s">
        <v>2</v>
      </c>
      <c r="B1" s="5" t="s">
        <v>3</v>
      </c>
      <c r="C1" s="5" t="s">
        <v>4</v>
      </c>
    </row>
    <row r="2" spans="1:3" ht="13.5" thickTop="1" x14ac:dyDescent="0.2">
      <c r="A2">
        <v>1E-3</v>
      </c>
      <c r="B2" s="4">
        <f>4*PI()*A2^2</f>
        <v>1.2566370614359172E-5</v>
      </c>
      <c r="C2" s="4">
        <f>4/3*PI()*A2^3</f>
        <v>4.1887902047863909E-9</v>
      </c>
    </row>
    <row r="3" spans="1:3" x14ac:dyDescent="0.2">
      <c r="A3">
        <f>A2+1</f>
        <v>1.0009999999999999</v>
      </c>
      <c r="B3" s="4">
        <f t="shared" ref="B3:B12" si="0">4*PI()*A3^2</f>
        <v>12.591515921958502</v>
      </c>
      <c r="C3" s="4">
        <f t="shared" ref="C3:C12" si="1">4/3*PI()*A3^3</f>
        <v>4.2013691459601521</v>
      </c>
    </row>
    <row r="4" spans="1:3" x14ac:dyDescent="0.2">
      <c r="A4">
        <f t="shared" ref="A4:A12" si="2">A3+1</f>
        <v>2.0009999999999999</v>
      </c>
      <c r="B4" s="4">
        <f t="shared" si="0"/>
        <v>50.315760506264738</v>
      </c>
      <c r="C4" s="4">
        <f t="shared" si="1"/>
        <v>33.560612257678578</v>
      </c>
    </row>
    <row r="5" spans="1:3" x14ac:dyDescent="0.2">
      <c r="A5">
        <f t="shared" si="2"/>
        <v>3.0009999999999999</v>
      </c>
      <c r="B5" s="4">
        <f t="shared" si="0"/>
        <v>113.17274631928932</v>
      </c>
      <c r="C5" s="4">
        <f t="shared" si="1"/>
        <v>113.21047056806239</v>
      </c>
    </row>
    <row r="6" spans="1:3" x14ac:dyDescent="0.2">
      <c r="A6">
        <f t="shared" si="2"/>
        <v>4.0009999999999994</v>
      </c>
      <c r="B6" s="4">
        <f t="shared" si="0"/>
        <v>201.1624733610322</v>
      </c>
      <c r="C6" s="4">
        <f t="shared" si="1"/>
        <v>268.28368530582986</v>
      </c>
    </row>
    <row r="7" spans="1:3" x14ac:dyDescent="0.2">
      <c r="A7">
        <f t="shared" si="2"/>
        <v>5.0009999999999994</v>
      </c>
      <c r="B7" s="4">
        <f t="shared" si="0"/>
        <v>314.28494163149344</v>
      </c>
      <c r="C7" s="4">
        <f t="shared" si="1"/>
        <v>523.91299769969953</v>
      </c>
    </row>
    <row r="8" spans="1:3" x14ac:dyDescent="0.2">
      <c r="A8">
        <f t="shared" si="2"/>
        <v>6.0009999999999994</v>
      </c>
      <c r="B8" s="4">
        <f t="shared" si="0"/>
        <v>452.540151130673</v>
      </c>
      <c r="C8" s="4">
        <f t="shared" si="1"/>
        <v>905.23114897838946</v>
      </c>
    </row>
    <row r="9" spans="1:3" x14ac:dyDescent="0.2">
      <c r="A9">
        <f t="shared" si="2"/>
        <v>7.0009999999999994</v>
      </c>
      <c r="B9" s="4">
        <f t="shared" si="0"/>
        <v>615.92810185857104</v>
      </c>
      <c r="C9" s="4">
        <f t="shared" si="1"/>
        <v>1437.3708803706184</v>
      </c>
    </row>
    <row r="10" spans="1:3" x14ac:dyDescent="0.2">
      <c r="A10">
        <f t="shared" si="2"/>
        <v>8.0009999999999994</v>
      </c>
      <c r="B10" s="4">
        <f t="shared" si="0"/>
        <v>804.44879381518729</v>
      </c>
      <c r="C10" s="4">
        <f t="shared" si="1"/>
        <v>2145.4649331051037</v>
      </c>
    </row>
    <row r="11" spans="1:3" x14ac:dyDescent="0.2">
      <c r="A11">
        <f t="shared" si="2"/>
        <v>9.0009999999999994</v>
      </c>
      <c r="B11" s="4">
        <f t="shared" si="0"/>
        <v>1018.1022270005218</v>
      </c>
      <c r="C11" s="4">
        <f t="shared" si="1"/>
        <v>3054.6460484105655</v>
      </c>
    </row>
    <row r="12" spans="1:3" x14ac:dyDescent="0.2">
      <c r="A12">
        <f t="shared" si="2"/>
        <v>10.000999999999999</v>
      </c>
      <c r="B12" s="4">
        <f t="shared" si="0"/>
        <v>1256.8884014145749</v>
      </c>
      <c r="C12" s="4">
        <f t="shared" si="1"/>
        <v>4190.046967515721</v>
      </c>
    </row>
  </sheetData>
  <phoneticPr fontId="0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X-Y Cartesiana</vt:lpstr>
      <vt:lpstr>Semi-Log</vt:lpstr>
      <vt:lpstr>Log-Log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2002-10-27T18:54:07Z</dcterms:created>
  <dcterms:modified xsi:type="dcterms:W3CDTF">2016-10-01T11:52:09Z</dcterms:modified>
</cp:coreProperties>
</file>