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8.xml" ContentType="application/vnd.openxmlformats-officedocument.drawing+xml"/>
  <Override PartName="/xl/charts/chart12.xml" ContentType="application/vnd.openxmlformats-officedocument.drawingml.chart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Users\pedro\Cursos\CAI\Excel\Ejemplos\2016\hojasExcel\"/>
    </mc:Choice>
  </mc:AlternateContent>
  <bookViews>
    <workbookView xWindow="480" yWindow="0" windowWidth="13875" windowHeight="9210"/>
  </bookViews>
  <sheets>
    <sheet name="Fourier" sheetId="12" r:id="rId1"/>
    <sheet name="Gráfico Lineal" sheetId="9" r:id="rId2"/>
    <sheet name="Graf.Combinado" sheetId="3" r:id="rId3"/>
    <sheet name="Graf. XY" sheetId="1" r:id="rId4"/>
    <sheet name="Superficie 3D" sheetId="8" r:id="rId5"/>
    <sheet name="Graf.Polar" sheetId="2" r:id="rId6"/>
    <sheet name="Dibujo" sheetId="11" r:id="rId7"/>
  </sheets>
  <calcPr calcId="152511"/>
</workbook>
</file>

<file path=xl/calcChain.xml><?xml version="1.0" encoding="utf-8"?>
<calcChain xmlns="http://schemas.openxmlformats.org/spreadsheetml/2006/main">
  <c r="B513" i="12" l="1"/>
  <c r="B512" i="12"/>
  <c r="B511" i="12"/>
  <c r="B510" i="12"/>
  <c r="B509" i="12"/>
  <c r="B508" i="12"/>
  <c r="B507" i="12"/>
  <c r="B506" i="12"/>
  <c r="B505" i="12"/>
  <c r="B504" i="12"/>
  <c r="B503" i="12"/>
  <c r="B502" i="12"/>
  <c r="B501" i="12"/>
  <c r="B500" i="12"/>
  <c r="B499" i="12"/>
  <c r="B498" i="12"/>
  <c r="B497" i="12"/>
  <c r="B496" i="12"/>
  <c r="B495" i="12"/>
  <c r="B494" i="12"/>
  <c r="B493" i="12"/>
  <c r="B492" i="12"/>
  <c r="B491" i="12"/>
  <c r="B490" i="12"/>
  <c r="B489" i="12"/>
  <c r="B488" i="12"/>
  <c r="B487" i="12"/>
  <c r="B486" i="12"/>
  <c r="B485" i="12"/>
  <c r="B484" i="12"/>
  <c r="B483" i="12"/>
  <c r="B482" i="12"/>
  <c r="B481" i="12"/>
  <c r="B480" i="12"/>
  <c r="B479" i="12"/>
  <c r="B478" i="12"/>
  <c r="B477" i="12"/>
  <c r="B476" i="12"/>
  <c r="B475" i="12"/>
  <c r="B474" i="12"/>
  <c r="B473" i="12"/>
  <c r="B472" i="12"/>
  <c r="B471" i="12"/>
  <c r="B470" i="12"/>
  <c r="B469" i="12"/>
  <c r="B468" i="12"/>
  <c r="B467" i="12"/>
  <c r="B466" i="12"/>
  <c r="B465" i="12"/>
  <c r="B464" i="12"/>
  <c r="B463" i="12"/>
  <c r="B462" i="12"/>
  <c r="B461" i="12"/>
  <c r="B460" i="12"/>
  <c r="B459" i="12"/>
  <c r="B458" i="12"/>
  <c r="B457" i="12"/>
  <c r="B456" i="12"/>
  <c r="B455" i="12"/>
  <c r="B454" i="12"/>
  <c r="B453" i="12"/>
  <c r="B452" i="12"/>
  <c r="B451" i="12"/>
  <c r="B450" i="12"/>
  <c r="B449" i="12"/>
  <c r="B448" i="12"/>
  <c r="B447" i="12"/>
  <c r="B446" i="12"/>
  <c r="B445" i="12"/>
  <c r="B444" i="12"/>
  <c r="B443" i="12"/>
  <c r="B442" i="12"/>
  <c r="B441" i="12"/>
  <c r="B440" i="12"/>
  <c r="B439" i="12"/>
  <c r="B438" i="12"/>
  <c r="B437" i="12"/>
  <c r="B436" i="12"/>
  <c r="B435" i="12"/>
  <c r="B434" i="12"/>
  <c r="B433" i="12"/>
  <c r="B432" i="12"/>
  <c r="B431" i="12"/>
  <c r="B430" i="12"/>
  <c r="B429" i="12"/>
  <c r="B428" i="12"/>
  <c r="B427" i="12"/>
  <c r="B426" i="12"/>
  <c r="B425" i="12"/>
  <c r="B424" i="12"/>
  <c r="B423" i="12"/>
  <c r="B422" i="12"/>
  <c r="B421" i="12"/>
  <c r="B420" i="12"/>
  <c r="B419" i="12"/>
  <c r="B418" i="12"/>
  <c r="B417" i="12"/>
  <c r="B416" i="12"/>
  <c r="B415" i="12"/>
  <c r="B414" i="12"/>
  <c r="B413" i="12"/>
  <c r="B412" i="12"/>
  <c r="B411" i="12"/>
  <c r="B410" i="12"/>
  <c r="B409" i="12"/>
  <c r="B408" i="12"/>
  <c r="B407" i="12"/>
  <c r="B406" i="12"/>
  <c r="B405" i="12"/>
  <c r="B404" i="12"/>
  <c r="B403" i="12"/>
  <c r="B402" i="12"/>
  <c r="B401" i="12"/>
  <c r="B400" i="12"/>
  <c r="B399" i="12"/>
  <c r="B398" i="12"/>
  <c r="B397" i="12"/>
  <c r="B396" i="12"/>
  <c r="B395" i="12"/>
  <c r="B394" i="12"/>
  <c r="B393" i="12"/>
  <c r="B392" i="12"/>
  <c r="B391" i="12"/>
  <c r="B390" i="12"/>
  <c r="B389" i="12"/>
  <c r="B388" i="12"/>
  <c r="B387" i="12"/>
  <c r="B386" i="12"/>
  <c r="B385" i="12"/>
  <c r="B384" i="12"/>
  <c r="B383" i="12"/>
  <c r="B382" i="12"/>
  <c r="B381" i="12"/>
  <c r="B380" i="12"/>
  <c r="B379" i="12"/>
  <c r="B378" i="12"/>
  <c r="B377" i="12"/>
  <c r="B376" i="12"/>
  <c r="B375" i="12"/>
  <c r="B374" i="12"/>
  <c r="B373" i="12"/>
  <c r="B372" i="12"/>
  <c r="B371" i="12"/>
  <c r="B370" i="12"/>
  <c r="B369" i="12"/>
  <c r="B368" i="12"/>
  <c r="B367" i="12"/>
  <c r="B366" i="12"/>
  <c r="B365" i="12"/>
  <c r="B364" i="12"/>
  <c r="B363" i="12"/>
  <c r="B362" i="12"/>
  <c r="B361" i="12"/>
  <c r="B360" i="12"/>
  <c r="B359" i="12"/>
  <c r="B358" i="12"/>
  <c r="B357" i="12"/>
  <c r="B356" i="12"/>
  <c r="B355" i="12"/>
  <c r="B354" i="12"/>
  <c r="B353" i="12"/>
  <c r="B352" i="12"/>
  <c r="B351" i="12"/>
  <c r="B350" i="12"/>
  <c r="B349" i="12"/>
  <c r="B348" i="12"/>
  <c r="B347" i="12"/>
  <c r="B346" i="12"/>
  <c r="B345" i="12"/>
  <c r="B344" i="12"/>
  <c r="B343" i="12"/>
  <c r="B342" i="12"/>
  <c r="B341" i="12"/>
  <c r="B340" i="12"/>
  <c r="B339" i="12"/>
  <c r="B338" i="12"/>
  <c r="B337" i="12"/>
  <c r="B336" i="12"/>
  <c r="B335" i="12"/>
  <c r="B334" i="12"/>
  <c r="B333" i="12"/>
  <c r="B332" i="12"/>
  <c r="B331" i="12"/>
  <c r="B330" i="12"/>
  <c r="B329" i="12"/>
  <c r="B328" i="12"/>
  <c r="B327" i="12"/>
  <c r="B326" i="12"/>
  <c r="B325" i="12"/>
  <c r="B324" i="12"/>
  <c r="B323" i="12"/>
  <c r="B322" i="12"/>
  <c r="B321" i="12"/>
  <c r="B320" i="12"/>
  <c r="B319" i="12"/>
  <c r="B318" i="12"/>
  <c r="B317" i="12"/>
  <c r="B316" i="12"/>
  <c r="B315" i="12"/>
  <c r="B314" i="12"/>
  <c r="B313" i="12"/>
  <c r="B312" i="12"/>
  <c r="B311" i="12"/>
  <c r="B310" i="12"/>
  <c r="B309" i="12"/>
  <c r="B308" i="12"/>
  <c r="B307" i="12"/>
  <c r="B306" i="12"/>
  <c r="B305" i="12"/>
  <c r="B304" i="12"/>
  <c r="B303" i="12"/>
  <c r="B302" i="12"/>
  <c r="B301" i="12"/>
  <c r="B300" i="12"/>
  <c r="B299" i="12"/>
  <c r="B298" i="12"/>
  <c r="B297" i="12"/>
  <c r="B296" i="12"/>
  <c r="B295" i="12"/>
  <c r="B294" i="12"/>
  <c r="B293" i="12"/>
  <c r="B292" i="12"/>
  <c r="B291" i="12"/>
  <c r="B290" i="12"/>
  <c r="B289" i="12"/>
  <c r="B288" i="12"/>
  <c r="B287" i="12"/>
  <c r="B286" i="12"/>
  <c r="B285" i="12"/>
  <c r="B284" i="12"/>
  <c r="B283" i="12"/>
  <c r="B282" i="12"/>
  <c r="B281" i="12"/>
  <c r="B280" i="12"/>
  <c r="B279" i="12"/>
  <c r="B278" i="12"/>
  <c r="B277" i="12"/>
  <c r="B276" i="12"/>
  <c r="B275" i="12"/>
  <c r="B274" i="12"/>
  <c r="B273" i="12"/>
  <c r="B272" i="12"/>
  <c r="B271" i="12"/>
  <c r="B270" i="12"/>
  <c r="B269" i="12"/>
  <c r="B268" i="12"/>
  <c r="B267" i="12"/>
  <c r="B266" i="12"/>
  <c r="B265" i="12"/>
  <c r="B264" i="12"/>
  <c r="B263" i="12"/>
  <c r="B262" i="12"/>
  <c r="B261" i="12"/>
  <c r="B260" i="12"/>
  <c r="B259" i="12"/>
  <c r="B258" i="12"/>
  <c r="B257" i="12"/>
  <c r="B256" i="12"/>
  <c r="B255" i="12"/>
  <c r="B254" i="12"/>
  <c r="B253" i="12"/>
  <c r="B252" i="12"/>
  <c r="B251" i="12"/>
  <c r="B250" i="12"/>
  <c r="B249" i="12"/>
  <c r="B248" i="12"/>
  <c r="B247" i="12"/>
  <c r="B246" i="12"/>
  <c r="B245" i="12"/>
  <c r="B244" i="12"/>
  <c r="B243" i="12"/>
  <c r="B242" i="12"/>
  <c r="B241" i="12"/>
  <c r="B240" i="12"/>
  <c r="B239" i="12"/>
  <c r="B238" i="12"/>
  <c r="B237" i="12"/>
  <c r="B236" i="12"/>
  <c r="B235" i="12"/>
  <c r="B234" i="12"/>
  <c r="B233" i="12"/>
  <c r="B232" i="12"/>
  <c r="B231" i="12"/>
  <c r="B230" i="12"/>
  <c r="B229" i="12"/>
  <c r="B228" i="12"/>
  <c r="B227" i="12"/>
  <c r="B226" i="12"/>
  <c r="B225" i="12"/>
  <c r="B224" i="12"/>
  <c r="B223" i="12"/>
  <c r="B222" i="12"/>
  <c r="B221" i="12"/>
  <c r="B220" i="12"/>
  <c r="B219" i="12"/>
  <c r="B218" i="12"/>
  <c r="B217" i="12"/>
  <c r="B216" i="12"/>
  <c r="B215" i="12"/>
  <c r="B214" i="12"/>
  <c r="B213" i="12"/>
  <c r="B212" i="12"/>
  <c r="B211" i="12"/>
  <c r="B210" i="12"/>
  <c r="B209" i="12"/>
  <c r="B208" i="12"/>
  <c r="B207" i="12"/>
  <c r="B206" i="12"/>
  <c r="B205" i="12"/>
  <c r="B204" i="12"/>
  <c r="B203" i="12"/>
  <c r="B202" i="12"/>
  <c r="B201" i="12"/>
  <c r="B200" i="12"/>
  <c r="B199" i="12"/>
  <c r="B198" i="12"/>
  <c r="B197" i="12"/>
  <c r="B196" i="12"/>
  <c r="B195" i="12"/>
  <c r="B194" i="12"/>
  <c r="B193" i="12"/>
  <c r="B192" i="12"/>
  <c r="B191" i="12"/>
  <c r="B190" i="12"/>
  <c r="B189" i="12"/>
  <c r="B188" i="12"/>
  <c r="B187" i="12"/>
  <c r="B186" i="12"/>
  <c r="B185" i="12"/>
  <c r="B184" i="12"/>
  <c r="B183" i="12"/>
  <c r="B182" i="12"/>
  <c r="B181" i="12"/>
  <c r="B180" i="12"/>
  <c r="B179" i="12"/>
  <c r="B178" i="12"/>
  <c r="B177" i="12"/>
  <c r="B176" i="12"/>
  <c r="B175" i="12"/>
  <c r="B174" i="12"/>
  <c r="B173" i="12"/>
  <c r="B172" i="12"/>
  <c r="B171" i="12"/>
  <c r="B170" i="12"/>
  <c r="B169" i="12"/>
  <c r="B168" i="12"/>
  <c r="B167" i="12"/>
  <c r="B166" i="12"/>
  <c r="B165" i="12"/>
  <c r="B164" i="12"/>
  <c r="B163" i="12"/>
  <c r="B162" i="12"/>
  <c r="B161" i="12"/>
  <c r="B160" i="12"/>
  <c r="B159" i="12"/>
  <c r="B158" i="12"/>
  <c r="B157" i="12"/>
  <c r="B156" i="12"/>
  <c r="B155" i="12"/>
  <c r="B154" i="12"/>
  <c r="B153" i="12"/>
  <c r="B152" i="12"/>
  <c r="B151" i="12"/>
  <c r="B150" i="12"/>
  <c r="B149" i="12"/>
  <c r="B148" i="12"/>
  <c r="B147" i="12"/>
  <c r="B146" i="12"/>
  <c r="B145" i="12"/>
  <c r="B144" i="12"/>
  <c r="B143" i="12"/>
  <c r="B142" i="12"/>
  <c r="B141" i="12"/>
  <c r="B140" i="12"/>
  <c r="B139" i="12"/>
  <c r="B138" i="12"/>
  <c r="B137" i="12"/>
  <c r="B136" i="12"/>
  <c r="B135" i="12"/>
  <c r="B134" i="12"/>
  <c r="B133" i="12"/>
  <c r="B132" i="12"/>
  <c r="B131" i="12"/>
  <c r="B130" i="12"/>
  <c r="B129" i="12"/>
  <c r="B128" i="12"/>
  <c r="B127" i="12"/>
  <c r="B126" i="12"/>
  <c r="B125" i="12"/>
  <c r="B124" i="12"/>
  <c r="B123" i="12"/>
  <c r="B122" i="12"/>
  <c r="B121" i="12"/>
  <c r="B120" i="12"/>
  <c r="B119" i="12"/>
  <c r="B118" i="12"/>
  <c r="B117" i="12"/>
  <c r="B116" i="12"/>
  <c r="B115" i="12"/>
  <c r="B114" i="12"/>
  <c r="B113" i="12"/>
  <c r="B112" i="12"/>
  <c r="B111" i="12"/>
  <c r="B110" i="12"/>
  <c r="B109" i="12"/>
  <c r="B108" i="12"/>
  <c r="B107" i="12"/>
  <c r="B106" i="12"/>
  <c r="B105" i="12"/>
  <c r="B104" i="12"/>
  <c r="B103" i="12"/>
  <c r="B102" i="12"/>
  <c r="B101" i="12"/>
  <c r="B100" i="12"/>
  <c r="B99" i="12"/>
  <c r="B98" i="12"/>
  <c r="B97" i="12"/>
  <c r="B96" i="12"/>
  <c r="B95" i="12"/>
  <c r="B94" i="12"/>
  <c r="B93" i="12"/>
  <c r="B92" i="12"/>
  <c r="B91" i="12"/>
  <c r="B90" i="12"/>
  <c r="B89" i="12"/>
  <c r="B88" i="12"/>
  <c r="B87" i="12"/>
  <c r="B86" i="12"/>
  <c r="B85" i="12"/>
  <c r="B84" i="12"/>
  <c r="B83" i="12"/>
  <c r="B82" i="12"/>
  <c r="B81" i="12"/>
  <c r="B80" i="12"/>
  <c r="B79" i="12"/>
  <c r="B78" i="12"/>
  <c r="B77" i="12"/>
  <c r="B76" i="12"/>
  <c r="B75" i="12"/>
  <c r="B74" i="12"/>
  <c r="B73" i="12"/>
  <c r="B72" i="12"/>
  <c r="B71" i="12"/>
  <c r="B70" i="12"/>
  <c r="B69" i="12"/>
  <c r="B68" i="12"/>
  <c r="B67" i="12"/>
  <c r="B66" i="12"/>
  <c r="B65" i="12"/>
  <c r="B64" i="12"/>
  <c r="B63" i="12"/>
  <c r="B62" i="12"/>
  <c r="B61" i="12"/>
  <c r="B60" i="12"/>
  <c r="B59" i="12"/>
  <c r="B58" i="12"/>
  <c r="B57" i="12"/>
  <c r="B56" i="12"/>
  <c r="B55" i="12"/>
  <c r="B54" i="12"/>
  <c r="B53" i="12"/>
  <c r="B52" i="12"/>
  <c r="B51" i="12"/>
  <c r="B50" i="12"/>
  <c r="B49" i="12"/>
  <c r="B48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B35" i="12"/>
  <c r="B34" i="12"/>
  <c r="B33" i="12"/>
  <c r="B32" i="12"/>
  <c r="B31" i="12"/>
  <c r="B30" i="12"/>
  <c r="B29" i="12"/>
  <c r="B28" i="12"/>
  <c r="B27" i="12"/>
  <c r="B26" i="12"/>
  <c r="B25" i="12"/>
  <c r="B24" i="12"/>
  <c r="B23" i="12"/>
  <c r="B22" i="12"/>
  <c r="B21" i="12"/>
  <c r="B20" i="12"/>
  <c r="B19" i="12"/>
  <c r="B18" i="12"/>
  <c r="B17" i="12"/>
  <c r="B16" i="12"/>
  <c r="B15" i="12"/>
  <c r="B14" i="12"/>
  <c r="B13" i="12"/>
  <c r="B12" i="12"/>
  <c r="B11" i="12"/>
  <c r="B10" i="12"/>
  <c r="B9" i="12"/>
  <c r="B8" i="12"/>
  <c r="B7" i="12"/>
  <c r="B6" i="12"/>
  <c r="B5" i="12"/>
  <c r="B4" i="12"/>
  <c r="B3" i="12"/>
  <c r="B2" i="12"/>
  <c r="C7" i="9"/>
  <c r="C8" i="9" s="1"/>
  <c r="C9" i="9" s="1"/>
  <c r="C10" i="9" s="1"/>
  <c r="C11" i="9" s="1"/>
  <c r="C12" i="9" s="1"/>
  <c r="C13" i="9"/>
  <c r="C14" i="9" s="1"/>
  <c r="C15" i="9" s="1"/>
  <c r="C16" i="9" s="1"/>
  <c r="C17" i="9" s="1"/>
  <c r="C18" i="9" s="1"/>
  <c r="C19" i="9" s="1"/>
  <c r="C20" i="9" s="1"/>
  <c r="C21" i="9" s="1"/>
  <c r="C22" i="9" s="1"/>
  <c r="C23" i="9" s="1"/>
  <c r="C24" i="9" s="1"/>
  <c r="C25" i="9" s="1"/>
  <c r="C26" i="9" s="1"/>
  <c r="C27" i="9" s="1"/>
  <c r="C28" i="9" s="1"/>
  <c r="C29" i="9" s="1"/>
  <c r="C30" i="9" s="1"/>
  <c r="C31" i="9" s="1"/>
  <c r="C32" i="9" s="1"/>
  <c r="C33" i="9" s="1"/>
  <c r="C34" i="9" s="1"/>
  <c r="C35" i="9" s="1"/>
  <c r="C6" i="9"/>
  <c r="D20" i="11"/>
  <c r="D19" i="11"/>
  <c r="D24" i="11"/>
  <c r="D23" i="11"/>
  <c r="D22" i="11"/>
  <c r="D21" i="11"/>
  <c r="D18" i="11"/>
  <c r="D17" i="11"/>
  <c r="D16" i="11"/>
  <c r="D15" i="11"/>
  <c r="D14" i="1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L73" i="8"/>
  <c r="K73" i="8"/>
  <c r="J73" i="8"/>
  <c r="I73" i="8"/>
  <c r="H73" i="8"/>
  <c r="G73" i="8"/>
  <c r="F73" i="8"/>
  <c r="E73" i="8"/>
  <c r="D73" i="8"/>
  <c r="L72" i="8"/>
  <c r="K72" i="8"/>
  <c r="J72" i="8"/>
  <c r="I72" i="8"/>
  <c r="H72" i="8"/>
  <c r="G72" i="8"/>
  <c r="F72" i="8"/>
  <c r="E72" i="8"/>
  <c r="D72" i="8"/>
  <c r="L71" i="8"/>
  <c r="K71" i="8"/>
  <c r="J71" i="8"/>
  <c r="I71" i="8"/>
  <c r="H71" i="8"/>
  <c r="G71" i="8"/>
  <c r="F71" i="8"/>
  <c r="E71" i="8"/>
  <c r="D71" i="8"/>
  <c r="L70" i="8"/>
  <c r="K70" i="8"/>
  <c r="J70" i="8"/>
  <c r="I70" i="8"/>
  <c r="H70" i="8"/>
  <c r="G70" i="8"/>
  <c r="F70" i="8"/>
  <c r="E70" i="8"/>
  <c r="D70" i="8"/>
  <c r="L69" i="8"/>
  <c r="K69" i="8"/>
  <c r="J69" i="8"/>
  <c r="I69" i="8"/>
  <c r="H69" i="8"/>
  <c r="G69" i="8"/>
  <c r="F69" i="8"/>
  <c r="E69" i="8"/>
  <c r="D69" i="8"/>
  <c r="L68" i="8"/>
  <c r="K68" i="8"/>
  <c r="J68" i="8"/>
  <c r="I68" i="8"/>
  <c r="H68" i="8"/>
  <c r="G68" i="8"/>
  <c r="F68" i="8"/>
  <c r="E68" i="8"/>
  <c r="D68" i="8"/>
  <c r="L67" i="8"/>
  <c r="K67" i="8"/>
  <c r="J67" i="8"/>
  <c r="I67" i="8"/>
  <c r="H67" i="8"/>
  <c r="G67" i="8"/>
  <c r="F67" i="8"/>
  <c r="E67" i="8"/>
  <c r="D67" i="8"/>
  <c r="L66" i="8"/>
  <c r="K66" i="8"/>
  <c r="J66" i="8"/>
  <c r="I66" i="8"/>
  <c r="H66" i="8"/>
  <c r="G66" i="8"/>
  <c r="F66" i="8"/>
  <c r="E66" i="8"/>
  <c r="D66" i="8"/>
  <c r="L65" i="8"/>
  <c r="K65" i="8"/>
  <c r="J65" i="8"/>
  <c r="I65" i="8"/>
  <c r="H65" i="8"/>
  <c r="G65" i="8"/>
  <c r="F65" i="8"/>
  <c r="E65" i="8"/>
  <c r="D65" i="8"/>
  <c r="L64" i="8"/>
  <c r="K64" i="8"/>
  <c r="J64" i="8"/>
  <c r="I64" i="8"/>
  <c r="H64" i="8"/>
  <c r="G64" i="8"/>
  <c r="F64" i="8"/>
  <c r="E64" i="8"/>
  <c r="D64" i="8"/>
  <c r="C73" i="8"/>
  <c r="C72" i="8"/>
  <c r="C71" i="8"/>
  <c r="C70" i="8"/>
  <c r="C69" i="8"/>
  <c r="C68" i="8"/>
  <c r="C67" i="8"/>
  <c r="C66" i="8"/>
  <c r="C65" i="8"/>
  <c r="C64" i="8"/>
  <c r="C2" i="8"/>
  <c r="D2" i="8"/>
  <c r="E2" i="8" s="1"/>
  <c r="A4" i="8"/>
  <c r="A5" i="8"/>
  <c r="A6" i="8" s="1"/>
  <c r="A7" i="8" s="1"/>
  <c r="B7" i="8" s="1"/>
  <c r="E7" i="8"/>
  <c r="C6" i="8"/>
  <c r="E4" i="8"/>
  <c r="D4" i="8"/>
  <c r="C4" i="8"/>
  <c r="E3" i="8"/>
  <c r="C3" i="8"/>
  <c r="B6" i="8"/>
  <c r="B5" i="8"/>
  <c r="B4" i="8"/>
  <c r="B3" i="8"/>
  <c r="F2" i="8" l="1"/>
  <c r="E6" i="8"/>
  <c r="E5" i="8"/>
  <c r="D6" i="8"/>
  <c r="C5" i="8"/>
  <c r="A8" i="8"/>
  <c r="E8" i="8" s="1"/>
  <c r="C7" i="8"/>
  <c r="D5" i="8"/>
  <c r="D7" i="8"/>
  <c r="D3" i="8"/>
  <c r="A9" i="8" l="1"/>
  <c r="D8" i="8"/>
  <c r="C8" i="8"/>
  <c r="B8" i="8"/>
  <c r="F6" i="8"/>
  <c r="F9" i="8"/>
  <c r="G2" i="8"/>
  <c r="F3" i="8"/>
  <c r="F8" i="8"/>
  <c r="F7" i="8"/>
  <c r="F4" i="8"/>
  <c r="F5" i="8"/>
  <c r="G9" i="8" l="1"/>
  <c r="G8" i="8"/>
  <c r="G7" i="8"/>
  <c r="G6" i="8"/>
  <c r="G5" i="8"/>
  <c r="G4" i="8"/>
  <c r="G3" i="8"/>
  <c r="H2" i="8"/>
  <c r="A10" i="8"/>
  <c r="B9" i="8"/>
  <c r="C9" i="8"/>
  <c r="E9" i="8"/>
  <c r="D9" i="8"/>
  <c r="B10" i="8" l="1"/>
  <c r="A11" i="8"/>
  <c r="D10" i="8"/>
  <c r="C10" i="8"/>
  <c r="E10" i="8"/>
  <c r="F10" i="8"/>
  <c r="I2" i="8"/>
  <c r="H9" i="8"/>
  <c r="H5" i="8"/>
  <c r="H6" i="8"/>
  <c r="H3" i="8"/>
  <c r="H8" i="8"/>
  <c r="H7" i="8"/>
  <c r="H10" i="8"/>
  <c r="H4" i="8"/>
  <c r="H11" i="8"/>
  <c r="G10" i="8"/>
  <c r="J2" i="8" l="1"/>
  <c r="I9" i="8"/>
  <c r="I5" i="8"/>
  <c r="I6" i="8"/>
  <c r="I3" i="8"/>
  <c r="I10" i="8"/>
  <c r="I7" i="8"/>
  <c r="I4" i="8"/>
  <c r="I11" i="8"/>
  <c r="I12" i="8"/>
  <c r="I8" i="8"/>
  <c r="A12" i="8"/>
  <c r="C11" i="8"/>
  <c r="B11" i="8"/>
  <c r="D11" i="8"/>
  <c r="E11" i="8"/>
  <c r="F11" i="8"/>
  <c r="G11" i="8"/>
  <c r="B12" i="8" l="1"/>
  <c r="A13" i="8"/>
  <c r="C12" i="8"/>
  <c r="E12" i="8"/>
  <c r="D12" i="8"/>
  <c r="F12" i="8"/>
  <c r="G12" i="8"/>
  <c r="H12" i="8"/>
  <c r="K2" i="8"/>
  <c r="J13" i="8"/>
  <c r="J12" i="8"/>
  <c r="J11" i="8"/>
  <c r="J10" i="8"/>
  <c r="J9" i="8"/>
  <c r="J8" i="8"/>
  <c r="J7" i="8"/>
  <c r="J6" i="8"/>
  <c r="J5" i="8"/>
  <c r="J4" i="8"/>
  <c r="J3" i="8"/>
  <c r="C13" i="8" l="1"/>
  <c r="E13" i="8"/>
  <c r="B13" i="8"/>
  <c r="D13" i="8"/>
  <c r="A14" i="8"/>
  <c r="F13" i="8"/>
  <c r="G13" i="8"/>
  <c r="H13" i="8"/>
  <c r="I13" i="8"/>
  <c r="L2" i="8"/>
  <c r="K12" i="8"/>
  <c r="K8" i="8"/>
  <c r="K4" i="8"/>
  <c r="K9" i="8"/>
  <c r="K6" i="8"/>
  <c r="K3" i="8"/>
  <c r="K13" i="8"/>
  <c r="K10" i="8"/>
  <c r="K7" i="8"/>
  <c r="K14" i="8"/>
  <c r="K11" i="8"/>
  <c r="K5" i="8"/>
  <c r="L12" i="8" l="1"/>
  <c r="L8" i="8"/>
  <c r="L4" i="8"/>
  <c r="M2" i="8"/>
  <c r="L13" i="8"/>
  <c r="L10" i="8"/>
  <c r="L7" i="8"/>
  <c r="L14" i="8"/>
  <c r="L11" i="8"/>
  <c r="L9" i="8"/>
  <c r="L15" i="8"/>
  <c r="L3" i="8"/>
  <c r="L5" i="8"/>
  <c r="L6" i="8"/>
  <c r="A15" i="8"/>
  <c r="C14" i="8"/>
  <c r="D14" i="8"/>
  <c r="B14" i="8"/>
  <c r="E14" i="8"/>
  <c r="F14" i="8"/>
  <c r="G14" i="8"/>
  <c r="H14" i="8"/>
  <c r="I14" i="8"/>
  <c r="J14" i="8"/>
  <c r="C15" i="8" l="1"/>
  <c r="A16" i="8"/>
  <c r="B15" i="8"/>
  <c r="E15" i="8"/>
  <c r="D15" i="8"/>
  <c r="F15" i="8"/>
  <c r="G15" i="8"/>
  <c r="H15" i="8"/>
  <c r="I15" i="8"/>
  <c r="J15" i="8"/>
  <c r="K15" i="8"/>
  <c r="N2" i="8"/>
  <c r="M15" i="8"/>
  <c r="M11" i="8"/>
  <c r="M7" i="8"/>
  <c r="M3" i="8"/>
  <c r="M16" i="8"/>
  <c r="M13" i="8"/>
  <c r="M10" i="8"/>
  <c r="M14" i="8"/>
  <c r="M4" i="8"/>
  <c r="M9" i="8"/>
  <c r="M5" i="8"/>
  <c r="M12" i="8"/>
  <c r="M6" i="8"/>
  <c r="M8" i="8"/>
  <c r="N15" i="8" l="1"/>
  <c r="N11" i="8"/>
  <c r="N7" i="8"/>
  <c r="N3" i="8"/>
  <c r="N14" i="8"/>
  <c r="N4" i="8"/>
  <c r="N17" i="8"/>
  <c r="N8" i="8"/>
  <c r="N5" i="8"/>
  <c r="N16" i="8"/>
  <c r="N10" i="8"/>
  <c r="N13" i="8"/>
  <c r="N12" i="8"/>
  <c r="N6" i="8"/>
  <c r="N9" i="8"/>
  <c r="O2" i="8"/>
  <c r="A17" i="8"/>
  <c r="D16" i="8"/>
  <c r="B16" i="8"/>
  <c r="C16" i="8"/>
  <c r="E16" i="8"/>
  <c r="F16" i="8"/>
  <c r="G16" i="8"/>
  <c r="H16" i="8"/>
  <c r="I16" i="8"/>
  <c r="J16" i="8"/>
  <c r="K16" i="8"/>
  <c r="L16" i="8"/>
  <c r="A18" i="8" l="1"/>
  <c r="B17" i="8"/>
  <c r="C17" i="8"/>
  <c r="E17" i="8"/>
  <c r="D17" i="8"/>
  <c r="F17" i="8"/>
  <c r="G17" i="8"/>
  <c r="H17" i="8"/>
  <c r="I17" i="8"/>
  <c r="J17" i="8"/>
  <c r="K17" i="8"/>
  <c r="L17" i="8"/>
  <c r="M17" i="8"/>
  <c r="O18" i="8"/>
  <c r="O17" i="8"/>
  <c r="O16" i="8"/>
  <c r="O15" i="8"/>
  <c r="O14" i="8"/>
  <c r="O13" i="8"/>
  <c r="O12" i="8"/>
  <c r="O11" i="8"/>
  <c r="O10" i="8"/>
  <c r="O9" i="8"/>
  <c r="O8" i="8"/>
  <c r="O7" i="8"/>
  <c r="O6" i="8"/>
  <c r="O5" i="8"/>
  <c r="O4" i="8"/>
  <c r="O3" i="8"/>
  <c r="P2" i="8"/>
  <c r="P18" i="8" l="1"/>
  <c r="P14" i="8"/>
  <c r="P10" i="8"/>
  <c r="P6" i="8"/>
  <c r="P7" i="8"/>
  <c r="P4" i="8"/>
  <c r="P17" i="8"/>
  <c r="P11" i="8"/>
  <c r="P8" i="8"/>
  <c r="P5" i="8"/>
  <c r="P16" i="8"/>
  <c r="P3" i="8"/>
  <c r="Q2" i="8"/>
  <c r="P15" i="8"/>
  <c r="P12" i="8"/>
  <c r="P13" i="8"/>
  <c r="P9" i="8"/>
  <c r="B18" i="8"/>
  <c r="A19" i="8"/>
  <c r="C18" i="8"/>
  <c r="E18" i="8"/>
  <c r="D18" i="8"/>
  <c r="F18" i="8"/>
  <c r="G18" i="8"/>
  <c r="H18" i="8"/>
  <c r="I18" i="8"/>
  <c r="J18" i="8"/>
  <c r="K18" i="8"/>
  <c r="L18" i="8"/>
  <c r="M18" i="8"/>
  <c r="N18" i="8"/>
  <c r="Q18" i="8" l="1"/>
  <c r="Q14" i="8"/>
  <c r="Q10" i="8"/>
  <c r="Q6" i="8"/>
  <c r="R2" i="8"/>
  <c r="Q19" i="8"/>
  <c r="Q17" i="8"/>
  <c r="Q11" i="8"/>
  <c r="Q8" i="8"/>
  <c r="Q5" i="8"/>
  <c r="Q15" i="8"/>
  <c r="Q12" i="8"/>
  <c r="Q9" i="8"/>
  <c r="Q3" i="8"/>
  <c r="Q4" i="8"/>
  <c r="Q7" i="8"/>
  <c r="Q13" i="8"/>
  <c r="Q16" i="8"/>
  <c r="Q20" i="8"/>
  <c r="A20" i="8"/>
  <c r="B19" i="8"/>
  <c r="C19" i="8"/>
  <c r="D19" i="8"/>
  <c r="E19" i="8"/>
  <c r="F19" i="8"/>
  <c r="G19" i="8"/>
  <c r="H19" i="8"/>
  <c r="I19" i="8"/>
  <c r="J19" i="8"/>
  <c r="K19" i="8"/>
  <c r="L19" i="8"/>
  <c r="M19" i="8"/>
  <c r="N19" i="8"/>
  <c r="O19" i="8"/>
  <c r="P19" i="8"/>
  <c r="C20" i="8" l="1"/>
  <c r="A21" i="8"/>
  <c r="B20" i="8"/>
  <c r="D20" i="8"/>
  <c r="E20" i="8"/>
  <c r="F20" i="8"/>
  <c r="G20" i="8"/>
  <c r="H20" i="8"/>
  <c r="I20" i="8"/>
  <c r="J20" i="8"/>
  <c r="K20" i="8"/>
  <c r="L20" i="8"/>
  <c r="M20" i="8"/>
  <c r="N20" i="8"/>
  <c r="O20" i="8"/>
  <c r="P20" i="8"/>
  <c r="S2" i="8"/>
  <c r="R21" i="8"/>
  <c r="R20" i="8"/>
  <c r="R19" i="8"/>
  <c r="R18" i="8"/>
  <c r="R17" i="8"/>
  <c r="R16" i="8"/>
  <c r="R15" i="8"/>
  <c r="R14" i="8"/>
  <c r="R13" i="8"/>
  <c r="R12" i="8"/>
  <c r="R11" i="8"/>
  <c r="R10" i="8"/>
  <c r="R9" i="8"/>
  <c r="R8" i="8"/>
  <c r="R7" i="8"/>
  <c r="R6" i="8"/>
  <c r="R5" i="8"/>
  <c r="R4" i="8"/>
  <c r="R3" i="8"/>
  <c r="A22" i="8" l="1"/>
  <c r="B21" i="8"/>
  <c r="C21" i="8"/>
  <c r="D21" i="8"/>
  <c r="E21" i="8"/>
  <c r="F21" i="8"/>
  <c r="G21" i="8"/>
  <c r="H21" i="8"/>
  <c r="I21" i="8"/>
  <c r="J21" i="8"/>
  <c r="K21" i="8"/>
  <c r="L21" i="8"/>
  <c r="M21" i="8"/>
  <c r="N21" i="8"/>
  <c r="O21" i="8"/>
  <c r="P21" i="8"/>
  <c r="Q21" i="8"/>
  <c r="T2" i="8"/>
  <c r="S22" i="8"/>
  <c r="S18" i="8"/>
  <c r="S21" i="8"/>
  <c r="S17" i="8"/>
  <c r="S13" i="8"/>
  <c r="S9" i="8"/>
  <c r="S5" i="8"/>
  <c r="S14" i="8"/>
  <c r="S11" i="8"/>
  <c r="S8" i="8"/>
  <c r="S15" i="8"/>
  <c r="S12" i="8"/>
  <c r="S10" i="8"/>
  <c r="S4" i="8"/>
  <c r="S19" i="8"/>
  <c r="S16" i="8"/>
  <c r="S3" i="8"/>
  <c r="S6" i="8"/>
  <c r="S20" i="8"/>
  <c r="S7" i="8"/>
  <c r="U2" i="8" l="1"/>
  <c r="T21" i="8"/>
  <c r="T17" i="8"/>
  <c r="T13" i="8"/>
  <c r="T9" i="8"/>
  <c r="T5" i="8"/>
  <c r="T20" i="8"/>
  <c r="T18" i="8"/>
  <c r="T15" i="8"/>
  <c r="T12" i="8"/>
  <c r="T23" i="8"/>
  <c r="T16" i="8"/>
  <c r="T6" i="8"/>
  <c r="T3" i="8"/>
  <c r="T22" i="8"/>
  <c r="T19" i="8"/>
  <c r="T11" i="8"/>
  <c r="T10" i="8"/>
  <c r="T7" i="8"/>
  <c r="T14" i="8"/>
  <c r="T8" i="8"/>
  <c r="T4" i="8"/>
  <c r="A23" i="8"/>
  <c r="C22" i="8"/>
  <c r="B22" i="8"/>
  <c r="D22" i="8"/>
  <c r="E22" i="8"/>
  <c r="F22" i="8"/>
  <c r="G22" i="8"/>
  <c r="H22" i="8"/>
  <c r="I22" i="8"/>
  <c r="J22" i="8"/>
  <c r="K22" i="8"/>
  <c r="L22" i="8"/>
  <c r="M22" i="8"/>
  <c r="N22" i="8"/>
  <c r="O22" i="8"/>
  <c r="P22" i="8"/>
  <c r="Q22" i="8"/>
  <c r="R22" i="8"/>
  <c r="C23" i="8" l="1"/>
  <c r="B23" i="8"/>
  <c r="A24" i="8"/>
  <c r="E23" i="8"/>
  <c r="D23" i="8"/>
  <c r="F23" i="8"/>
  <c r="G23" i="8"/>
  <c r="H23" i="8"/>
  <c r="I23" i="8"/>
  <c r="J23" i="8"/>
  <c r="K23" i="8"/>
  <c r="L23" i="8"/>
  <c r="M23" i="8"/>
  <c r="N23" i="8"/>
  <c r="O23" i="8"/>
  <c r="P23" i="8"/>
  <c r="Q23" i="8"/>
  <c r="R23" i="8"/>
  <c r="S23" i="8"/>
  <c r="V2" i="8"/>
  <c r="U21" i="8"/>
  <c r="U17" i="8"/>
  <c r="U24" i="8"/>
  <c r="U20" i="8"/>
  <c r="U16" i="8"/>
  <c r="U12" i="8"/>
  <c r="U8" i="8"/>
  <c r="U4" i="8"/>
  <c r="U15" i="8"/>
  <c r="U5" i="8"/>
  <c r="U23" i="8"/>
  <c r="U9" i="8"/>
  <c r="U6" i="8"/>
  <c r="U3" i="8"/>
  <c r="U22" i="8"/>
  <c r="U11" i="8"/>
  <c r="U10" i="8"/>
  <c r="U13" i="8"/>
  <c r="U7" i="8"/>
  <c r="U14" i="8"/>
  <c r="U18" i="8"/>
  <c r="U19" i="8"/>
  <c r="V24" i="8" l="1"/>
  <c r="V20" i="8"/>
  <c r="V16" i="8"/>
  <c r="V12" i="8"/>
  <c r="V8" i="8"/>
  <c r="V4" i="8"/>
  <c r="V23" i="8"/>
  <c r="W2" i="8"/>
  <c r="V19" i="8"/>
  <c r="V17" i="8"/>
  <c r="V9" i="8"/>
  <c r="V6" i="8"/>
  <c r="V3" i="8"/>
  <c r="V22" i="8"/>
  <c r="V13" i="8"/>
  <c r="V10" i="8"/>
  <c r="V7" i="8"/>
  <c r="V21" i="8"/>
  <c r="V5" i="8"/>
  <c r="V18" i="8"/>
  <c r="V15" i="8"/>
  <c r="V14" i="8"/>
  <c r="V11" i="8"/>
  <c r="B24" i="8"/>
  <c r="C24" i="8"/>
  <c r="A25" i="8"/>
  <c r="D24" i="8"/>
  <c r="E24" i="8"/>
  <c r="F24" i="8"/>
  <c r="G24" i="8"/>
  <c r="H24" i="8"/>
  <c r="I24" i="8"/>
  <c r="J24" i="8"/>
  <c r="K24" i="8"/>
  <c r="L24" i="8"/>
  <c r="M24" i="8"/>
  <c r="N24" i="8"/>
  <c r="O24" i="8"/>
  <c r="P24" i="8"/>
  <c r="Q24" i="8"/>
  <c r="R24" i="8"/>
  <c r="S24" i="8"/>
  <c r="T24" i="8"/>
  <c r="A26" i="8" l="1"/>
  <c r="E25" i="8"/>
  <c r="D25" i="8"/>
  <c r="B25" i="8"/>
  <c r="C25" i="8"/>
  <c r="F25" i="8"/>
  <c r="G25" i="8"/>
  <c r="H25" i="8"/>
  <c r="I25" i="8"/>
  <c r="J25" i="8"/>
  <c r="K25" i="8"/>
  <c r="L25" i="8"/>
  <c r="M25" i="8"/>
  <c r="N25" i="8"/>
  <c r="O25" i="8"/>
  <c r="P25" i="8"/>
  <c r="Q25" i="8"/>
  <c r="R25" i="8"/>
  <c r="S25" i="8"/>
  <c r="T25" i="8"/>
  <c r="U25" i="8"/>
  <c r="V25" i="8"/>
  <c r="W26" i="8"/>
  <c r="W25" i="8"/>
  <c r="W24" i="8"/>
  <c r="W23" i="8"/>
  <c r="W22" i="8"/>
  <c r="W21" i="8"/>
  <c r="W20" i="8"/>
  <c r="W19" i="8"/>
  <c r="W18" i="8"/>
  <c r="W17" i="8"/>
  <c r="W16" i="8"/>
  <c r="W15" i="8"/>
  <c r="W14" i="8"/>
  <c r="W13" i="8"/>
  <c r="W12" i="8"/>
  <c r="W11" i="8"/>
  <c r="W10" i="8"/>
  <c r="W9" i="8"/>
  <c r="W8" i="8"/>
  <c r="W7" i="8"/>
  <c r="W6" i="8"/>
  <c r="W5" i="8"/>
  <c r="W4" i="8"/>
  <c r="W3" i="8"/>
  <c r="X2" i="8"/>
  <c r="X24" i="8" l="1"/>
  <c r="X20" i="8"/>
  <c r="X16" i="8"/>
  <c r="X23" i="8"/>
  <c r="X19" i="8"/>
  <c r="X15" i="8"/>
  <c r="X11" i="8"/>
  <c r="X7" i="8"/>
  <c r="X3" i="8"/>
  <c r="X12" i="8"/>
  <c r="X9" i="8"/>
  <c r="X6" i="8"/>
  <c r="Y2" i="8"/>
  <c r="X22" i="8"/>
  <c r="X13" i="8"/>
  <c r="X10" i="8"/>
  <c r="X21" i="8"/>
  <c r="X5" i="8"/>
  <c r="X17" i="8"/>
  <c r="X14" i="8"/>
  <c r="X25" i="8"/>
  <c r="X8" i="8"/>
  <c r="X4" i="8"/>
  <c r="X18" i="8"/>
  <c r="X26" i="8"/>
  <c r="A27" i="8"/>
  <c r="X27" i="8" s="1"/>
  <c r="C26" i="8"/>
  <c r="B26" i="8"/>
  <c r="E26" i="8"/>
  <c r="D26" i="8"/>
  <c r="F26" i="8"/>
  <c r="G26" i="8"/>
  <c r="H26" i="8"/>
  <c r="I26" i="8"/>
  <c r="J26" i="8"/>
  <c r="K26" i="8"/>
  <c r="L26" i="8"/>
  <c r="M26" i="8"/>
  <c r="N26" i="8"/>
  <c r="O26" i="8"/>
  <c r="P26" i="8"/>
  <c r="Q26" i="8"/>
  <c r="R26" i="8"/>
  <c r="S26" i="8"/>
  <c r="T26" i="8"/>
  <c r="U26" i="8"/>
  <c r="V26" i="8"/>
  <c r="Y27" i="8" l="1"/>
  <c r="Y23" i="8"/>
  <c r="Y19" i="8"/>
  <c r="Y15" i="8"/>
  <c r="Y11" i="8"/>
  <c r="Y7" i="8"/>
  <c r="Y3" i="8"/>
  <c r="Y22" i="8"/>
  <c r="Y18" i="8"/>
  <c r="Y26" i="8"/>
  <c r="Y24" i="8"/>
  <c r="Y13" i="8"/>
  <c r="Y10" i="8"/>
  <c r="Y20" i="8"/>
  <c r="Z2" i="8"/>
  <c r="Y21" i="8"/>
  <c r="Y16" i="8"/>
  <c r="Y14" i="8"/>
  <c r="Y4" i="8"/>
  <c r="Y17" i="8"/>
  <c r="Y12" i="8"/>
  <c r="Y6" i="8"/>
  <c r="Y5" i="8"/>
  <c r="Y25" i="8"/>
  <c r="Y8" i="8"/>
  <c r="Y9" i="8"/>
  <c r="B27" i="8"/>
  <c r="C27" i="8"/>
  <c r="E27" i="8"/>
  <c r="D27" i="8"/>
  <c r="F27" i="8"/>
  <c r="G27" i="8"/>
  <c r="H27" i="8"/>
  <c r="I27" i="8"/>
  <c r="J27" i="8"/>
  <c r="K27" i="8"/>
  <c r="L27" i="8"/>
  <c r="M27" i="8"/>
  <c r="N27" i="8"/>
  <c r="O27" i="8"/>
  <c r="P27" i="8"/>
  <c r="Q27" i="8"/>
  <c r="R27" i="8"/>
  <c r="S27" i="8"/>
  <c r="T27" i="8"/>
  <c r="U27" i="8"/>
  <c r="V27" i="8"/>
  <c r="W27" i="8"/>
  <c r="Z27" i="8" l="1"/>
  <c r="Z26" i="8"/>
  <c r="Z25" i="8"/>
  <c r="Z24" i="8"/>
  <c r="Z23" i="8"/>
  <c r="Z22" i="8"/>
  <c r="Z21" i="8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Z5" i="8"/>
  <c r="Z4" i="8"/>
  <c r="Z3" i="8"/>
</calcChain>
</file>

<file path=xl/sharedStrings.xml><?xml version="1.0" encoding="utf-8"?>
<sst xmlns="http://schemas.openxmlformats.org/spreadsheetml/2006/main" count="554" uniqueCount="548">
  <si>
    <t>X</t>
  </si>
  <si>
    <t>Y</t>
  </si>
  <si>
    <t>Bins</t>
  </si>
  <si>
    <t>Load</t>
  </si>
  <si>
    <t>Shear</t>
  </si>
  <si>
    <t>Bending Moment</t>
  </si>
  <si>
    <t>83.4174297573176</t>
  </si>
  <si>
    <t>-34.3582508803432+17.1807678552334i</t>
  </si>
  <si>
    <t>12.8883219631657+8.8332576802524i</t>
  </si>
  <si>
    <t>20.5608513923544-5.72041939103017i</t>
  </si>
  <si>
    <t>14.1085922666325+3.10514125154794i</t>
  </si>
  <si>
    <t>7.68704385873341-6.36023718894685i</t>
  </si>
  <si>
    <t>14.5889971900736+4.47901958336212i</t>
  </si>
  <si>
    <t>2.89618345993067+6.76225253747388i</t>
  </si>
  <si>
    <t>9.97456559703449-6.87948985169856i</t>
  </si>
  <si>
    <t>6.07279068269151-11.0435434368339i</t>
  </si>
  <si>
    <t>4.49405413037462+0.914975408838462i</t>
  </si>
  <si>
    <t>7.59927609706113E-002-3.58049723148533i</t>
  </si>
  <si>
    <t>7.7534131520384-5.11406996550992i</t>
  </si>
  <si>
    <t>-1.16078541656499+11.1147962192445i</t>
  </si>
  <si>
    <t>10.0406464762419-1.52844559513622i</t>
  </si>
  <si>
    <t>7.14296505873701-5.76816802260208i</t>
  </si>
  <si>
    <t>10.684581081151-4.35485396315886i</t>
  </si>
  <si>
    <t>3.21294535773531-15.3248097564188i</t>
  </si>
  <si>
    <t>17.6114096537506-20.5952140941264i</t>
  </si>
  <si>
    <t>26.1512635692941-18.2753664712394i</t>
  </si>
  <si>
    <t>-20.51410358361+15.8411491910848i</t>
  </si>
  <si>
    <t>-73.0641934495184-25.2086539234467i</t>
  </si>
  <si>
    <t>39.2926350123269-101.434096001862i</t>
  </si>
  <si>
    <t>-102.838374323685+146.953679130626i</t>
  </si>
  <si>
    <t>-27.2585134054294+24.2948738692697i</t>
  </si>
  <si>
    <t>159.486958665516-27.0024355438371i</t>
  </si>
  <si>
    <t>263.482248119085+199.391777416505i</t>
  </si>
  <si>
    <t>176.86416812185+15.8091130459503i</t>
  </si>
  <si>
    <t>235.278729509002-65.4096932198947i</t>
  </si>
  <si>
    <t>3.10057496237525-64.2058635840031i</t>
  </si>
  <si>
    <t>-34.7455741953049+228.344769622989i</t>
  </si>
  <si>
    <t>260.937832235405-337.773422646956i</t>
  </si>
  <si>
    <t>-24.9035368020275+98.0382362228274i</t>
  </si>
  <si>
    <t>22.7751738127322+54.890382781549i</t>
  </si>
  <si>
    <t>274.378411654374+114.090894613223i</t>
  </si>
  <si>
    <t>95.4195353940505+439.279087096669i</t>
  </si>
  <si>
    <t>91.3772107514675-315.241039526849i</t>
  </si>
  <si>
    <t>-26.5004346807217+9.25696845873579i</t>
  </si>
  <si>
    <t>-130.672250583861+87.1720939817546i</t>
  </si>
  <si>
    <t>166.775202756302-25.293026497499i</t>
  </si>
  <si>
    <t>-23.383152311031-147.311587906656i</t>
  </si>
  <si>
    <t>-28.9246753206448-389.044440340884i</t>
  </si>
  <si>
    <t>118.874966536699-251.287428299069i</t>
  </si>
  <si>
    <t>151.124175998037+84.8538907874465i</t>
  </si>
  <si>
    <t>-91.572145346496+169.207379353021i</t>
  </si>
  <si>
    <t>137.641747659564+18.7581122236921i</t>
  </si>
  <si>
    <t>267.879810293283-263.169209679638i</t>
  </si>
  <si>
    <t>-51.2952833005237-43.2216239136639i</t>
  </si>
  <si>
    <t>70.6778152299697-291.574783465041i</t>
  </si>
  <si>
    <t>-414.46091086676-298.616542204931i</t>
  </si>
  <si>
    <t>-236.212417725745+48.5304344723597i</t>
  </si>
  <si>
    <t>-139.191565300642+311.550889324827i</t>
  </si>
  <si>
    <t>450.989093395092-141.111915246348i</t>
  </si>
  <si>
    <t>-242.691237756911-231.840199480211i</t>
  </si>
  <si>
    <t>120.084363684638+194.152265340878i</t>
  </si>
  <si>
    <t>123.71227044538+104.275433641559i</t>
  </si>
  <si>
    <t>-61.4398167258401-23.5819065029523i</t>
  </si>
  <si>
    <t>120.277615835705+245.79572809002i</t>
  </si>
  <si>
    <t>54.2738438146268-88.9623123527053i</t>
  </si>
  <si>
    <t>283.314903377454+40.7133736507374i</t>
  </si>
  <si>
    <t>32.365000329851+37.8028944588936i</t>
  </si>
  <si>
    <t>-164.44429949984+123.260998676082i</t>
  </si>
  <si>
    <t>43.0037426595836+7.18296441340602i</t>
  </si>
  <si>
    <t>-70.5980854000771+229.359447694109i</t>
  </si>
  <si>
    <t>-14.2792325939541+47.0967105038048i</t>
  </si>
  <si>
    <t>12.7640330613654+125.166633069715i</t>
  </si>
  <si>
    <t>5.3790407810641-44.847169480993i</t>
  </si>
  <si>
    <t>-150.008053572745+12.432670272592i</t>
  </si>
  <si>
    <t>-49.2032760337752+19.9271553627068i</t>
  </si>
  <si>
    <t>-61.6046066829834+35.8006617637248i</t>
  </si>
  <si>
    <t>23.5198828678277-43.6841965250829i</t>
  </si>
  <si>
    <t>-20.0484661180554+24.9010563601777i</t>
  </si>
  <si>
    <t>-32.517409418823-9.63897250588222i</t>
  </si>
  <si>
    <t>13.5817592329093-26.4811846101858i</t>
  </si>
  <si>
    <t>3.6998354297881-5.00240369521661i</t>
  </si>
  <si>
    <t>-25.2443470963079+30.975531647785i</t>
  </si>
  <si>
    <t>1.79180838191022-17.4411632530728i</t>
  </si>
  <si>
    <t>-35.4484975382243+22.7308972265557i</t>
  </si>
  <si>
    <t>-5.8080164855787+17.0031428339567i</t>
  </si>
  <si>
    <t>7.23991950086829-13.3551306319147i</t>
  </si>
  <si>
    <t>-9.23714283291855+10.0544190178365i</t>
  </si>
  <si>
    <t>-14.6675116388614+5.75757476320115i</t>
  </si>
  <si>
    <t>1.26103420945905+14.8049789341021i</t>
  </si>
  <si>
    <t>-20.8185582757327+5.21496808458943i</t>
  </si>
  <si>
    <t>-3.46901289254037+5.26438495452928i</t>
  </si>
  <si>
    <t>-1.65486269644484+4.92691004331853i</t>
  </si>
  <si>
    <t>-4.67551677914852+0.510423394506997i</t>
  </si>
  <si>
    <t>-10.0584214634143+16.9621150500533i</t>
  </si>
  <si>
    <t>-7.50236464200978+5.64105433289199i</t>
  </si>
  <si>
    <t>-4.40829803023823+9.20785011133198i</t>
  </si>
  <si>
    <t>-7.07180529415283+8.96544457479277i</t>
  </si>
  <si>
    <t>-3.33134893798345+9.24044182470458i</t>
  </si>
  <si>
    <t>-8.93596473435938+7.22325178556883i</t>
  </si>
  <si>
    <t>-5.08658525524034+2.52232091934498i</t>
  </si>
  <si>
    <t>-9.37695472418233+3.86289466829561i</t>
  </si>
  <si>
    <t>-9.45937082969964+10.8199151546756i</t>
  </si>
  <si>
    <t>-8.96355778907267+6.22925792360617i</t>
  </si>
  <si>
    <t>-9.05641119734309+4.72808860278232i</t>
  </si>
  <si>
    <t>-7.36998042356638+2.99840029219993i</t>
  </si>
  <si>
    <t>-8.83315044549006+8.31251488967545i</t>
  </si>
  <si>
    <t>-5.19711636670569+3.33255182133845i</t>
  </si>
  <si>
    <t>-2.51517542314191+2.10567819239596i</t>
  </si>
  <si>
    <t>-8.89963271399114+3.38452915475811i</t>
  </si>
  <si>
    <t>-5.24588460961451+5.24397013963712i</t>
  </si>
  <si>
    <t>-6.91760424134604+4.73600071677473i</t>
  </si>
  <si>
    <t>-5.80081009973359+4.75685491912142i</t>
  </si>
  <si>
    <t>-7.07961472188988+2.51647568700593i</t>
  </si>
  <si>
    <t>-6.09290892866421+4.52224969676042i</t>
  </si>
  <si>
    <t>-5.64470300300952+3.38835287670286i</t>
  </si>
  <si>
    <t>-13.3823758176442+3.28791629720303i</t>
  </si>
  <si>
    <t>-7.80562883463076+4.47209973588739i</t>
  </si>
  <si>
    <t>-5.78553912344338+5.81477606403215i</t>
  </si>
  <si>
    <t>-3.06449663271964+4.60139231673092i</t>
  </si>
  <si>
    <t>-7.81019535689998-0.322114637935984i</t>
  </si>
  <si>
    <t>-7.46188186406083+3.11841023693058i</t>
  </si>
  <si>
    <t>-5.46327304840182+3.21161684697689i</t>
  </si>
  <si>
    <t>-6.23661886063623+6.17043778942571i</t>
  </si>
  <si>
    <t>-7.5531014432893+4.14669578320394i</t>
  </si>
  <si>
    <t>-5.35162825871364+2.8507643397109i</t>
  </si>
  <si>
    <t>-5.79219635527299+4.30948189182142i</t>
  </si>
  <si>
    <t>-5.23877832298448+2.08860218358503i</t>
  </si>
  <si>
    <t>-6.26198483416478+4.67608543087776i</t>
  </si>
  <si>
    <t>-2.87426177132004+2.59369133953734i</t>
  </si>
  <si>
    <t>-3.36805626575768+1.50838061475522i</t>
  </si>
  <si>
    <t>-2.36976206868947+4.68113577809338i</t>
  </si>
  <si>
    <t>-4.4635165121048+3.25205748684619i</t>
  </si>
  <si>
    <t>-2.63478394719849+0.898180382972583i</t>
  </si>
  <si>
    <t>-5.79036860821247+2.21128965713248i</t>
  </si>
  <si>
    <t>-6.26397384608032+6.16645594806098i</t>
  </si>
  <si>
    <t>-2.87311522850389+4.11142636255568i</t>
  </si>
  <si>
    <t>-4.75906882743622+2.41428772446177i</t>
  </si>
  <si>
    <t>-4.16360496975174+3.60028158517409i</t>
  </si>
  <si>
    <t>-1.62443822781608+3.60433311502733i</t>
  </si>
  <si>
    <t>-5.310547668587+3.18696093958727i</t>
  </si>
  <si>
    <t>-5.22545326775256+3.6156948119008E-002i</t>
  </si>
  <si>
    <t>-5.07272188665621+2.87967938619622i</t>
  </si>
  <si>
    <t>-3.7234472912546+4.22087755657661i</t>
  </si>
  <si>
    <t>-7.1449695613679+0.877286681563532i</t>
  </si>
  <si>
    <t>-3.7190190820762+0.978874235611349i</t>
  </si>
  <si>
    <t>-5.45875490892708+0.789141851792523i</t>
  </si>
  <si>
    <t>-5.14432396136594+2.61827181202742i</t>
  </si>
  <si>
    <t>-5.14583972169497+2.79660866671754i</t>
  </si>
  <si>
    <t>-5.27651054081444+2.53710869562915i</t>
  </si>
  <si>
    <t>-0.723412535791469+3.17594402640212i</t>
  </si>
  <si>
    <t>-4.16109242182911+1.81016704971073i</t>
  </si>
  <si>
    <t>-6.0372645603052+2.76598338226071i</t>
  </si>
  <si>
    <t>-4.38887310329821+0.920780178412892i</t>
  </si>
  <si>
    <t>-4.38649925757449+3.14221320267021i</t>
  </si>
  <si>
    <t>-7.35615746507531+1.61649243391023i</t>
  </si>
  <si>
    <t>-5.08530918613084+4.66941444916803i</t>
  </si>
  <si>
    <t>-4.23419612900669+4.94542401296792i</t>
  </si>
  <si>
    <t>-3.31105424715278+0.364635822627495i</t>
  </si>
  <si>
    <t>-3.99291361967432+3.04626026845845i</t>
  </si>
  <si>
    <t>-5.65611564345074+1.64717329757856i</t>
  </si>
  <si>
    <t>-7.57775848273536+2.31402779869587i</t>
  </si>
  <si>
    <t>-0.916810643769032+3.83328182067304i</t>
  </si>
  <si>
    <t>-2.49389246074115+4.43855251380577i</t>
  </si>
  <si>
    <t>-1.68216392431341+1.24971684245061i</t>
  </si>
  <si>
    <t>-4.56566235053289+0.801528457494262i</t>
  </si>
  <si>
    <t>-4.9106128798994+3.38822403420191i</t>
  </si>
  <si>
    <t>-5.09363002768863+3.54595156366704i</t>
  </si>
  <si>
    <t>-4.7220605067209+4.60940234202938i</t>
  </si>
  <si>
    <t>-2.68950055912096+3.82318422341466i</t>
  </si>
  <si>
    <t>-1.80634503352033+0.951766932405836i</t>
  </si>
  <si>
    <t>-1.48640708806749+3.8869238525474i</t>
  </si>
  <si>
    <t>-4.68388328577317+0.406673024999989i</t>
  </si>
  <si>
    <t>-4.55202670297063+3.43171091652703i</t>
  </si>
  <si>
    <t>-2.67305277835501+2.42992829992871i</t>
  </si>
  <si>
    <t>-2.53262470720524+1.27959172931245i</t>
  </si>
  <si>
    <t>-2.13037966367684-5.28593563794466E-002i</t>
  </si>
  <si>
    <t>-4.18586708208127+0.411274143265136i</t>
  </si>
  <si>
    <t>-0.895602250061253+0.303709836895873i</t>
  </si>
  <si>
    <t>-2.17715512080656+2.14943635421343i</t>
  </si>
  <si>
    <t>-4.08519321495134+1.5380342001095i</t>
  </si>
  <si>
    <t>5.49887608007928E-002+2.40740005010329i</t>
  </si>
  <si>
    <t>-2.77238828346878+0.965429071978407i</t>
  </si>
  <si>
    <t>-2.31424804303953+1.48996215610537i</t>
  </si>
  <si>
    <t>-1.15908676492056+2.06280705667697i</t>
  </si>
  <si>
    <t>-2.69423457922456+3.43448806521895i</t>
  </si>
  <si>
    <t>-5.30861592144539-0.856739572765949i</t>
  </si>
  <si>
    <t>-3.25681743297081+0.500892488772244i</t>
  </si>
  <si>
    <t>-5.88806034707116+1.77614326572869i</t>
  </si>
  <si>
    <t>-5.47608959979832+0.602089422822107i</t>
  </si>
  <si>
    <t>-3.31476206283466+0.438315196470494i</t>
  </si>
  <si>
    <t>-5.31828252422689+0.979342152162789i</t>
  </si>
  <si>
    <t>-3.33296649935777+0.558076168745647i</t>
  </si>
  <si>
    <t>6.43963944517676E-002-2.5338615341028i</t>
  </si>
  <si>
    <t>-5.59935843257834-2.54996201487774i</t>
  </si>
  <si>
    <t>-1.70939253502263-1.47281047877162i</t>
  </si>
  <si>
    <t>-2.2882933538056+3.58111012678396i</t>
  </si>
  <si>
    <t>-0.980977719321485+0.136716773367574i</t>
  </si>
  <si>
    <t>-3.97834274642963+2.18464424571844i</t>
  </si>
  <si>
    <t>-0.986374396493997+1.01221640964533i</t>
  </si>
  <si>
    <t>-4.61318312204595-2.36906766795116i</t>
  </si>
  <si>
    <t>-3.95124039236413+3.96887774104501i</t>
  </si>
  <si>
    <t>-3.65064577669543+6.58051966381895i</t>
  </si>
  <si>
    <t>0.624623084876195-1.23583289309958i</t>
  </si>
  <si>
    <t>-5.50826993630915-9.72947983404744E-002i</t>
  </si>
  <si>
    <t>-0.935296285486558+5.23598008054597i</t>
  </si>
  <si>
    <t>-2.57421770907698+3.35881683106722i</t>
  </si>
  <si>
    <t>-5.64987685863984+2.62323434420765i</t>
  </si>
  <si>
    <t>-4.25469018014724E-002+1.42506149467657i</t>
  </si>
  <si>
    <t>-5.30713076514904+2.98961540409971i</t>
  </si>
  <si>
    <t>-0.628960325240413+2.40443515747143i</t>
  </si>
  <si>
    <t>0.47129564819403-0.38686273351658i</t>
  </si>
  <si>
    <t>-2.99503401844275+0.784898811739879i</t>
  </si>
  <si>
    <t>-1.86045220886906+0.856311687765988i</t>
  </si>
  <si>
    <t>-7.91247426187971+1.75588270320048i</t>
  </si>
  <si>
    <t>-2.2374213581577-1.2037710360801i</t>
  </si>
  <si>
    <t>-10.9307943249851+1.86301231010161i</t>
  </si>
  <si>
    <t>-6.3627653550551+1.80534386141042i</t>
  </si>
  <si>
    <t>-5.73741963020989+5.12160747288002i</t>
  </si>
  <si>
    <t>-2.18050229083832+0.459279031483064i</t>
  </si>
  <si>
    <t>-9.14219680133679-3.35012839640465i</t>
  </si>
  <si>
    <t>-0.601109935280462+0.7108390545649i</t>
  </si>
  <si>
    <t>-1.57109251616415+1.25631460092515i</t>
  </si>
  <si>
    <t>-3.06145252620692-0.864298426075209i</t>
  </si>
  <si>
    <t>-6.31759123570335+3.31437526541926i</t>
  </si>
  <si>
    <t>-3.97172469561+1.44339941491832i</t>
  </si>
  <si>
    <t>-2.3322926435135+2.20475553685758i</t>
  </si>
  <si>
    <t>-2.41968226496174+1.40222550192823i</t>
  </si>
  <si>
    <t>-1.82774439577047+0.112755969690909i</t>
  </si>
  <si>
    <t>-3.74864840955627+1.24161949289883i</t>
  </si>
  <si>
    <t>-4.3498665895163-2.84587906349989i</t>
  </si>
  <si>
    <t>-1.57143227706856+1.31942083245905i</t>
  </si>
  <si>
    <t>-2.76736844121587-2.0644648728701i</t>
  </si>
  <si>
    <t>-5.15170736988156+1.26263319805068i</t>
  </si>
  <si>
    <t>-3.57565086675163+5.12502771827226i</t>
  </si>
  <si>
    <t>-3.04882887904162-3.09765040801606i</t>
  </si>
  <si>
    <t>-3.77600776378408+2.85614259763732i</t>
  </si>
  <si>
    <t>-4.75559866682545+1.85586483344625i</t>
  </si>
  <si>
    <t>-1.81916193553633-7.08102732590383E-002i</t>
  </si>
  <si>
    <t>-2.82612542620001+0.419656264451431i</t>
  </si>
  <si>
    <t>-3.7631969179742-0.798634360072541i</t>
  </si>
  <si>
    <t>-5.5740830837418-1.99322461053409i</t>
  </si>
  <si>
    <t>-5.06491606814579+1.14603481555998i</t>
  </si>
  <si>
    <t>-5.1960437571701+1.18899889752184i</t>
  </si>
  <si>
    <t>-2.30471890996675-2.03194950071222i</t>
  </si>
  <si>
    <t>-4.93098857095043+1.40823001676702i</t>
  </si>
  <si>
    <t>-5.66054568239667+0.725768133926653i</t>
  </si>
  <si>
    <t>-3.08755229211786-0.245419014327607i</t>
  </si>
  <si>
    <t>-3.82234090862888+1.49168502814591i</t>
  </si>
  <si>
    <t>-2.5098811278028-0.217438339248324i</t>
  </si>
  <si>
    <t>-4.25692126990683-1.28579848828993i</t>
  </si>
  <si>
    <t>-4.77472250930547+1.46034619137672i</t>
  </si>
  <si>
    <t>-5.59774645668108-0.484356567150334i</t>
  </si>
  <si>
    <t>-3.49475666552142+1.45547404613059i</t>
  </si>
  <si>
    <t>-5.15458649009233+2.19343741312153i</t>
  </si>
  <si>
    <t>-4.19247574537102+0.645454098733483i</t>
  </si>
  <si>
    <t>-2.19583149068612-1.46427444455671i</t>
  </si>
  <si>
    <t>-4.46989420654064+7.55153297165991E-002i</t>
  </si>
  <si>
    <t>-3.30915311762556+1.78302896804053i</t>
  </si>
  <si>
    <t>-2.51681081403364-0.375530016785162i</t>
  </si>
  <si>
    <t>-3.44842297151773+0.549769962570414i</t>
  </si>
  <si>
    <t>-0.678111694193894-1.19611171718064i</t>
  </si>
  <si>
    <t>-3.88269688134776-1.45506102166518i</t>
  </si>
  <si>
    <t>-5.38254359434848</t>
  </si>
  <si>
    <t>-3.88269688134765+1.45506102166516i</t>
  </si>
  <si>
    <t>-0.678111694193921+1.19611171718069i</t>
  </si>
  <si>
    <t>-3.44842297151785-0.54976996257036i</t>
  </si>
  <si>
    <t>-2.51681081403366+0.375530016785233i</t>
  </si>
  <si>
    <t>-3.30915311762559-1.78302896804037i</t>
  </si>
  <si>
    <t>-4.46989420654071-7.55153297165352E-002i</t>
  </si>
  <si>
    <t>-2.1958314906861+1.46427444455676i</t>
  </si>
  <si>
    <t>-4.19247574537105-0.645454098733488i</t>
  </si>
  <si>
    <t>-5.15458649009226-2.19343741312146i</t>
  </si>
  <si>
    <t>-3.49475666552138-1.4554740461305i</t>
  </si>
  <si>
    <t>-5.59774645668117+0.484356567150339i</t>
  </si>
  <si>
    <t>-4.77472250930558-1.46034619137652i</t>
  </si>
  <si>
    <t>-4.25692126990675+1.28579848828993i</t>
  </si>
  <si>
    <t>-2.50988112780279+0.217438339248371i</t>
  </si>
  <si>
    <t>-3.82234090862902-1.49168502814596i</t>
  </si>
  <si>
    <t>-3.08755229211793+0.245419014327653i</t>
  </si>
  <si>
    <t>-5.66054568239665-0.725768133926628i</t>
  </si>
  <si>
    <t>-4.93098857095055-1.40823001676683i</t>
  </si>
  <si>
    <t>-2.30471890996686+2.03194950071236i</t>
  </si>
  <si>
    <t>-5.19604375717001-1.18899889752181i</t>
  </si>
  <si>
    <t>-5.06491606814551-1.14603481555992i</t>
  </si>
  <si>
    <t>-5.57408308374197+1.99322461053451i</t>
  </si>
  <si>
    <t>-3.76319691797421+0.798634360072072i</t>
  </si>
  <si>
    <t>-2.82612542619998-0.419656264451559i</t>
  </si>
  <si>
    <t>-1.81916193553683+7.0810273259319E-002i</t>
  </si>
  <si>
    <t>-4.75559866682639-1.85586483344662i</t>
  </si>
  <si>
    <t>-3.77600776378468-2.85614259763715i</t>
  </si>
  <si>
    <t>-3.04882887904235+3.0976504080165i</t>
  </si>
  <si>
    <t>-3.57565086675149-5.12502771827199i</t>
  </si>
  <si>
    <t>-5.15170736988167-1.26263319805125i</t>
  </si>
  <si>
    <t>-2.76736844121638+2.06446487287135i</t>
  </si>
  <si>
    <t>-1.57143227706855-1.31942083245934i</t>
  </si>
  <si>
    <t>-4.34986658951646+2.84587906349981i</t>
  </si>
  <si>
    <t>-3.74864840955712-1.24161949289888i</t>
  </si>
  <si>
    <t>-1.8277443957711-0.112755969692103i</t>
  </si>
  <si>
    <t>-2.41968226496185-1.40222550192718i</t>
  </si>
  <si>
    <t>-2.33229264351348-2.20475553685752i</t>
  </si>
  <si>
    <t>-3.97172469560974-1.44339941491851i</t>
  </si>
  <si>
    <t>-6.31759123570383-3.31437526541898i</t>
  </si>
  <si>
    <t>-3.06145252620675+0.86429842607555i</t>
  </si>
  <si>
    <t>-1.57109251616373-1.25631460092404i</t>
  </si>
  <si>
    <t>-0.60110993528064-0.710839054564104i</t>
  </si>
  <si>
    <t>-9.14219680133731+3.35012839640451i</t>
  </si>
  <si>
    <t>-2.18050229083823-0.45927903148349i</t>
  </si>
  <si>
    <t>-5.73741963021025-5.12160747287996i</t>
  </si>
  <si>
    <t>-6.36276535505567-1.80534386140957i</t>
  </si>
  <si>
    <t>-10.930794324985-1.86301231010154i</t>
  </si>
  <si>
    <t>-2.23742135815773+1.20377103608089i</t>
  </si>
  <si>
    <t>-7.91247426187854-1.7558827031998i</t>
  </si>
  <si>
    <t>-1.86045220886857-0.856311687766151i</t>
  </si>
  <si>
    <t>-2.99503401844257-0.784898811740703i</t>
  </si>
  <si>
    <t>0.471295648192978+0.386862733517134i</t>
  </si>
  <si>
    <t>-0.628960325239689-2.40443515747091i</t>
  </si>
  <si>
    <t>-5.30713076514949-2.98961540410006i</t>
  </si>
  <si>
    <t>-4.25469018019129E-002-1.42506149467683i</t>
  </si>
  <si>
    <t>-5.64987685863971-2.62323434420764i</t>
  </si>
  <si>
    <t>-2.57421770907737-3.35881683106777i</t>
  </si>
  <si>
    <t>-0.935296285486771-5.23598008054572i</t>
  </si>
  <si>
    <t>-5.50826993630989+9.72947983404531E-002i</t>
  </si>
  <si>
    <t>0.624623084876079+1.23583289309953i</t>
  </si>
  <si>
    <t>-3.650645776695-6.58051966381929i</t>
  </si>
  <si>
    <t>-3.95124039236434-3.96887774104496i</t>
  </si>
  <si>
    <t>-4.61318312204576+2.36906766795076i</t>
  </si>
  <si>
    <t>-0.986374396493946-1.01221640964542i</t>
  </si>
  <si>
    <t>-3.97834274642961-2.18464424571859i</t>
  </si>
  <si>
    <t>-0.980977719321526-0.136716773367407i</t>
  </si>
  <si>
    <t>-2.28829335380522-3.58111012678401i</t>
  </si>
  <si>
    <t>-1.70939253502252+1.47281047877167i</t>
  </si>
  <si>
    <t>-5.59935843257835+2.54996201487787i</t>
  </si>
  <si>
    <t>6.43963944516575E-002+2.53386153410294i</t>
  </si>
  <si>
    <t>-3.33296649935776-0.558076168745457i</t>
  </si>
  <si>
    <t>-5.3182825242268-0.979342152162824i</t>
  </si>
  <si>
    <t>-3.31476206283464-0.43831519647031i</t>
  </si>
  <si>
    <t>-5.47608959979834-0.602089422821851i</t>
  </si>
  <si>
    <t>-5.88806034707107-1.77614326572895i</t>
  </si>
  <si>
    <t>-3.25681743297122-0.500892488772026i</t>
  </si>
  <si>
    <t>-5.30861592144511+0.856739572766113i</t>
  </si>
  <si>
    <t>-2.69423457922442-3.43448806521901i</t>
  </si>
  <si>
    <t>-1.15908676492043-2.06280705667735i</t>
  </si>
  <si>
    <t>-2.31424804303969-1.48996215610554i</t>
  </si>
  <si>
    <t>-2.77238828346872-0.965429071978458i</t>
  </si>
  <si>
    <t>5.49887608004478E-002-2.40740005010342i</t>
  </si>
  <si>
    <t>-4.08519321495146-1.53803420010948i</t>
  </si>
  <si>
    <t>-2.17715512080649-2.14943635421325i</t>
  </si>
  <si>
    <t>-0.895602250061287-0.303709836895782i</t>
  </si>
  <si>
    <t>-4.18586708208144-0.411274143265227i</t>
  </si>
  <si>
    <t>-2.13037966367697+5.28593563791127E-002i</t>
  </si>
  <si>
    <t>-2.53262470720523-1.2795917293126i</t>
  </si>
  <si>
    <t>-2.67305277835517-2.42992829992863i</t>
  </si>
  <si>
    <t>-4.55202670297062-3.43171091652693i</t>
  </si>
  <si>
    <t>-4.68388328577321-0.406673024999925i</t>
  </si>
  <si>
    <t>-1.48640708806767-3.88692385254754i</t>
  </si>
  <si>
    <t>-1.80634503352023-0.951766932405476i</t>
  </si>
  <si>
    <t>-2.68950055912122-3.82318422341455i</t>
  </si>
  <si>
    <t>-4.72206050672087-4.60940234202924i</t>
  </si>
  <si>
    <t>-5.09363002768862-3.54595156366699i</t>
  </si>
  <si>
    <t>-4.9106128798997-3.38822403420206i</t>
  </si>
  <si>
    <t>-4.56566235053292-0.801528457493998i</t>
  </si>
  <si>
    <t>-1.68216392431351-1.24971684245073i</t>
  </si>
  <si>
    <t>-2.49389246074133-4.43855251380571i</t>
  </si>
  <si>
    <t>-0.916810643769187-3.83328182067297i</t>
  </si>
  <si>
    <t>-7.57775848273557-2.31402779869569i</t>
  </si>
  <si>
    <t>-5.6561156434509-1.64717329757848i</t>
  </si>
  <si>
    <t>-3.99291361967426-3.04626026845844i</t>
  </si>
  <si>
    <t>-3.31105424715261-0.364635822627235i</t>
  </si>
  <si>
    <t>-4.23419612900673-4.94542401296786i</t>
  </si>
  <si>
    <t>-5.08530918613085-4.6694144491681i</t>
  </si>
  <si>
    <t>-7.35615746507543-1.61649243391019i</t>
  </si>
  <si>
    <t>-4.38649925757445-3.14221320267013i</t>
  </si>
  <si>
    <t>-4.38887310329821-0.92078017841279i</t>
  </si>
  <si>
    <t>-6.03726456030513-2.76598338226083i</t>
  </si>
  <si>
    <t>-4.16109242182912-1.81016704971071i</t>
  </si>
  <si>
    <t>-0.723412535791347-3.17594402640215i</t>
  </si>
  <si>
    <t>-5.27651054081453-2.53710869562916i</t>
  </si>
  <si>
    <t>-5.14583972169501-2.7966086667176i</t>
  </si>
  <si>
    <t>-5.14432396136604-2.61827181202728i</t>
  </si>
  <si>
    <t>-5.45875490892699-0.789141851792444i</t>
  </si>
  <si>
    <t>-3.71901908207636-0.978874235611355i</t>
  </si>
  <si>
    <t>-7.14496956136805-0.877286681563608i</t>
  </si>
  <si>
    <t>-3.72344729125459-4.22087755657667i</t>
  </si>
  <si>
    <t>-5.07272188665631-2.87967938619615i</t>
  </si>
  <si>
    <t>-5.22545326775262-3.61569481189439E-002i</t>
  </si>
  <si>
    <t>-5.31054766858708-3.1869609395872i</t>
  </si>
  <si>
    <t>-1.62443822781621-3.6043331150273i</t>
  </si>
  <si>
    <t>-4.16360496975166-3.60028158517399i</t>
  </si>
  <si>
    <t>-4.75906882743635-2.41428772446174i</t>
  </si>
  <si>
    <t>-2.87311522850393-4.11142636255557i</t>
  </si>
  <si>
    <t>-6.26397384608032-6.16645594806098i</t>
  </si>
  <si>
    <t>-5.79036860821249-2.21128965713239i</t>
  </si>
  <si>
    <t>-2.63478394719855-0.898180382972471i</t>
  </si>
  <si>
    <t>-4.46351651210475-3.25205748684621i</t>
  </si>
  <si>
    <t>-2.36976206868952-4.68113577809327i</t>
  </si>
  <si>
    <t>-3.36805626575783-1.508380614755i</t>
  </si>
  <si>
    <t>-2.87426177132014-2.59369133953726i</t>
  </si>
  <si>
    <t>-6.2619848341648-4.67608543087755i</t>
  </si>
  <si>
    <t>-5.23877832298442-2.08860218358506i</t>
  </si>
  <si>
    <t>-5.79219635527292-4.30948189182123i</t>
  </si>
  <si>
    <t>-5.35162825871365-2.85076433971071i</t>
  </si>
  <si>
    <t>-7.55310144328933-4.14669578320411i</t>
  </si>
  <si>
    <t>-6.23661886063655-6.17043778942556i</t>
  </si>
  <si>
    <t>-5.46327304840166-3.2116168469767i</t>
  </si>
  <si>
    <t>-7.46188186406075-3.11841023693052i</t>
  </si>
  <si>
    <t>-7.81019535689988+0.322114637935728i</t>
  </si>
  <si>
    <t>-3.06449663271978-4.60139231673097i</t>
  </si>
  <si>
    <t>-5.78553912344334-5.81477606403214i</t>
  </si>
  <si>
    <t>-7.80562883463101-4.47209973588736i</t>
  </si>
  <si>
    <t>-13.3823758176443-3.28791629720293i</t>
  </si>
  <si>
    <t>-5.64470300300954-3.38835287670274i</t>
  </si>
  <si>
    <t>-6.0929089286642-4.52224969676025i</t>
  </si>
  <si>
    <t>-7.07961472189006-2.51647568700592i</t>
  </si>
  <si>
    <t>-5.80081009973392-4.75685491912173i</t>
  </si>
  <si>
    <t>-6.91760424134607-4.73600071677485i</t>
  </si>
  <si>
    <t>-5.24588460961467-5.24397013963686i</t>
  </si>
  <si>
    <t>-8.89963271399123-3.38452915475787i</t>
  </si>
  <si>
    <t>-2.51517542314192-2.10567819239581i</t>
  </si>
  <si>
    <t>-5.19711636670586-3.33255182133841i</t>
  </si>
  <si>
    <t>-8.83315044548988-8.31251488967501i</t>
  </si>
  <si>
    <t>-7.36998042356676-2.99840029219977i</t>
  </si>
  <si>
    <t>-9.05641119734288-4.72808860278202i</t>
  </si>
  <si>
    <t>-8.96355778907271-6.22925792360612i</t>
  </si>
  <si>
    <t>-9.4593708296999-10.8199151546756i</t>
  </si>
  <si>
    <t>-9.37695472418248-3.86289466829521i</t>
  </si>
  <si>
    <t>-5.08658525524058-2.522320919345i</t>
  </si>
  <si>
    <t>-8.93596473435945-7.22325178556861i</t>
  </si>
  <si>
    <t>-3.33134893798373-9.24044182470434i</t>
  </si>
  <si>
    <t>-7.07180529415318-8.96544457479268i</t>
  </si>
  <si>
    <t>-4.40829803023846-9.20785011133168i</t>
  </si>
  <si>
    <t>-7.50236464200962-5.64105433289198i</t>
  </si>
  <si>
    <t>-10.0584214634141-16.9621150500529i</t>
  </si>
  <si>
    <t>-4.67551677914852-0.510423394506777i</t>
  </si>
  <si>
    <t>-1.65486269644482-4.92691004331864i</t>
  </si>
  <si>
    <t>-3.46901289254084-5.26438495452936i</t>
  </si>
  <si>
    <t>-20.8185582757326-5.21496808458901i</t>
  </si>
  <si>
    <t>1.26103420945907-14.8049789341019i</t>
  </si>
  <si>
    <t>-14.6675116388611-5.7575747632013i</t>
  </si>
  <si>
    <t>-9.23714283291852-10.0544190178365i</t>
  </si>
  <si>
    <t>7.23991950086874+13.3551306319145i</t>
  </si>
  <si>
    <t>-5.80801648557902-17.003142833957i</t>
  </si>
  <si>
    <t>-35.4484975382246-22.7308972265556i</t>
  </si>
  <si>
    <t>1.79180838191006+17.4411632530731i</t>
  </si>
  <si>
    <t>-25.2443470963079-30.9755316477846i</t>
  </si>
  <si>
    <t>3.69983542978773+5.00240369521637i</t>
  </si>
  <si>
    <t>13.5817592329093+26.4811846101855i</t>
  </si>
  <si>
    <t>-32.5174094188228+9.63897250588217i</t>
  </si>
  <si>
    <t>-20.0484661180559-24.9010563601773i</t>
  </si>
  <si>
    <t>23.5198828678277+43.6841965250828i</t>
  </si>
  <si>
    <t>-61.6046066829836-35.8006617637242i</t>
  </si>
  <si>
    <t>-49.2032760337755-19.9271553627067i</t>
  </si>
  <si>
    <t>-150.008053572745-12.4326702725907i</t>
  </si>
  <si>
    <t>5.37904078106407+44.8471694809929i</t>
  </si>
  <si>
    <t>12.7640330613645-125.166633069715i</t>
  </si>
  <si>
    <t>-14.2792325939542-47.0967105038047i</t>
  </si>
  <si>
    <t>-70.5980854000788-229.359447694108i</t>
  </si>
  <si>
    <t>43.0037426595833-7.18296441340606i</t>
  </si>
  <si>
    <t>-164.44429949984-123.260998676081i</t>
  </si>
  <si>
    <t>32.3650003298503-37.8028944588936i</t>
  </si>
  <si>
    <t>283.314903377453-40.7133736507389i</t>
  </si>
  <si>
    <t>54.2738438146269+88.962312352705i</t>
  </si>
  <si>
    <t>120.277615835703-245.795728090021i</t>
  </si>
  <si>
    <t>-61.4398167258398+23.5819065029524i</t>
  </si>
  <si>
    <t>123.71227044538-104.27543364156i</t>
  </si>
  <si>
    <t>120.084363684636-194.152265340878i</t>
  </si>
  <si>
    <t>-242.691237756908+231.840199480212i</t>
  </si>
  <si>
    <t>450.989093395092+141.111915246345i</t>
  </si>
  <si>
    <t>-139.191565300644-311.550889324825i</t>
  </si>
  <si>
    <t>-236.212417725745-48.5304344723583i</t>
  </si>
  <si>
    <t>-414.460910866757+298.616542204933i</t>
  </si>
  <si>
    <t>70.6778152299706+291.57478346504i</t>
  </si>
  <si>
    <t>-51.2952833005238+43.2216239136638i</t>
  </si>
  <si>
    <t>267.879810293283+263.169209679635i</t>
  </si>
  <si>
    <t>137.641747659563-18.7581122236932i</t>
  </si>
  <si>
    <t>-91.5721453464967-169.20737935302i</t>
  </si>
  <si>
    <t>151.124175998036-84.8538907874476i</t>
  </si>
  <si>
    <t>118.8749665367+251.287428299068i</t>
  </si>
  <si>
    <t>-28.9246753206425+389.044440340884i</t>
  </si>
  <si>
    <t>-23.3831523110303+147.311587906656i</t>
  </si>
  <si>
    <t>166.775202756302+25.293026497498i</t>
  </si>
  <si>
    <t>-130.672250583862-87.1720939817532i</t>
  </si>
  <si>
    <t>-26.5004346807221-9.25696845873528i</t>
  </si>
  <si>
    <t>91.3772107514688+315.241039526848i</t>
  </si>
  <si>
    <t>95.4195353940472-439.279087096669i</t>
  </si>
  <si>
    <t>274.378411654373-114.090894613224i</t>
  </si>
  <si>
    <t>22.7751738127314-54.890382781549i</t>
  </si>
  <si>
    <t>-24.9035368020277-98.0382362228272i</t>
  </si>
  <si>
    <t>260.937832235407+337.773422646953i</t>
  </si>
  <si>
    <t>-34.7455741953064-228.344769622988i</t>
  </si>
  <si>
    <t>3.10057496237534+64.2058635840026i</t>
  </si>
  <si>
    <t>235.278729509002+65.4096932198937i</t>
  </si>
  <si>
    <t>176.86416812185-15.8091130459515i</t>
  </si>
  <si>
    <t>263.482248119084-199.391777416506i</t>
  </si>
  <si>
    <t>159.486958665516+27.002435543836i</t>
  </si>
  <si>
    <t>-27.2585134054294-24.2948738692694i</t>
  </si>
  <si>
    <t>-102.838374323686-146.953679130625i</t>
  </si>
  <si>
    <t>39.2926350123275+101.434096001861i</t>
  </si>
  <si>
    <t>-73.0641934495184+25.2086539234471i</t>
  </si>
  <si>
    <t>-20.5141035836097-15.8411491910846i</t>
  </si>
  <si>
    <t>26.1512635692942+18.2753664712387i</t>
  </si>
  <si>
    <t>17.6114096537506+20.5952140941263i</t>
  </si>
  <si>
    <t>3.21294535773514+15.3248097564189i</t>
  </si>
  <si>
    <t>10.684581081151+4.35485396315918i</t>
  </si>
  <si>
    <t>7.14296505873738+5.76816802260223i</t>
  </si>
  <si>
    <t>10.0406464762422+1.52844559513625i</t>
  </si>
  <si>
    <t>-1.16078541656506-11.1147962192447i</t>
  </si>
  <si>
    <t>7.75341315203817+5.11406996550998i</t>
  </si>
  <si>
    <t>7.59927609710505E-002+3.5804972314853i</t>
  </si>
  <si>
    <t>4.4940541303746-0.914975408838424i</t>
  </si>
  <si>
    <t>6.07279068269142+11.0435434368339i</t>
  </si>
  <si>
    <t>9.97456559703448+6.87948985169858i</t>
  </si>
  <si>
    <t>2.89618345993064-6.76225253747403i</t>
  </si>
  <si>
    <t>14.5889971900733-4.47901958336234i</t>
  </si>
  <si>
    <t>7.68704385873304+6.36023718894664i</t>
  </si>
  <si>
    <t>14.1085922666323-3.1051412515478i</t>
  </si>
  <si>
    <t>20.5608513923547+5.72041939102967i</t>
  </si>
  <si>
    <t>12.8883219631658-8.83325768025252i</t>
  </si>
  <si>
    <t>-34.3582508803434-17.1807678552332i</t>
  </si>
  <si>
    <t xml:space="preserve">Respuesta Angular </t>
  </si>
  <si>
    <t>Análisis de frecuencia</t>
  </si>
  <si>
    <t>% Hombres</t>
  </si>
  <si>
    <t>% Mujeres</t>
  </si>
  <si>
    <t>Media</t>
  </si>
  <si>
    <t>Error típico</t>
  </si>
  <si>
    <t>Mediana</t>
  </si>
  <si>
    <t>Moda</t>
  </si>
  <si>
    <t>Desviación estándar</t>
  </si>
  <si>
    <t>Varianza de la muestra</t>
  </si>
  <si>
    <t>Curtosis</t>
  </si>
  <si>
    <t>Coeficiente de asimetría</t>
  </si>
  <si>
    <t>Rango</t>
  </si>
  <si>
    <t>Mínimo</t>
  </si>
  <si>
    <t>Máximo</t>
  </si>
  <si>
    <t>Suma</t>
  </si>
  <si>
    <t>Cuenta</t>
  </si>
  <si>
    <t>Mayor (1)</t>
  </si>
  <si>
    <t>Menor(1)</t>
  </si>
  <si>
    <t>Nivel de confianza(95.0%)</t>
  </si>
  <si>
    <t>Puntajes obtenidos anualmente</t>
  </si>
  <si>
    <t>V-Fuerza</t>
  </si>
  <si>
    <t>Guía</t>
  </si>
  <si>
    <t>V-Palanca</t>
  </si>
  <si>
    <t>H-Palanca</t>
  </si>
  <si>
    <t>H-Fuerza</t>
  </si>
  <si>
    <t>Par Viento (versus angulo pivote)</t>
  </si>
  <si>
    <t>Escala Falsa</t>
  </si>
  <si>
    <t>V-Palanca Escalada</t>
  </si>
  <si>
    <t>Gráfico 2D de (1 - cos(x**2 + y**2)/(x**2 + y**2)) * 1.25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</si>
</sst>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2" formatCode="0.0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Fill="1" applyBorder="1"/>
    <xf numFmtId="0" fontId="0" fillId="0" borderId="0" xfId="0" applyFill="1" applyBorder="1" applyAlignment="1"/>
    <xf numFmtId="0" fontId="0" fillId="0" borderId="2" xfId="0" applyFill="1" applyBorder="1" applyAlignment="1"/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Continuous"/>
    </xf>
    <xf numFmtId="182" fontId="0" fillId="0" borderId="0" xfId="0" applyNumberFormat="1"/>
    <xf numFmtId="182" fontId="0" fillId="0" borderId="2" xfId="0" applyNumberFormat="1" applyBorder="1"/>
    <xf numFmtId="9" fontId="0" fillId="0" borderId="0" xfId="1" applyFont="1"/>
    <xf numFmtId="0" fontId="4" fillId="0" borderId="4" xfId="0" applyFont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5" xfId="0" applyBorder="1"/>
    <xf numFmtId="0" fontId="0" fillId="0" borderId="6" xfId="0" applyBorder="1"/>
    <xf numFmtId="0" fontId="0" fillId="0" borderId="4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2" xfId="0" applyBorder="1" applyAlignment="1">
      <alignment horizontal="center"/>
    </xf>
    <xf numFmtId="0" fontId="5" fillId="0" borderId="0" xfId="0" applyFont="1"/>
    <xf numFmtId="0" fontId="3" fillId="0" borderId="0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7419354838709681E-2"/>
          <c:y val="4.9904030710172742E-2"/>
          <c:w val="0.76290322580645165"/>
          <c:h val="0.8637236084452975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3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Fourier!$B$2:$B$513</c:f>
              <c:numCache>
                <c:formatCode>General</c:formatCode>
                <c:ptCount val="512"/>
                <c:pt idx="0">
                  <c:v>83.417429757317606</c:v>
                </c:pt>
                <c:pt idx="1">
                  <c:v>38.414426816653474</c:v>
                </c:pt>
                <c:pt idx="2">
                  <c:v>15.624829095767971</c:v>
                </c:pt>
                <c:pt idx="3">
                  <c:v>21.341785492028443</c:v>
                </c:pt>
                <c:pt idx="4">
                  <c:v>14.446254806632309</c:v>
                </c:pt>
                <c:pt idx="5">
                  <c:v>9.9771368831821459</c:v>
                </c:pt>
                <c:pt idx="6">
                  <c:v>15.261076483659886</c:v>
                </c:pt>
                <c:pt idx="7">
                  <c:v>7.356353581370862</c:v>
                </c:pt>
                <c:pt idx="8">
                  <c:v>12.116903047774523</c:v>
                </c:pt>
                <c:pt idx="9">
                  <c:v>12.603120181805057</c:v>
                </c:pt>
                <c:pt idx="10">
                  <c:v>4.5862514677584238</c:v>
                </c:pt>
                <c:pt idx="11">
                  <c:v>3.5813035789212351</c:v>
                </c:pt>
                <c:pt idx="12">
                  <c:v>9.2881175228532005</c:v>
                </c:pt>
                <c:pt idx="13">
                  <c:v>11.175245759205556</c:v>
                </c:pt>
                <c:pt idx="14">
                  <c:v>10.156314666165095</c:v>
                </c:pt>
                <c:pt idx="15">
                  <c:v>9.1811607200455327</c:v>
                </c:pt>
                <c:pt idx="16">
                  <c:v>11.53798188246672</c:v>
                </c:pt>
                <c:pt idx="17">
                  <c:v>15.657995144405358</c:v>
                </c:pt>
                <c:pt idx="18">
                  <c:v>27.098424189888288</c:v>
                </c:pt>
                <c:pt idx="19">
                  <c:v>31.904194174571938</c:v>
                </c:pt>
                <c:pt idx="20">
                  <c:v>25.918534941876775</c:v>
                </c:pt>
                <c:pt idx="21">
                  <c:v>77.290701879726456</c:v>
                </c:pt>
                <c:pt idx="22">
                  <c:v>108.77861461669244</c:v>
                </c:pt>
                <c:pt idx="23">
                  <c:v>179.36308160701671</c:v>
                </c:pt>
                <c:pt idx="24">
                  <c:v>36.513935002923176</c:v>
                </c:pt>
                <c:pt idx="25">
                  <c:v>161.7566737716719</c:v>
                </c:pt>
                <c:pt idx="26">
                  <c:v>330.42393372030443</c:v>
                </c:pt>
                <c:pt idx="27">
                  <c:v>177.5693161014415</c:v>
                </c:pt>
                <c:pt idx="28">
                  <c:v>244.20177830329339</c:v>
                </c:pt>
                <c:pt idx="29">
                  <c:v>64.280685152422905</c:v>
                </c:pt>
                <c:pt idx="30">
                  <c:v>230.97313423932522</c:v>
                </c:pt>
                <c:pt idx="31">
                  <c:v>426.82483214821457</c:v>
                </c:pt>
                <c:pt idx="32">
                  <c:v>101.15177658811952</c:v>
                </c:pt>
                <c:pt idx="33">
                  <c:v>59.427793700465891</c:v>
                </c:pt>
                <c:pt idx="34">
                  <c:v>297.15357143339651</c:v>
                </c:pt>
                <c:pt idx="35">
                  <c:v>449.52308516393163</c:v>
                </c:pt>
                <c:pt idx="36">
                  <c:v>328.21747005101133</c:v>
                </c:pt>
                <c:pt idx="37">
                  <c:v>28.070705429561734</c:v>
                </c:pt>
                <c:pt idx="38">
                  <c:v>157.0802694224046</c:v>
                </c:pt>
                <c:pt idx="39">
                  <c:v>168.68226179361253</c:v>
                </c:pt>
                <c:pt idx="40">
                  <c:v>149.15587733502596</c:v>
                </c:pt>
                <c:pt idx="41">
                  <c:v>390.11820439779069</c:v>
                </c:pt>
                <c:pt idx="42">
                  <c:v>277.98674301171457</c:v>
                </c:pt>
                <c:pt idx="43">
                  <c:v>173.31676016142686</c:v>
                </c:pt>
                <c:pt idx="44">
                  <c:v>192.3969725096446</c:v>
                </c:pt>
                <c:pt idx="45">
                  <c:v>138.91406506533352</c:v>
                </c:pt>
                <c:pt idx="46">
                  <c:v>375.52313601983377</c:v>
                </c:pt>
                <c:pt idx="47">
                  <c:v>67.076932418046582</c:v>
                </c:pt>
                <c:pt idx="48">
                  <c:v>300.01867928241944</c:v>
                </c:pt>
                <c:pt idx="49">
                  <c:v>510.83234619093344</c:v>
                </c:pt>
                <c:pt idx="50">
                  <c:v>241.14624060498613</c:v>
                </c:pt>
                <c:pt idx="51">
                  <c:v>341.23049173532758</c:v>
                </c:pt>
                <c:pt idx="52">
                  <c:v>472.55024599064546</c:v>
                </c:pt>
                <c:pt idx="53">
                  <c:v>335.63211255630102</c:v>
                </c:pt>
                <c:pt idx="54">
                  <c:v>228.28788084026516</c:v>
                </c:pt>
                <c:pt idx="55">
                  <c:v>161.79645212391407</c:v>
                </c:pt>
                <c:pt idx="56">
                  <c:v>65.81000982843571</c:v>
                </c:pt>
                <c:pt idx="57">
                  <c:v>273.6462037347211</c:v>
                </c:pt>
                <c:pt idx="58">
                  <c:v>104.21105095696332</c:v>
                </c:pt>
                <c:pt idx="59">
                  <c:v>286.22528412039469</c:v>
                </c:pt>
                <c:pt idx="60">
                  <c:v>49.764968359494652</c:v>
                </c:pt>
                <c:pt idx="61">
                  <c:v>205.51204692819874</c:v>
                </c:pt>
                <c:pt idx="62">
                  <c:v>43.599505278110065</c:v>
                </c:pt>
                <c:pt idx="63">
                  <c:v>239.9788447107438</c:v>
                </c:pt>
                <c:pt idx="64">
                  <c:v>49.213784895610686</c:v>
                </c:pt>
                <c:pt idx="65">
                  <c:v>125.8157644097126</c:v>
                </c:pt>
                <c:pt idx="66">
                  <c:v>45.168602924833323</c:v>
                </c:pt>
                <c:pt idx="67">
                  <c:v>150.52238181343841</c:v>
                </c:pt>
                <c:pt idx="68">
                  <c:v>53.085345372384374</c:v>
                </c:pt>
                <c:pt idx="69">
                  <c:v>71.251771537876238</c:v>
                </c:pt>
                <c:pt idx="70">
                  <c:v>49.613444913232954</c:v>
                </c:pt>
                <c:pt idx="71">
                  <c:v>31.968791055333355</c:v>
                </c:pt>
                <c:pt idx="72">
                  <c:v>33.915950617379309</c:v>
                </c:pt>
                <c:pt idx="73">
                  <c:v>29.761003380589479</c:v>
                </c:pt>
                <c:pt idx="74">
                  <c:v>6.2219631096167776</c:v>
                </c:pt>
                <c:pt idx="75">
                  <c:v>39.959487248734803</c:v>
                </c:pt>
                <c:pt idx="76">
                  <c:v>17.532961897461043</c:v>
                </c:pt>
                <c:pt idx="77">
                  <c:v>42.110446048952412</c:v>
                </c:pt>
                <c:pt idx="78">
                  <c:v>17.967746707049471</c:v>
                </c:pt>
                <c:pt idx="79">
                  <c:v>15.191311614688157</c:v>
                </c:pt>
                <c:pt idx="80">
                  <c:v>13.65342995375048</c:v>
                </c:pt>
                <c:pt idx="81">
                  <c:v>15.757079831935405</c:v>
                </c:pt>
                <c:pt idx="82">
                  <c:v>14.858587029614661</c:v>
                </c:pt>
                <c:pt idx="83">
                  <c:v>21.461786058093228</c:v>
                </c:pt>
                <c:pt idx="84">
                  <c:v>6.3045855849600105</c:v>
                </c:pt>
                <c:pt idx="85">
                  <c:v>5.19740445982778</c:v>
                </c:pt>
                <c:pt idx="86">
                  <c:v>4.7032955673399268</c:v>
                </c:pt>
                <c:pt idx="87">
                  <c:v>19.720172141918997</c:v>
                </c:pt>
                <c:pt idx="88">
                  <c:v>9.3865312660384852</c:v>
                </c:pt>
                <c:pt idx="89">
                  <c:v>10.208701934925841</c:v>
                </c:pt>
                <c:pt idx="90">
                  <c:v>11.418827721884988</c:v>
                </c:pt>
                <c:pt idx="91">
                  <c:v>9.822609167749329</c:v>
                </c:pt>
                <c:pt idx="92">
                  <c:v>11.490292950636107</c:v>
                </c:pt>
                <c:pt idx="93">
                  <c:v>5.6776273547137395</c:v>
                </c:pt>
                <c:pt idx="94">
                  <c:v>10.141461192437308</c:v>
                </c:pt>
                <c:pt idx="95">
                  <c:v>14.371856541454594</c:v>
                </c:pt>
                <c:pt idx="96">
                  <c:v>10.915540413413146</c:v>
                </c:pt>
                <c:pt idx="97">
                  <c:v>10.216330339761013</c:v>
                </c:pt>
                <c:pt idx="98">
                  <c:v>7.9565706027167442</c:v>
                </c:pt>
                <c:pt idx="99">
                  <c:v>12.129404378770515</c:v>
                </c:pt>
                <c:pt idx="100">
                  <c:v>6.1738092107698277</c:v>
                </c:pt>
                <c:pt idx="101">
                  <c:v>3.2802420732484063</c:v>
                </c:pt>
                <c:pt idx="102">
                  <c:v>9.5214757282339875</c:v>
                </c:pt>
                <c:pt idx="103">
                  <c:v>7.4174475503906416</c:v>
                </c:pt>
                <c:pt idx="104">
                  <c:v>8.3834927821988074</c:v>
                </c:pt>
                <c:pt idx="105">
                  <c:v>7.5018042186357325</c:v>
                </c:pt>
                <c:pt idx="106">
                  <c:v>7.5135607067283283</c:v>
                </c:pt>
                <c:pt idx="107">
                  <c:v>7.5877718424347584</c:v>
                </c:pt>
                <c:pt idx="108">
                  <c:v>6.5835861966898594</c:v>
                </c:pt>
                <c:pt idx="109">
                  <c:v>13.780361972825007</c:v>
                </c:pt>
                <c:pt idx="110">
                  <c:v>8.9959722960746848</c:v>
                </c:pt>
                <c:pt idx="111">
                  <c:v>8.2026875854036536</c:v>
                </c:pt>
                <c:pt idx="112">
                  <c:v>5.5284673160307598</c:v>
                </c:pt>
                <c:pt idx="113">
                  <c:v>7.8168349958864187</c:v>
                </c:pt>
                <c:pt idx="114">
                  <c:v>8.0872840533143986</c:v>
                </c:pt>
                <c:pt idx="115">
                  <c:v>6.3373365993277879</c:v>
                </c:pt>
                <c:pt idx="116">
                  <c:v>8.7732387022134759</c:v>
                </c:pt>
                <c:pt idx="117">
                  <c:v>8.6165206046907503</c:v>
                </c:pt>
                <c:pt idx="118">
                  <c:v>6.0635618525772212</c:v>
                </c:pt>
                <c:pt idx="119">
                  <c:v>7.2194994836189608</c:v>
                </c:pt>
                <c:pt idx="120">
                  <c:v>5.6397745875742453</c:v>
                </c:pt>
                <c:pt idx="121">
                  <c:v>7.8152561711166539</c:v>
                </c:pt>
                <c:pt idx="122">
                  <c:v>3.8715133339383989</c:v>
                </c:pt>
                <c:pt idx="123">
                  <c:v>3.6903949772726095</c:v>
                </c:pt>
                <c:pt idx="124">
                  <c:v>5.2467899171917791</c:v>
                </c:pt>
                <c:pt idx="125">
                  <c:v>5.5225770752054295</c:v>
                </c:pt>
                <c:pt idx="126">
                  <c:v>2.7836692419846925</c:v>
                </c:pt>
                <c:pt idx="127">
                  <c:v>6.1982393118298909</c:v>
                </c:pt>
                <c:pt idx="128">
                  <c:v>8.7899116778130892</c:v>
                </c:pt>
                <c:pt idx="129">
                  <c:v>5.0158367049754311</c:v>
                </c:pt>
                <c:pt idx="130">
                  <c:v>5.3364333895179428</c:v>
                </c:pt>
                <c:pt idx="131">
                  <c:v>5.5043286454103599</c:v>
                </c:pt>
                <c:pt idx="132">
                  <c:v>3.9534815998146318</c:v>
                </c:pt>
                <c:pt idx="133">
                  <c:v>6.1934349573390843</c:v>
                </c:pt>
                <c:pt idx="134">
                  <c:v>5.2255783582645838</c:v>
                </c:pt>
                <c:pt idx="135">
                  <c:v>5.8331004368726909</c:v>
                </c:pt>
                <c:pt idx="136">
                  <c:v>5.6284871038639999</c:v>
                </c:pt>
                <c:pt idx="137">
                  <c:v>7.1986263935922219</c:v>
                </c:pt>
                <c:pt idx="138">
                  <c:v>3.8456855958321139</c:v>
                </c:pt>
                <c:pt idx="139">
                  <c:v>5.5155008855031493</c:v>
                </c:pt>
                <c:pt idx="140">
                  <c:v>5.7722973157263047</c:v>
                </c:pt>
                <c:pt idx="141">
                  <c:v>5.8566787922963144</c:v>
                </c:pt>
                <c:pt idx="142">
                  <c:v>5.854783003729767</c:v>
                </c:pt>
                <c:pt idx="143">
                  <c:v>3.2572912298073002</c:v>
                </c:pt>
                <c:pt idx="144">
                  <c:v>4.5377742221117723</c:v>
                </c:pt>
                <c:pt idx="145">
                  <c:v>6.6407249184151231</c:v>
                </c:pt>
                <c:pt idx="146">
                  <c:v>4.4844222876322144</c:v>
                </c:pt>
                <c:pt idx="147">
                  <c:v>5.3958205629669092</c:v>
                </c:pt>
                <c:pt idx="148">
                  <c:v>7.5316731500956831</c:v>
                </c:pt>
                <c:pt idx="149">
                  <c:v>6.9038975091353931</c:v>
                </c:pt>
                <c:pt idx="150">
                  <c:v>6.5104251417964223</c:v>
                </c:pt>
                <c:pt idx="151">
                  <c:v>3.3310718261141856</c:v>
                </c:pt>
                <c:pt idx="152">
                  <c:v>5.0222565443602374</c:v>
                </c:pt>
                <c:pt idx="153">
                  <c:v>5.8910800405650567</c:v>
                </c:pt>
                <c:pt idx="154">
                  <c:v>7.9232031575496649</c:v>
                </c:pt>
                <c:pt idx="155">
                  <c:v>3.9413945848177394</c:v>
                </c:pt>
                <c:pt idx="156">
                  <c:v>5.0911931826982437</c:v>
                </c:pt>
                <c:pt idx="157">
                  <c:v>2.0955828913613068</c:v>
                </c:pt>
                <c:pt idx="158">
                  <c:v>4.6354849333426431</c:v>
                </c:pt>
                <c:pt idx="159">
                  <c:v>5.9660858996646491</c:v>
                </c:pt>
                <c:pt idx="160">
                  <c:v>6.2063547554779692</c:v>
                </c:pt>
                <c:pt idx="161">
                  <c:v>6.5988215144705329</c:v>
                </c:pt>
                <c:pt idx="162">
                  <c:v>4.6744144942098051</c:v>
                </c:pt>
                <c:pt idx="163">
                  <c:v>2.041749904798523</c:v>
                </c:pt>
                <c:pt idx="164">
                  <c:v>4.1614400232322462</c:v>
                </c:pt>
                <c:pt idx="165">
                  <c:v>4.7015046085277756</c:v>
                </c:pt>
                <c:pt idx="166">
                  <c:v>5.7006654803775723</c:v>
                </c:pt>
                <c:pt idx="167">
                  <c:v>3.612445528816437</c:v>
                </c:pt>
                <c:pt idx="168">
                  <c:v>2.8375240794169927</c:v>
                </c:pt>
                <c:pt idx="169">
                  <c:v>2.131035340618427</c:v>
                </c:pt>
                <c:pt idx="170">
                  <c:v>4.2060230205943991</c:v>
                </c:pt>
                <c:pt idx="171">
                  <c:v>0.94569712664367189</c:v>
                </c:pt>
                <c:pt idx="172">
                  <c:v>3.059424955913864</c:v>
                </c:pt>
                <c:pt idx="173">
                  <c:v>4.3651291852808818</c:v>
                </c:pt>
                <c:pt idx="174">
                  <c:v>2.4080279826139335</c:v>
                </c:pt>
                <c:pt idx="175">
                  <c:v>2.935675405649619</c:v>
                </c:pt>
                <c:pt idx="176">
                  <c:v>2.7524046271103484</c:v>
                </c:pt>
                <c:pt idx="177">
                  <c:v>2.3661477303182727</c:v>
                </c:pt>
                <c:pt idx="178">
                  <c:v>4.3651584436330308</c:v>
                </c:pt>
                <c:pt idx="179">
                  <c:v>5.3773046870125061</c:v>
                </c:pt>
                <c:pt idx="180">
                  <c:v>3.2951104802435727</c:v>
                </c:pt>
                <c:pt idx="181">
                  <c:v>6.150117035564862</c:v>
                </c:pt>
                <c:pt idx="182">
                  <c:v>5.5090896687287261</c:v>
                </c:pt>
                <c:pt idx="183">
                  <c:v>3.3436159684785665</c:v>
                </c:pt>
                <c:pt idx="184">
                  <c:v>5.4077019202707524</c:v>
                </c:pt>
                <c:pt idx="185">
                  <c:v>3.3793660198272408</c:v>
                </c:pt>
                <c:pt idx="186">
                  <c:v>2.5346796976391679</c:v>
                </c:pt>
                <c:pt idx="187">
                  <c:v>6.152651553095259</c:v>
                </c:pt>
                <c:pt idx="188">
                  <c:v>2.2563673338289982</c:v>
                </c:pt>
                <c:pt idx="189">
                  <c:v>4.2497807253110729</c:v>
                </c:pt>
                <c:pt idx="190">
                  <c:v>0.9904588643276524</c:v>
                </c:pt>
                <c:pt idx="191">
                  <c:v>4.5387092315348809</c:v>
                </c:pt>
                <c:pt idx="192">
                  <c:v>1.4133352433213358</c:v>
                </c:pt>
                <c:pt idx="193">
                  <c:v>5.1859367652200667</c:v>
                </c:pt>
                <c:pt idx="194">
                  <c:v>5.6003831263238038</c:v>
                </c:pt>
                <c:pt idx="195">
                  <c:v>7.5253208325500669</c:v>
                </c:pt>
                <c:pt idx="196">
                  <c:v>1.3847154717945243</c:v>
                </c:pt>
                <c:pt idx="197">
                  <c:v>5.5091291479716933</c:v>
                </c:pt>
                <c:pt idx="198">
                  <c:v>5.3188595154900584</c:v>
                </c:pt>
                <c:pt idx="199">
                  <c:v>4.2318137149910058</c:v>
                </c:pt>
                <c:pt idx="200">
                  <c:v>6.2291626196804755</c:v>
                </c:pt>
                <c:pt idx="201">
                  <c:v>1.4256964973172672</c:v>
                </c:pt>
                <c:pt idx="202">
                  <c:v>6.0912590835410798</c:v>
                </c:pt>
                <c:pt idx="203">
                  <c:v>2.4853369021545522</c:v>
                </c:pt>
                <c:pt idx="204">
                  <c:v>0.60973958588117871</c:v>
                </c:pt>
                <c:pt idx="205">
                  <c:v>3.0961742386855424</c:v>
                </c:pt>
                <c:pt idx="206">
                  <c:v>2.0480605772511713</c:v>
                </c:pt>
                <c:pt idx="207">
                  <c:v>8.1049597785743188</c:v>
                </c:pt>
                <c:pt idx="208">
                  <c:v>2.5406926302183042</c:v>
                </c:pt>
                <c:pt idx="209">
                  <c:v>11.088420962549925</c:v>
                </c:pt>
                <c:pt idx="210">
                  <c:v>6.6139284409057328</c:v>
                </c:pt>
                <c:pt idx="211">
                  <c:v>7.6908287667440787</c:v>
                </c:pt>
                <c:pt idx="212">
                  <c:v>2.228346353041013</c:v>
                </c:pt>
                <c:pt idx="213">
                  <c:v>9.736689510648338</c:v>
                </c:pt>
                <c:pt idx="214">
                  <c:v>0.93092712700168001</c:v>
                </c:pt>
                <c:pt idx="215">
                  <c:v>2.0116306994189364</c:v>
                </c:pt>
                <c:pt idx="216">
                  <c:v>3.1811166812197911</c:v>
                </c:pt>
                <c:pt idx="217">
                  <c:v>7.1342163144566042</c:v>
                </c:pt>
                <c:pt idx="218">
                  <c:v>4.2258725641818513</c:v>
                </c:pt>
                <c:pt idx="219">
                  <c:v>3.2094448043690278</c:v>
                </c:pt>
                <c:pt idx="220">
                  <c:v>2.7966227170693321</c:v>
                </c:pt>
                <c:pt idx="221">
                  <c:v>1.8312191253291608</c:v>
                </c:pt>
                <c:pt idx="222">
                  <c:v>3.9489218609153434</c:v>
                </c:pt>
                <c:pt idx="223">
                  <c:v>5.1981118678475156</c:v>
                </c:pt>
                <c:pt idx="224">
                  <c:v>2.0518944257782397</c:v>
                </c:pt>
                <c:pt idx="225">
                  <c:v>3.452585017164981</c:v>
                </c:pt>
                <c:pt idx="226">
                  <c:v>5.3041805604364249</c:v>
                </c:pt>
                <c:pt idx="227">
                  <c:v>6.2490949931938662</c:v>
                </c:pt>
                <c:pt idx="228">
                  <c:v>4.3463542865210885</c:v>
                </c:pt>
                <c:pt idx="229">
                  <c:v>4.734531145762598</c:v>
                </c:pt>
                <c:pt idx="230">
                  <c:v>5.1048949998931885</c:v>
                </c:pt>
                <c:pt idx="231">
                  <c:v>1.8205395470857826</c:v>
                </c:pt>
                <c:pt idx="232">
                  <c:v>2.8571132817771718</c:v>
                </c:pt>
                <c:pt idx="233">
                  <c:v>3.847007653298729</c:v>
                </c:pt>
                <c:pt idx="234">
                  <c:v>5.9197421035460032</c:v>
                </c:pt>
                <c:pt idx="235">
                  <c:v>5.1929539354626479</c:v>
                </c:pt>
                <c:pt idx="236">
                  <c:v>5.3303460586283249</c:v>
                </c:pt>
                <c:pt idx="237">
                  <c:v>3.0725474817165908</c:v>
                </c:pt>
                <c:pt idx="238">
                  <c:v>5.1281341701409691</c:v>
                </c:pt>
                <c:pt idx="239">
                  <c:v>5.7068832830821901</c:v>
                </c:pt>
                <c:pt idx="240">
                  <c:v>3.0972906949712984</c:v>
                </c:pt>
                <c:pt idx="241">
                  <c:v>4.1030981276314265</c:v>
                </c:pt>
                <c:pt idx="242">
                  <c:v>2.5192821809149772</c:v>
                </c:pt>
                <c:pt idx="243">
                  <c:v>4.4468704108253316</c:v>
                </c:pt>
                <c:pt idx="244">
                  <c:v>4.9930537789550016</c:v>
                </c:pt>
                <c:pt idx="245">
                  <c:v>5.6186623565958511</c:v>
                </c:pt>
                <c:pt idx="246">
                  <c:v>3.7857269909709741</c:v>
                </c:pt>
                <c:pt idx="247">
                  <c:v>5.6018683998397929</c:v>
                </c:pt>
                <c:pt idx="248">
                  <c:v>4.2418703267657936</c:v>
                </c:pt>
                <c:pt idx="249">
                  <c:v>2.6392755794859104</c:v>
                </c:pt>
                <c:pt idx="250">
                  <c:v>4.4705320469366709</c:v>
                </c:pt>
                <c:pt idx="251">
                  <c:v>3.758947546423419</c:v>
                </c:pt>
                <c:pt idx="252">
                  <c:v>2.5446727622905341</c:v>
                </c:pt>
                <c:pt idx="253">
                  <c:v>3.491971936060748</c:v>
                </c:pt>
                <c:pt idx="254">
                  <c:v>1.374961348467415</c:v>
                </c:pt>
                <c:pt idx="255">
                  <c:v>4.1463885067847821</c:v>
                </c:pt>
                <c:pt idx="256">
                  <c:v>5.3825435943484798</c:v>
                </c:pt>
                <c:pt idx="257">
                  <c:v>4.1463885067846729</c:v>
                </c:pt>
                <c:pt idx="258">
                  <c:v>1.3749613484674723</c:v>
                </c:pt>
                <c:pt idx="259">
                  <c:v>3.4919719360608572</c:v>
                </c:pt>
                <c:pt idx="260">
                  <c:v>2.5446727622905643</c:v>
                </c:pt>
                <c:pt idx="261">
                  <c:v>3.7589475464233697</c:v>
                </c:pt>
                <c:pt idx="262">
                  <c:v>4.4705320469367402</c:v>
                </c:pt>
                <c:pt idx="263">
                  <c:v>2.6392755794859215</c:v>
                </c:pt>
                <c:pt idx="264">
                  <c:v>4.2418703267658238</c:v>
                </c:pt>
                <c:pt idx="265">
                  <c:v>5.6018683998397005</c:v>
                </c:pt>
                <c:pt idx="266">
                  <c:v>3.785726990970903</c:v>
                </c:pt>
                <c:pt idx="267">
                  <c:v>5.6186623565959417</c:v>
                </c:pt>
                <c:pt idx="268">
                  <c:v>4.9930537789550469</c:v>
                </c:pt>
                <c:pt idx="269">
                  <c:v>4.4468704108252535</c:v>
                </c:pt>
                <c:pt idx="270">
                  <c:v>2.5192821809149715</c:v>
                </c:pt>
                <c:pt idx="271">
                  <c:v>4.1030981276315748</c:v>
                </c:pt>
                <c:pt idx="272">
                  <c:v>3.0972906949713708</c:v>
                </c:pt>
                <c:pt idx="273">
                  <c:v>5.706883283082167</c:v>
                </c:pt>
                <c:pt idx="274">
                  <c:v>5.1281341701410321</c:v>
                </c:pt>
                <c:pt idx="275">
                  <c:v>3.0725474817167657</c:v>
                </c:pt>
                <c:pt idx="276">
                  <c:v>5.3303460586282299</c:v>
                </c:pt>
                <c:pt idx="277">
                  <c:v>5.1929539354623628</c:v>
                </c:pt>
                <c:pt idx="278">
                  <c:v>5.9197421035463051</c:v>
                </c:pt>
                <c:pt idx="279">
                  <c:v>3.8470076532986419</c:v>
                </c:pt>
                <c:pt idx="280">
                  <c:v>2.8571132817771598</c:v>
                </c:pt>
                <c:pt idx="281">
                  <c:v>1.8205395470862931</c:v>
                </c:pt>
                <c:pt idx="282">
                  <c:v>5.1048949998941984</c:v>
                </c:pt>
                <c:pt idx="283">
                  <c:v>4.7345311457629746</c:v>
                </c:pt>
                <c:pt idx="284">
                  <c:v>4.3463542865219145</c:v>
                </c:pt>
                <c:pt idx="285">
                  <c:v>6.2490949931935651</c:v>
                </c:pt>
                <c:pt idx="286">
                  <c:v>5.3041805604366683</c:v>
                </c:pt>
                <c:pt idx="287">
                  <c:v>3.4525850171661374</c:v>
                </c:pt>
                <c:pt idx="288">
                  <c:v>2.0518944257784186</c:v>
                </c:pt>
                <c:pt idx="289">
                  <c:v>5.1981118678476044</c:v>
                </c:pt>
                <c:pt idx="290">
                  <c:v>3.9489218609161663</c:v>
                </c:pt>
                <c:pt idx="291">
                  <c:v>1.8312191253298633</c:v>
                </c:pt>
                <c:pt idx="292">
                  <c:v>2.7966227170689009</c:v>
                </c:pt>
                <c:pt idx="293">
                  <c:v>3.2094448043689723</c:v>
                </c:pt>
                <c:pt idx="294">
                  <c:v>4.2258725641816728</c:v>
                </c:pt>
                <c:pt idx="295">
                  <c:v>7.1342163144568991</c:v>
                </c:pt>
                <c:pt idx="296">
                  <c:v>3.1811166812197196</c:v>
                </c:pt>
                <c:pt idx="297">
                  <c:v>2.0116306994179149</c:v>
                </c:pt>
                <c:pt idx="298">
                  <c:v>0.93092712700118718</c:v>
                </c:pt>
                <c:pt idx="299">
                  <c:v>9.7366895106487821</c:v>
                </c:pt>
                <c:pt idx="300">
                  <c:v>2.2283463530410126</c:v>
                </c:pt>
                <c:pt idx="301">
                  <c:v>7.6908287667443078</c:v>
                </c:pt>
                <c:pt idx="302">
                  <c:v>6.613928440906049</c:v>
                </c:pt>
                <c:pt idx="303">
                  <c:v>11.088420962549813</c:v>
                </c:pt>
                <c:pt idx="304">
                  <c:v>2.5406926302187047</c:v>
                </c:pt>
                <c:pt idx="305">
                  <c:v>8.104959778573031</c:v>
                </c:pt>
                <c:pt idx="306">
                  <c:v>2.0480605772507938</c:v>
                </c:pt>
                <c:pt idx="307">
                  <c:v>3.096174238685578</c:v>
                </c:pt>
                <c:pt idx="308">
                  <c:v>0.60973958588071708</c:v>
                </c:pt>
                <c:pt idx="309">
                  <c:v>2.4853369021538656</c:v>
                </c:pt>
                <c:pt idx="310">
                  <c:v>6.0912590835416438</c:v>
                </c:pt>
                <c:pt idx="311">
                  <c:v>1.4256964973175399</c:v>
                </c:pt>
                <c:pt idx="312">
                  <c:v>6.2291626196803538</c:v>
                </c:pt>
                <c:pt idx="313">
                  <c:v>4.2318137149916799</c:v>
                </c:pt>
                <c:pt idx="314">
                  <c:v>5.3188595154898488</c:v>
                </c:pt>
                <c:pt idx="315">
                  <c:v>5.5091291479724331</c:v>
                </c:pt>
                <c:pt idx="316">
                  <c:v>1.3847154717944272</c:v>
                </c:pt>
                <c:pt idx="317">
                  <c:v>7.5253208325501566</c:v>
                </c:pt>
                <c:pt idx="318">
                  <c:v>5.6003831263239165</c:v>
                </c:pt>
                <c:pt idx="319">
                  <c:v>5.1859367652197141</c:v>
                </c:pt>
                <c:pt idx="320">
                  <c:v>1.4133352433213646</c:v>
                </c:pt>
                <c:pt idx="321">
                  <c:v>4.5387092315349351</c:v>
                </c:pt>
                <c:pt idx="322">
                  <c:v>0.99045886432766983</c:v>
                </c:pt>
                <c:pt idx="323">
                  <c:v>4.2497807253109103</c:v>
                </c:pt>
                <c:pt idx="324">
                  <c:v>2.2563673338289476</c:v>
                </c:pt>
                <c:pt idx="325">
                  <c:v>6.1526515530953221</c:v>
                </c:pt>
                <c:pt idx="326">
                  <c:v>2.5346796976393051</c:v>
                </c:pt>
                <c:pt idx="327">
                  <c:v>3.3793660198272</c:v>
                </c:pt>
                <c:pt idx="328">
                  <c:v>5.4077019202706706</c:v>
                </c:pt>
                <c:pt idx="329">
                  <c:v>3.343615968478522</c:v>
                </c:pt>
                <c:pt idx="330">
                  <c:v>5.5090896687287172</c:v>
                </c:pt>
                <c:pt idx="331">
                  <c:v>6.1501170355648505</c:v>
                </c:pt>
                <c:pt idx="332">
                  <c:v>3.2951104802439448</c:v>
                </c:pt>
                <c:pt idx="333">
                  <c:v>5.3773046870122556</c:v>
                </c:pt>
                <c:pt idx="334">
                  <c:v>4.3651584436329918</c:v>
                </c:pt>
                <c:pt idx="335">
                  <c:v>2.3661477303185405</c:v>
                </c:pt>
                <c:pt idx="336">
                  <c:v>2.7524046271105753</c:v>
                </c:pt>
                <c:pt idx="337">
                  <c:v>2.9356754056495791</c:v>
                </c:pt>
                <c:pt idx="338">
                  <c:v>2.4080279826140556</c:v>
                </c:pt>
                <c:pt idx="339">
                  <c:v>4.3651291852809875</c:v>
                </c:pt>
                <c:pt idx="340">
                  <c:v>3.0594249559136881</c:v>
                </c:pt>
                <c:pt idx="341">
                  <c:v>0.94569712664367478</c:v>
                </c:pt>
                <c:pt idx="342">
                  <c:v>4.2060230205945786</c:v>
                </c:pt>
                <c:pt idx="343">
                  <c:v>2.1310353406185483</c:v>
                </c:pt>
                <c:pt idx="344">
                  <c:v>2.8375240794170518</c:v>
                </c:pt>
                <c:pt idx="345">
                  <c:v>3.6124455288165009</c:v>
                </c:pt>
                <c:pt idx="346">
                  <c:v>5.7006654803775039</c:v>
                </c:pt>
                <c:pt idx="347">
                  <c:v>4.7015046085278094</c:v>
                </c:pt>
                <c:pt idx="348">
                  <c:v>4.1614400232324407</c:v>
                </c:pt>
                <c:pt idx="349">
                  <c:v>2.0417499047982663</c:v>
                </c:pt>
                <c:pt idx="350">
                  <c:v>4.6744144942098655</c:v>
                </c:pt>
                <c:pt idx="351">
                  <c:v>6.598821514470413</c:v>
                </c:pt>
                <c:pt idx="352">
                  <c:v>6.2063547554779328</c:v>
                </c:pt>
                <c:pt idx="353">
                  <c:v>5.9660858996649813</c:v>
                </c:pt>
                <c:pt idx="354">
                  <c:v>4.6354849333426262</c:v>
                </c:pt>
                <c:pt idx="355">
                  <c:v>2.0955828913614587</c:v>
                </c:pt>
                <c:pt idx="356">
                  <c:v>5.0911931826982793</c:v>
                </c:pt>
                <c:pt idx="357">
                  <c:v>3.9413945848177074</c:v>
                </c:pt>
                <c:pt idx="358">
                  <c:v>7.9232031575498114</c:v>
                </c:pt>
                <c:pt idx="359">
                  <c:v>5.8910800405651891</c:v>
                </c:pt>
                <c:pt idx="360">
                  <c:v>5.0222565443601832</c:v>
                </c:pt>
                <c:pt idx="361">
                  <c:v>3.331071826113988</c:v>
                </c:pt>
                <c:pt idx="362">
                  <c:v>6.5104251417964019</c:v>
                </c:pt>
                <c:pt idx="363">
                  <c:v>6.9038975091354482</c:v>
                </c:pt>
                <c:pt idx="364">
                  <c:v>7.5316731500957914</c:v>
                </c:pt>
                <c:pt idx="365">
                  <c:v>5.3958205629668301</c:v>
                </c:pt>
                <c:pt idx="366">
                  <c:v>4.4844222876321931</c:v>
                </c:pt>
                <c:pt idx="367">
                  <c:v>6.6407249184151089</c:v>
                </c:pt>
                <c:pt idx="368">
                  <c:v>4.5377742221117732</c:v>
                </c:pt>
                <c:pt idx="369">
                  <c:v>3.257291229807302</c:v>
                </c:pt>
                <c:pt idx="370">
                  <c:v>5.8547830037298514</c:v>
                </c:pt>
                <c:pt idx="371">
                  <c:v>5.8566787922963783</c:v>
                </c:pt>
                <c:pt idx="372">
                  <c:v>5.7722973157263304</c:v>
                </c:pt>
                <c:pt idx="373">
                  <c:v>5.515500885503049</c:v>
                </c:pt>
                <c:pt idx="374">
                  <c:v>3.8456855958322702</c:v>
                </c:pt>
                <c:pt idx="375">
                  <c:v>7.1986263935923809</c:v>
                </c:pt>
                <c:pt idx="376">
                  <c:v>5.6284871038640381</c:v>
                </c:pt>
                <c:pt idx="377">
                  <c:v>5.8331004368727433</c:v>
                </c:pt>
                <c:pt idx="378">
                  <c:v>5.2255783582646433</c:v>
                </c:pt>
                <c:pt idx="379">
                  <c:v>6.1934349573391172</c:v>
                </c:pt>
                <c:pt idx="380">
                  <c:v>3.9534815998146584</c:v>
                </c:pt>
                <c:pt idx="381">
                  <c:v>5.5043286454102338</c:v>
                </c:pt>
                <c:pt idx="382">
                  <c:v>5.3364333895180449</c:v>
                </c:pt>
                <c:pt idx="383">
                  <c:v>5.0158367049753645</c:v>
                </c:pt>
                <c:pt idx="384">
                  <c:v>8.7899116778130892</c:v>
                </c:pt>
                <c:pt idx="385">
                  <c:v>6.1982393118298793</c:v>
                </c:pt>
                <c:pt idx="386">
                  <c:v>2.7836692419847133</c:v>
                </c:pt>
                <c:pt idx="387">
                  <c:v>5.5225770752054002</c:v>
                </c:pt>
                <c:pt idx="388">
                  <c:v>5.2467899171917036</c:v>
                </c:pt>
                <c:pt idx="389">
                  <c:v>3.6903949772726565</c:v>
                </c:pt>
                <c:pt idx="390">
                  <c:v>3.8715133339384193</c:v>
                </c:pt>
                <c:pt idx="391">
                  <c:v>7.8152561711165447</c:v>
                </c:pt>
                <c:pt idx="392">
                  <c:v>5.6397745875742</c:v>
                </c:pt>
                <c:pt idx="393">
                  <c:v>7.2194994836187911</c:v>
                </c:pt>
                <c:pt idx="394">
                  <c:v>6.0635618525771413</c:v>
                </c:pt>
                <c:pt idx="395">
                  <c:v>8.6165206046908587</c:v>
                </c:pt>
                <c:pt idx="396">
                  <c:v>8.7732387022135967</c:v>
                </c:pt>
                <c:pt idx="397">
                  <c:v>6.3373365993275543</c:v>
                </c:pt>
                <c:pt idx="398">
                  <c:v>8.0872840533143009</c:v>
                </c:pt>
                <c:pt idx="399">
                  <c:v>7.8168349958863077</c:v>
                </c:pt>
                <c:pt idx="400">
                  <c:v>5.5284673160308797</c:v>
                </c:pt>
                <c:pt idx="401">
                  <c:v>8.2026875854036181</c:v>
                </c:pt>
                <c:pt idx="402">
                  <c:v>8.9959722960748874</c:v>
                </c:pt>
                <c:pt idx="403">
                  <c:v>13.780361972825082</c:v>
                </c:pt>
                <c:pt idx="404">
                  <c:v>6.5835861966898142</c:v>
                </c:pt>
                <c:pt idx="405">
                  <c:v>7.5877718424346483</c:v>
                </c:pt>
                <c:pt idx="406">
                  <c:v>7.5135607067284944</c:v>
                </c:pt>
                <c:pt idx="407">
                  <c:v>7.5018042186361855</c:v>
                </c:pt>
                <c:pt idx="408">
                  <c:v>8.383492782198898</c:v>
                </c:pt>
                <c:pt idx="409">
                  <c:v>7.4174475503905715</c:v>
                </c:pt>
                <c:pt idx="410">
                  <c:v>9.5214757282339857</c:v>
                </c:pt>
                <c:pt idx="411">
                  <c:v>3.280242073248318</c:v>
                </c:pt>
                <c:pt idx="412">
                  <c:v>6.1738092107699503</c:v>
                </c:pt>
                <c:pt idx="413">
                  <c:v>12.129404378770081</c:v>
                </c:pt>
                <c:pt idx="414">
                  <c:v>7.9565706027170373</c:v>
                </c:pt>
                <c:pt idx="415">
                  <c:v>10.21633033976069</c:v>
                </c:pt>
                <c:pt idx="416">
                  <c:v>10.915540413413147</c:v>
                </c:pt>
                <c:pt idx="417">
                  <c:v>14.371856541454763</c:v>
                </c:pt>
                <c:pt idx="418">
                  <c:v>10.141461192437296</c:v>
                </c:pt>
                <c:pt idx="419">
                  <c:v>5.6776273547139633</c:v>
                </c:pt>
                <c:pt idx="420">
                  <c:v>11.490292950636022</c:v>
                </c:pt>
                <c:pt idx="421">
                  <c:v>9.8226091677491958</c:v>
                </c:pt>
                <c:pt idx="422">
                  <c:v>11.418827721885135</c:v>
                </c:pt>
                <c:pt idx="423">
                  <c:v>10.208701934925671</c:v>
                </c:pt>
                <c:pt idx="424">
                  <c:v>9.3865312660383502</c:v>
                </c:pt>
                <c:pt idx="425">
                  <c:v>19.720172141918553</c:v>
                </c:pt>
                <c:pt idx="426">
                  <c:v>4.703295567339902</c:v>
                </c:pt>
                <c:pt idx="427">
                  <c:v>5.1974044598278759</c:v>
                </c:pt>
                <c:pt idx="428">
                  <c:v>6.3045855849603365</c:v>
                </c:pt>
                <c:pt idx="429">
                  <c:v>21.461786058093029</c:v>
                </c:pt>
                <c:pt idx="430">
                  <c:v>14.858587029614462</c:v>
                </c:pt>
                <c:pt idx="431">
                  <c:v>15.757079831935176</c:v>
                </c:pt>
                <c:pt idx="432">
                  <c:v>13.653429953750457</c:v>
                </c:pt>
                <c:pt idx="433">
                  <c:v>15.191311614688194</c:v>
                </c:pt>
                <c:pt idx="434">
                  <c:v>17.967746707049859</c:v>
                </c:pt>
                <c:pt idx="435">
                  <c:v>42.11044604895261</c:v>
                </c:pt>
                <c:pt idx="436">
                  <c:v>17.532961897461323</c:v>
                </c:pt>
                <c:pt idx="437">
                  <c:v>39.95948724873449</c:v>
                </c:pt>
                <c:pt idx="438">
                  <c:v>6.2219631096163655</c:v>
                </c:pt>
                <c:pt idx="439">
                  <c:v>29.761003380589212</c:v>
                </c:pt>
                <c:pt idx="440">
                  <c:v>33.91595061737911</c:v>
                </c:pt>
                <c:pt idx="441">
                  <c:v>31.968791055333352</c:v>
                </c:pt>
                <c:pt idx="442">
                  <c:v>49.613444913232847</c:v>
                </c:pt>
                <c:pt idx="443">
                  <c:v>71.25177153787611</c:v>
                </c:pt>
                <c:pt idx="444">
                  <c:v>53.085345372384616</c:v>
                </c:pt>
                <c:pt idx="445">
                  <c:v>150.5223818134383</c:v>
                </c:pt>
                <c:pt idx="446">
                  <c:v>45.168602924833223</c:v>
                </c:pt>
                <c:pt idx="447">
                  <c:v>125.81576440971251</c:v>
                </c:pt>
                <c:pt idx="448">
                  <c:v>49.213784895610623</c:v>
                </c:pt>
                <c:pt idx="449">
                  <c:v>239.97884471074337</c:v>
                </c:pt>
                <c:pt idx="450">
                  <c:v>43.599505278109781</c:v>
                </c:pt>
                <c:pt idx="451">
                  <c:v>205.51204692819815</c:v>
                </c:pt>
                <c:pt idx="452">
                  <c:v>49.764968359494191</c:v>
                </c:pt>
                <c:pt idx="453">
                  <c:v>286.22528412039384</c:v>
                </c:pt>
                <c:pt idx="454">
                  <c:v>104.21105095696311</c:v>
                </c:pt>
                <c:pt idx="455">
                  <c:v>273.6462037347211</c:v>
                </c:pt>
                <c:pt idx="456">
                  <c:v>65.810009828435469</c:v>
                </c:pt>
                <c:pt idx="457">
                  <c:v>161.79645212391469</c:v>
                </c:pt>
                <c:pt idx="458">
                  <c:v>228.28788084026408</c:v>
                </c:pt>
                <c:pt idx="459">
                  <c:v>335.63211255629955</c:v>
                </c:pt>
                <c:pt idx="460">
                  <c:v>472.55024599064456</c:v>
                </c:pt>
                <c:pt idx="461">
                  <c:v>341.23049173532661</c:v>
                </c:pt>
                <c:pt idx="462">
                  <c:v>241.14624060498582</c:v>
                </c:pt>
                <c:pt idx="463">
                  <c:v>510.83234619093224</c:v>
                </c:pt>
                <c:pt idx="464">
                  <c:v>300.01867928241876</c:v>
                </c:pt>
                <c:pt idx="465">
                  <c:v>67.076932418046596</c:v>
                </c:pt>
                <c:pt idx="466">
                  <c:v>375.52313601983167</c:v>
                </c:pt>
                <c:pt idx="467">
                  <c:v>138.91406506533269</c:v>
                </c:pt>
                <c:pt idx="468">
                  <c:v>192.39697250964409</c:v>
                </c:pt>
                <c:pt idx="469">
                  <c:v>173.31676016142654</c:v>
                </c:pt>
                <c:pt idx="470">
                  <c:v>277.98674301171411</c:v>
                </c:pt>
                <c:pt idx="471">
                  <c:v>390.11820439779052</c:v>
                </c:pt>
                <c:pt idx="472">
                  <c:v>149.15587733502585</c:v>
                </c:pt>
                <c:pt idx="473">
                  <c:v>168.68226179361238</c:v>
                </c:pt>
                <c:pt idx="474">
                  <c:v>157.08026942240463</c:v>
                </c:pt>
                <c:pt idx="475">
                  <c:v>28.070705429561947</c:v>
                </c:pt>
                <c:pt idx="476">
                  <c:v>328.21747005101065</c:v>
                </c:pt>
                <c:pt idx="477">
                  <c:v>449.52308516393094</c:v>
                </c:pt>
                <c:pt idx="478">
                  <c:v>297.153571433396</c:v>
                </c:pt>
                <c:pt idx="479">
                  <c:v>59.427793700465585</c:v>
                </c:pt>
                <c:pt idx="480">
                  <c:v>101.15177658811938</c:v>
                </c:pt>
                <c:pt idx="481">
                  <c:v>426.82483214821337</c:v>
                </c:pt>
                <c:pt idx="482">
                  <c:v>230.97313423932448</c:v>
                </c:pt>
                <c:pt idx="483">
                  <c:v>64.280685152422407</c:v>
                </c:pt>
                <c:pt idx="484">
                  <c:v>244.20177830329314</c:v>
                </c:pt>
                <c:pt idx="485">
                  <c:v>177.56931610144161</c:v>
                </c:pt>
                <c:pt idx="486">
                  <c:v>330.42393372030426</c:v>
                </c:pt>
                <c:pt idx="487">
                  <c:v>161.7566737716717</c:v>
                </c:pt>
                <c:pt idx="488">
                  <c:v>36.51393500292297</c:v>
                </c:pt>
                <c:pt idx="489">
                  <c:v>179.36308160701648</c:v>
                </c:pt>
                <c:pt idx="490">
                  <c:v>108.77861461669171</c:v>
                </c:pt>
                <c:pt idx="491">
                  <c:v>77.290701879726598</c:v>
                </c:pt>
                <c:pt idx="492">
                  <c:v>25.918534941876413</c:v>
                </c:pt>
                <c:pt idx="493">
                  <c:v>31.904194174571622</c:v>
                </c:pt>
                <c:pt idx="494">
                  <c:v>27.09842418988821</c:v>
                </c:pt>
                <c:pt idx="495">
                  <c:v>15.657995144405419</c:v>
                </c:pt>
                <c:pt idx="496">
                  <c:v>11.537981882466841</c:v>
                </c:pt>
                <c:pt idx="497">
                  <c:v>9.1811607200459147</c:v>
                </c:pt>
                <c:pt idx="498">
                  <c:v>10.156314666165397</c:v>
                </c:pt>
                <c:pt idx="499">
                  <c:v>11.175245759205763</c:v>
                </c:pt>
                <c:pt idx="500">
                  <c:v>9.2881175228530424</c:v>
                </c:pt>
                <c:pt idx="501">
                  <c:v>3.5813035789212146</c:v>
                </c:pt>
                <c:pt idx="502">
                  <c:v>4.5862514677583963</c:v>
                </c:pt>
                <c:pt idx="503">
                  <c:v>12.603120181805014</c:v>
                </c:pt>
                <c:pt idx="504">
                  <c:v>12.116903047774525</c:v>
                </c:pt>
                <c:pt idx="505">
                  <c:v>7.356353581370989</c:v>
                </c:pt>
                <c:pt idx="506">
                  <c:v>15.261076483659664</c:v>
                </c:pt>
                <c:pt idx="507">
                  <c:v>9.9771368831817284</c:v>
                </c:pt>
                <c:pt idx="508">
                  <c:v>14.446254806632085</c:v>
                </c:pt>
                <c:pt idx="509">
                  <c:v>21.341785492028603</c:v>
                </c:pt>
                <c:pt idx="510">
                  <c:v>15.624829095768124</c:v>
                </c:pt>
                <c:pt idx="511">
                  <c:v>38.414426816653567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1516192"/>
        <c:axId val="481511880"/>
      </c:lineChart>
      <c:catAx>
        <c:axId val="481516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81511880"/>
        <c:crosses val="autoZero"/>
        <c:auto val="1"/>
        <c:lblAlgn val="ctr"/>
        <c:lblOffset val="100"/>
        <c:tickLblSkip val="28"/>
        <c:tickMarkSkip val="1"/>
        <c:noMultiLvlLbl val="0"/>
      </c:catAx>
      <c:valAx>
        <c:axId val="4815118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8151619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806451612903223"/>
          <c:y val="0.46065259117082535"/>
          <c:w val="0.12903225806451613"/>
          <c:h val="4.222648752399232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E"/>
              <a:t> Respuesta Angular</a:t>
            </a:r>
          </a:p>
        </c:rich>
      </c:tx>
      <c:layout>
        <c:manualLayout>
          <c:xMode val="edge"/>
          <c:yMode val="edge"/>
          <c:x val="0.34012539184952978"/>
          <c:y val="3.132533806162705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166144200626959"/>
          <c:y val="0.19518095253783008"/>
          <c:w val="0.84639498432601878"/>
          <c:h val="0.66747066485159179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'Gráfico Lineal'!$A$5:$A$1005</c:f>
              <c:numCache>
                <c:formatCode>General</c:formatCode>
                <c:ptCount val="1001"/>
                <c:pt idx="0">
                  <c:v>3.3759959728528846</c:v>
                </c:pt>
                <c:pt idx="1">
                  <c:v>5.0557546424705366</c:v>
                </c:pt>
                <c:pt idx="2">
                  <c:v>5.7827353280902543</c:v>
                </c:pt>
                <c:pt idx="3">
                  <c:v>5.1301583049913964</c:v>
                </c:pt>
                <c:pt idx="4">
                  <c:v>2.7772851345671672</c:v>
                </c:pt>
                <c:pt idx="5">
                  <c:v>-0.15519641685131264</c:v>
                </c:pt>
                <c:pt idx="6">
                  <c:v>-3.3291300084158078</c:v>
                </c:pt>
                <c:pt idx="7">
                  <c:v>-6.4561074723701806</c:v>
                </c:pt>
                <c:pt idx="8">
                  <c:v>-8.3069225844560375</c:v>
                </c:pt>
                <c:pt idx="9">
                  <c:v>-8.409794060746222</c:v>
                </c:pt>
                <c:pt idx="10">
                  <c:v>-6.9365881276317305</c:v>
                </c:pt>
                <c:pt idx="11">
                  <c:v>-3.5475021177107102</c:v>
                </c:pt>
                <c:pt idx="12">
                  <c:v>1.0844216654687604</c:v>
                </c:pt>
                <c:pt idx="13">
                  <c:v>5.0789394467422095</c:v>
                </c:pt>
                <c:pt idx="14">
                  <c:v>8.173123193611243</c:v>
                </c:pt>
                <c:pt idx="15">
                  <c:v>9.5258836180742943</c:v>
                </c:pt>
                <c:pt idx="16">
                  <c:v>8.4858860046438842</c:v>
                </c:pt>
                <c:pt idx="17">
                  <c:v>5.0860737665847244</c:v>
                </c:pt>
                <c:pt idx="18">
                  <c:v>1.212131005897118</c:v>
                </c:pt>
                <c:pt idx="19">
                  <c:v>-2.7559198862603571</c:v>
                </c:pt>
                <c:pt idx="20">
                  <c:v>-4.9262431718569957</c:v>
                </c:pt>
                <c:pt idx="21">
                  <c:v>-5.4373378323048254</c:v>
                </c:pt>
                <c:pt idx="22">
                  <c:v>-4.2090721459602021</c:v>
                </c:pt>
                <c:pt idx="23">
                  <c:v>-1.6632732649351465</c:v>
                </c:pt>
                <c:pt idx="24">
                  <c:v>0.72676381625389774</c:v>
                </c:pt>
                <c:pt idx="25">
                  <c:v>2.4860989453909754</c:v>
                </c:pt>
                <c:pt idx="26">
                  <c:v>2.6287970199853588</c:v>
                </c:pt>
                <c:pt idx="27">
                  <c:v>1.2134122842687307</c:v>
                </c:pt>
                <c:pt idx="28">
                  <c:v>-0.89988503856117785</c:v>
                </c:pt>
                <c:pt idx="29">
                  <c:v>-3.5031432897904957</c:v>
                </c:pt>
                <c:pt idx="30">
                  <c:v>-4.9506506527472736</c:v>
                </c:pt>
                <c:pt idx="31">
                  <c:v>-5.1164184882166195</c:v>
                </c:pt>
                <c:pt idx="32">
                  <c:v>-3.6001193607813637</c:v>
                </c:pt>
                <c:pt idx="33">
                  <c:v>-0.42495417972909594</c:v>
                </c:pt>
                <c:pt idx="34">
                  <c:v>2.7385002904328966</c:v>
                </c:pt>
                <c:pt idx="35">
                  <c:v>5.4964598581332789</c:v>
                </c:pt>
                <c:pt idx="36">
                  <c:v>6.3804123826141144</c:v>
                </c:pt>
                <c:pt idx="37">
                  <c:v>5.4471049881791878</c:v>
                </c:pt>
                <c:pt idx="38">
                  <c:v>3.3281014630158845</c:v>
                </c:pt>
                <c:pt idx="39">
                  <c:v>0.49541338112659089</c:v>
                </c:pt>
                <c:pt idx="40">
                  <c:v>-1.4172015305969128</c:v>
                </c:pt>
                <c:pt idx="41">
                  <c:v>-2.1512965668901947</c:v>
                </c:pt>
                <c:pt idx="42">
                  <c:v>-1.3737836344574994</c:v>
                </c:pt>
                <c:pt idx="43">
                  <c:v>0.45618926921473302</c:v>
                </c:pt>
                <c:pt idx="44">
                  <c:v>1.9464385632367474</c:v>
                </c:pt>
                <c:pt idx="45">
                  <c:v>2.4303024397774915</c:v>
                </c:pt>
                <c:pt idx="46">
                  <c:v>1.2497103457039296</c:v>
                </c:pt>
                <c:pt idx="47">
                  <c:v>-1.6429831729707298</c:v>
                </c:pt>
                <c:pt idx="48">
                  <c:v>-5.2722513466611369</c:v>
                </c:pt>
                <c:pt idx="49">
                  <c:v>-7.9337616220175677</c:v>
                </c:pt>
                <c:pt idx="50">
                  <c:v>-8.9651432767497585</c:v>
                </c:pt>
                <c:pt idx="51">
                  <c:v>-7.8730774450495993</c:v>
                </c:pt>
                <c:pt idx="52">
                  <c:v>-4.8759186242256511</c:v>
                </c:pt>
                <c:pt idx="53">
                  <c:v>9.9985238059955045E-2</c:v>
                </c:pt>
                <c:pt idx="54">
                  <c:v>4.6011252996509722</c:v>
                </c:pt>
                <c:pt idx="55">
                  <c:v>8.4682152434785554</c:v>
                </c:pt>
                <c:pt idx="56">
                  <c:v>9.6649973416057531</c:v>
                </c:pt>
                <c:pt idx="57">
                  <c:v>8.6619258083764734</c:v>
                </c:pt>
                <c:pt idx="58">
                  <c:v>6.0059440480151345</c:v>
                </c:pt>
                <c:pt idx="59">
                  <c:v>2.0887044115321238</c:v>
                </c:pt>
                <c:pt idx="60">
                  <c:v>-1.0065875766357986</c:v>
                </c:pt>
                <c:pt idx="61">
                  <c:v>-3.3918038547810929</c:v>
                </c:pt>
                <c:pt idx="62">
                  <c:v>-4.2563717382636224</c:v>
                </c:pt>
                <c:pt idx="63">
                  <c:v>-4.1472798212578672</c:v>
                </c:pt>
                <c:pt idx="64">
                  <c:v>-3.4733539943724221</c:v>
                </c:pt>
                <c:pt idx="65">
                  <c:v>-2.1853728329303639</c:v>
                </c:pt>
                <c:pt idx="66">
                  <c:v>-0.87564996690805252</c:v>
                </c:pt>
                <c:pt idx="67">
                  <c:v>0.65751283495389445</c:v>
                </c:pt>
                <c:pt idx="68">
                  <c:v>1.6381001346024462</c:v>
                </c:pt>
                <c:pt idx="69">
                  <c:v>1.8045901099250545</c:v>
                </c:pt>
                <c:pt idx="70">
                  <c:v>0.80852392319305366</c:v>
                </c:pt>
                <c:pt idx="71">
                  <c:v>-1.4738923703928735</c:v>
                </c:pt>
                <c:pt idx="72">
                  <c:v>-3.8424236141356016</c:v>
                </c:pt>
                <c:pt idx="73">
                  <c:v>-5.8084587206767102</c:v>
                </c:pt>
                <c:pt idx="74">
                  <c:v>-5.6053149951005405</c:v>
                </c:pt>
                <c:pt idx="75">
                  <c:v>-2.3039314425949216</c:v>
                </c:pt>
                <c:pt idx="76">
                  <c:v>2.7085550226203949</c:v>
                </c:pt>
                <c:pt idx="77">
                  <c:v>8.3740734472001979</c:v>
                </c:pt>
                <c:pt idx="78">
                  <c:v>11.991001384552439</c:v>
                </c:pt>
                <c:pt idx="79">
                  <c:v>11.124109756499106</c:v>
                </c:pt>
                <c:pt idx="80">
                  <c:v>5.8779826045618373</c:v>
                </c:pt>
                <c:pt idx="81">
                  <c:v>-1.4261866305621773</c:v>
                </c:pt>
                <c:pt idx="82">
                  <c:v>-8.3669766034836091</c:v>
                </c:pt>
                <c:pt idx="83">
                  <c:v>-12.506485536779184</c:v>
                </c:pt>
                <c:pt idx="84">
                  <c:v>-12.091213431551799</c:v>
                </c:pt>
                <c:pt idx="85">
                  <c:v>-7.0415491595005184</c:v>
                </c:pt>
                <c:pt idx="86">
                  <c:v>-1.1049724358066624E-2</c:v>
                </c:pt>
                <c:pt idx="87">
                  <c:v>6.2835776115833255</c:v>
                </c:pt>
                <c:pt idx="88">
                  <c:v>9.875137333506963</c:v>
                </c:pt>
                <c:pt idx="89">
                  <c:v>9.5688015177606101</c:v>
                </c:pt>
                <c:pt idx="90">
                  <c:v>5.4761640134917258</c:v>
                </c:pt>
                <c:pt idx="91">
                  <c:v>0.3914237103836376</c:v>
                </c:pt>
                <c:pt idx="92">
                  <c:v>-5.0482526129067393</c:v>
                </c:pt>
                <c:pt idx="93">
                  <c:v>-8.4482971313560107</c:v>
                </c:pt>
                <c:pt idx="94">
                  <c:v>-8.8435769134049806</c:v>
                </c:pt>
                <c:pt idx="95">
                  <c:v>-6.5456017064780641</c:v>
                </c:pt>
                <c:pt idx="96">
                  <c:v>-3.1494588434606916</c:v>
                </c:pt>
                <c:pt idx="97">
                  <c:v>0.94353799009924866</c:v>
                </c:pt>
                <c:pt idx="98">
                  <c:v>3.8196651330981837</c:v>
                </c:pt>
                <c:pt idx="99">
                  <c:v>5.9041692761248816</c:v>
                </c:pt>
                <c:pt idx="100">
                  <c:v>6.6028022196238068</c:v>
                </c:pt>
                <c:pt idx="101">
                  <c:v>6.2125200061010455</c:v>
                </c:pt>
                <c:pt idx="102">
                  <c:v>4.5596412575269705</c:v>
                </c:pt>
                <c:pt idx="103">
                  <c:v>1.821704954653149</c:v>
                </c:pt>
                <c:pt idx="104">
                  <c:v>-0.86346146310869287</c:v>
                </c:pt>
                <c:pt idx="105">
                  <c:v>-3.2282898107960531</c:v>
                </c:pt>
                <c:pt idx="106">
                  <c:v>-4.7515081369086536</c:v>
                </c:pt>
                <c:pt idx="107">
                  <c:v>-4.6935006406485025</c:v>
                </c:pt>
                <c:pt idx="108">
                  <c:v>-3.5465875454992317</c:v>
                </c:pt>
                <c:pt idx="109">
                  <c:v>-2.0908122776934741</c:v>
                </c:pt>
                <c:pt idx="110">
                  <c:v>-0.94727906489082869</c:v>
                </c:pt>
                <c:pt idx="111">
                  <c:v>-0.96557598730595429</c:v>
                </c:pt>
                <c:pt idx="112">
                  <c:v>-1.5903470200526226</c:v>
                </c:pt>
                <c:pt idx="113">
                  <c:v>-2.042744643969181</c:v>
                </c:pt>
                <c:pt idx="114">
                  <c:v>-1.3540990965410811</c:v>
                </c:pt>
                <c:pt idx="115">
                  <c:v>1.0997098113562664</c:v>
                </c:pt>
                <c:pt idx="116">
                  <c:v>4.1537653874893357</c:v>
                </c:pt>
                <c:pt idx="117">
                  <c:v>6.958416547535796</c:v>
                </c:pt>
                <c:pt idx="118">
                  <c:v>8.3042844199827783</c:v>
                </c:pt>
                <c:pt idx="119">
                  <c:v>7.2064663029777245</c:v>
                </c:pt>
                <c:pt idx="120">
                  <c:v>3.4397970137810208</c:v>
                </c:pt>
                <c:pt idx="121">
                  <c:v>-0.96258904440111726</c:v>
                </c:pt>
                <c:pt idx="122">
                  <c:v>-5.6985635132812007</c:v>
                </c:pt>
                <c:pt idx="123">
                  <c:v>-8.5887253955135208</c:v>
                </c:pt>
                <c:pt idx="124">
                  <c:v>-9.6297655472616075</c:v>
                </c:pt>
                <c:pt idx="125">
                  <c:v>-8.1766957889660912</c:v>
                </c:pt>
                <c:pt idx="126">
                  <c:v>-4.2558473776024197</c:v>
                </c:pt>
                <c:pt idx="127">
                  <c:v>0.11062321629515957</c:v>
                </c:pt>
                <c:pt idx="128">
                  <c:v>4.838114580414989</c:v>
                </c:pt>
                <c:pt idx="129">
                  <c:v>7.5482435309494402</c:v>
                </c:pt>
                <c:pt idx="130">
                  <c:v>8.2654118565702923</c:v>
                </c:pt>
                <c:pt idx="131">
                  <c:v>6.9287981567419301</c:v>
                </c:pt>
                <c:pt idx="132">
                  <c:v>3.5305691887991064</c:v>
                </c:pt>
                <c:pt idx="133">
                  <c:v>-0.27386856797301973</c:v>
                </c:pt>
                <c:pt idx="134">
                  <c:v>-3.8075384370783465</c:v>
                </c:pt>
                <c:pt idx="135">
                  <c:v>-5.215473115994322</c:v>
                </c:pt>
                <c:pt idx="136">
                  <c:v>-4.2835446482518558</c:v>
                </c:pt>
                <c:pt idx="137">
                  <c:v>-1.6304049199505681</c:v>
                </c:pt>
                <c:pt idx="138">
                  <c:v>1.8520113230751722</c:v>
                </c:pt>
                <c:pt idx="139">
                  <c:v>3.6096806814214024</c:v>
                </c:pt>
                <c:pt idx="140">
                  <c:v>3.1884726837493877</c:v>
                </c:pt>
                <c:pt idx="141">
                  <c:v>0.77938679231230279</c:v>
                </c:pt>
                <c:pt idx="142">
                  <c:v>-2.974216803769429</c:v>
                </c:pt>
                <c:pt idx="143">
                  <c:v>-5.7863808093259435</c:v>
                </c:pt>
                <c:pt idx="144">
                  <c:v>-6.7798889274755076</c:v>
                </c:pt>
                <c:pt idx="145">
                  <c:v>-4.7555029454128031</c:v>
                </c:pt>
                <c:pt idx="146">
                  <c:v>0.4303813221917373</c:v>
                </c:pt>
                <c:pt idx="147">
                  <c:v>6.1699037152072478</c:v>
                </c:pt>
                <c:pt idx="148">
                  <c:v>10.026389475380654</c:v>
                </c:pt>
                <c:pt idx="149">
                  <c:v>10.590515779464861</c:v>
                </c:pt>
                <c:pt idx="150">
                  <c:v>7.3369698893726216</c:v>
                </c:pt>
                <c:pt idx="151">
                  <c:v>1.3374270213101029</c:v>
                </c:pt>
                <c:pt idx="152">
                  <c:v>-4.7522811500352775</c:v>
                </c:pt>
                <c:pt idx="153">
                  <c:v>-8.5243053358299239</c:v>
                </c:pt>
                <c:pt idx="154">
                  <c:v>-8.4886186873827345</c:v>
                </c:pt>
                <c:pt idx="155">
                  <c:v>-4.9460774110450227</c:v>
                </c:pt>
                <c:pt idx="156">
                  <c:v>-0.38103217652320592</c:v>
                </c:pt>
                <c:pt idx="157">
                  <c:v>4.2029277890263863</c:v>
                </c:pt>
                <c:pt idx="158">
                  <c:v>6.0784462489248865</c:v>
                </c:pt>
                <c:pt idx="159">
                  <c:v>5.3691854413625073</c:v>
                </c:pt>
                <c:pt idx="160">
                  <c:v>2.607146050622116</c:v>
                </c:pt>
                <c:pt idx="161">
                  <c:v>-1.6720019887413857</c:v>
                </c:pt>
                <c:pt idx="162">
                  <c:v>-5.056881752296488</c:v>
                </c:pt>
                <c:pt idx="163">
                  <c:v>-7.4731763150224184</c:v>
                </c:pt>
                <c:pt idx="164">
                  <c:v>-7.537957064767129</c:v>
                </c:pt>
                <c:pt idx="165">
                  <c:v>-4.8697599076945961</c:v>
                </c:pt>
                <c:pt idx="166">
                  <c:v>-0.59292832519483685</c:v>
                </c:pt>
                <c:pt idx="167">
                  <c:v>5.1327238191343527</c:v>
                </c:pt>
                <c:pt idx="168">
                  <c:v>9.3484194181356361</c:v>
                </c:pt>
                <c:pt idx="169">
                  <c:v>11.042683515997449</c:v>
                </c:pt>
                <c:pt idx="170">
                  <c:v>9.3549476936190281</c:v>
                </c:pt>
                <c:pt idx="171">
                  <c:v>5.2438180939888825</c:v>
                </c:pt>
                <c:pt idx="172">
                  <c:v>-0.57386571433167965</c:v>
                </c:pt>
                <c:pt idx="173">
                  <c:v>-4.7861434330624837</c:v>
                </c:pt>
                <c:pt idx="174">
                  <c:v>-7.1838835303739259</c:v>
                </c:pt>
                <c:pt idx="175">
                  <c:v>-6.9304545240926121</c:v>
                </c:pt>
                <c:pt idx="176">
                  <c:v>-4.8472863486923208</c:v>
                </c:pt>
                <c:pt idx="177">
                  <c:v>-2.2947182348107678</c:v>
                </c:pt>
                <c:pt idx="178">
                  <c:v>0.24358872698098497</c:v>
                </c:pt>
                <c:pt idx="179">
                  <c:v>1.4960145893691927</c:v>
                </c:pt>
                <c:pt idx="180">
                  <c:v>1.5861836720060611</c:v>
                </c:pt>
                <c:pt idx="181">
                  <c:v>0.8597516193588457</c:v>
                </c:pt>
                <c:pt idx="182">
                  <c:v>-0.25950596912790747</c:v>
                </c:pt>
                <c:pt idx="183">
                  <c:v>-0.82940099352710805</c:v>
                </c:pt>
                <c:pt idx="184">
                  <c:v>-0.29295767090230057</c:v>
                </c:pt>
                <c:pt idx="185">
                  <c:v>1.3130940450166451</c:v>
                </c:pt>
                <c:pt idx="186">
                  <c:v>3.7738848052090614</c:v>
                </c:pt>
                <c:pt idx="187">
                  <c:v>5.5871800841091819</c:v>
                </c:pt>
                <c:pt idx="188">
                  <c:v>5.9351538940272945</c:v>
                </c:pt>
                <c:pt idx="189">
                  <c:v>4.3094119702065692</c:v>
                </c:pt>
                <c:pt idx="190">
                  <c:v>0.70909366468697921</c:v>
                </c:pt>
                <c:pt idx="191">
                  <c:v>-2.8062104651831232</c:v>
                </c:pt>
                <c:pt idx="192">
                  <c:v>-5.7403754163811218</c:v>
                </c:pt>
                <c:pt idx="193">
                  <c:v>-6.2829720101431423</c:v>
                </c:pt>
                <c:pt idx="194">
                  <c:v>-4.7083483371626107</c:v>
                </c:pt>
                <c:pt idx="195">
                  <c:v>-1.9378162406467512</c:v>
                </c:pt>
                <c:pt idx="196">
                  <c:v>1.3396749033034934</c:v>
                </c:pt>
                <c:pt idx="197">
                  <c:v>3.2846782065563138</c:v>
                </c:pt>
                <c:pt idx="198">
                  <c:v>3.9171756294573865</c:v>
                </c:pt>
                <c:pt idx="199">
                  <c:v>3.3160168343941367</c:v>
                </c:pt>
                <c:pt idx="200">
                  <c:v>2.0536390573785539</c:v>
                </c:pt>
                <c:pt idx="201">
                  <c:v>1.248704011885154</c:v>
                </c:pt>
                <c:pt idx="202">
                  <c:v>1.1438107783639087</c:v>
                </c:pt>
                <c:pt idx="203">
                  <c:v>1.5767618197559892</c:v>
                </c:pt>
                <c:pt idx="204">
                  <c:v>1.991051886486547</c:v>
                </c:pt>
                <c:pt idx="205">
                  <c:v>1.7123000308133716</c:v>
                </c:pt>
                <c:pt idx="206">
                  <c:v>0.33678005340039252</c:v>
                </c:pt>
                <c:pt idx="207">
                  <c:v>-1.6388971551801881</c:v>
                </c:pt>
                <c:pt idx="208">
                  <c:v>-4.1275377521907046</c:v>
                </c:pt>
                <c:pt idx="209">
                  <c:v>-6.0195404141667037</c:v>
                </c:pt>
                <c:pt idx="210">
                  <c:v>-6.9788561610460089</c:v>
                </c:pt>
                <c:pt idx="211">
                  <c:v>-6.1698836227380651</c:v>
                </c:pt>
                <c:pt idx="212">
                  <c:v>-2.9906572543757779</c:v>
                </c:pt>
                <c:pt idx="213">
                  <c:v>1.4039366348616247</c:v>
                </c:pt>
                <c:pt idx="214">
                  <c:v>6.9944731279203438</c:v>
                </c:pt>
                <c:pt idx="215">
                  <c:v>10.599825994005961</c:v>
                </c:pt>
                <c:pt idx="216">
                  <c:v>11.339274691415465</c:v>
                </c:pt>
                <c:pt idx="217">
                  <c:v>8.9025615137537155</c:v>
                </c:pt>
                <c:pt idx="218">
                  <c:v>4.2177488386397153</c:v>
                </c:pt>
                <c:pt idx="219">
                  <c:v>-1.5602405361790788</c:v>
                </c:pt>
                <c:pt idx="220">
                  <c:v>-6.2172165691906462</c:v>
                </c:pt>
                <c:pt idx="221">
                  <c:v>-7.6536233674910346</c:v>
                </c:pt>
                <c:pt idx="222">
                  <c:v>-5.9953442189649664</c:v>
                </c:pt>
                <c:pt idx="223">
                  <c:v>-2.727277155367331</c:v>
                </c:pt>
                <c:pt idx="224">
                  <c:v>1.0749524915605342</c:v>
                </c:pt>
                <c:pt idx="225">
                  <c:v>2.9025649491097654</c:v>
                </c:pt>
                <c:pt idx="226">
                  <c:v>2.529198823686913</c:v>
                </c:pt>
                <c:pt idx="227">
                  <c:v>0.3651959756325831</c:v>
                </c:pt>
                <c:pt idx="228">
                  <c:v>-2.7398408488681745</c:v>
                </c:pt>
                <c:pt idx="229">
                  <c:v>-4.6137603934976994</c:v>
                </c:pt>
                <c:pt idx="230">
                  <c:v>-4.534311495918117</c:v>
                </c:pt>
                <c:pt idx="231">
                  <c:v>-2.2591017084667726</c:v>
                </c:pt>
                <c:pt idx="232">
                  <c:v>1.9133645118251015</c:v>
                </c:pt>
                <c:pt idx="233">
                  <c:v>5.5474515896929386</c:v>
                </c:pt>
                <c:pt idx="234">
                  <c:v>8.1514759309926408</c:v>
                </c:pt>
                <c:pt idx="235">
                  <c:v>8.1467509491363508</c:v>
                </c:pt>
                <c:pt idx="236">
                  <c:v>5.8743233404876909</c:v>
                </c:pt>
                <c:pt idx="237">
                  <c:v>2.6337787506359129</c:v>
                </c:pt>
                <c:pt idx="238">
                  <c:v>-1.1040033212303477</c:v>
                </c:pt>
                <c:pt idx="239">
                  <c:v>-3.3674894899181931</c:v>
                </c:pt>
                <c:pt idx="240">
                  <c:v>-4.3137290853274273</c:v>
                </c:pt>
                <c:pt idx="241">
                  <c:v>-4.0613969975285942</c:v>
                </c:pt>
                <c:pt idx="242">
                  <c:v>-3.4354168728285819</c:v>
                </c:pt>
                <c:pt idx="243">
                  <c:v>-2.9387976439449739</c:v>
                </c:pt>
                <c:pt idx="244">
                  <c:v>-2.2374038519675192</c:v>
                </c:pt>
                <c:pt idx="245">
                  <c:v>-1.1531443523156848</c:v>
                </c:pt>
                <c:pt idx="246">
                  <c:v>1.0054326903794382</c:v>
                </c:pt>
                <c:pt idx="247">
                  <c:v>3.2869199506126727</c:v>
                </c:pt>
                <c:pt idx="248">
                  <c:v>4.9946912347702579</c:v>
                </c:pt>
                <c:pt idx="249">
                  <c:v>4.8110570711204863</c:v>
                </c:pt>
                <c:pt idx="250">
                  <c:v>2.5322965585200858</c:v>
                </c:pt>
                <c:pt idx="251">
                  <c:v>-0.58958748955963736</c:v>
                </c:pt>
                <c:pt idx="252">
                  <c:v>-3.6817853909307972</c:v>
                </c:pt>
                <c:pt idx="253">
                  <c:v>-4.6100133078670833</c:v>
                </c:pt>
                <c:pt idx="254">
                  <c:v>-2.724202681017676</c:v>
                </c:pt>
                <c:pt idx="255">
                  <c:v>1.0848805437564546</c:v>
                </c:pt>
                <c:pt idx="256">
                  <c:v>5.3980026098152241</c:v>
                </c:pt>
                <c:pt idx="257">
                  <c:v>7.1301623302220989</c:v>
                </c:pt>
                <c:pt idx="258">
                  <c:v>6.0987564565252459</c:v>
                </c:pt>
                <c:pt idx="259">
                  <c:v>2.3119208983243986</c:v>
                </c:pt>
                <c:pt idx="260">
                  <c:v>-2.5144853193124099</c:v>
                </c:pt>
                <c:pt idx="261">
                  <c:v>-5.4996907450510886</c:v>
                </c:pt>
                <c:pt idx="262">
                  <c:v>-6.2620261640617496</c:v>
                </c:pt>
                <c:pt idx="263">
                  <c:v>-4.0879883542892888</c:v>
                </c:pt>
                <c:pt idx="264">
                  <c:v>-0.12195168954702772</c:v>
                </c:pt>
                <c:pt idx="265">
                  <c:v>3.0676223128305034</c:v>
                </c:pt>
                <c:pt idx="266">
                  <c:v>4.8207878166624001</c:v>
                </c:pt>
                <c:pt idx="267">
                  <c:v>4.4052747926690339</c:v>
                </c:pt>
                <c:pt idx="268">
                  <c:v>2.4644813303696962</c:v>
                </c:pt>
                <c:pt idx="269">
                  <c:v>-0.48505894753339707</c:v>
                </c:pt>
                <c:pt idx="270">
                  <c:v>-2.4553076039589463</c:v>
                </c:pt>
                <c:pt idx="271">
                  <c:v>-3.0194689370380625</c:v>
                </c:pt>
                <c:pt idx="272">
                  <c:v>-1.9756056464122129</c:v>
                </c:pt>
                <c:pt idx="273">
                  <c:v>0.30062465204751632</c:v>
                </c:pt>
                <c:pt idx="274">
                  <c:v>2.3653040321766277</c:v>
                </c:pt>
                <c:pt idx="275">
                  <c:v>3.6816042692019812</c:v>
                </c:pt>
                <c:pt idx="276">
                  <c:v>3.39902994834075</c:v>
                </c:pt>
                <c:pt idx="277">
                  <c:v>1.9696006546948159</c:v>
                </c:pt>
                <c:pt idx="278">
                  <c:v>-0.12150440477311654</c:v>
                </c:pt>
                <c:pt idx="279">
                  <c:v>-2.6336349995110817</c:v>
                </c:pt>
                <c:pt idx="280">
                  <c:v>-4.5649566071269287</c:v>
                </c:pt>
                <c:pt idx="281">
                  <c:v>-5.2552878255741611</c:v>
                </c:pt>
                <c:pt idx="282">
                  <c:v>-4.6030281785472598</c:v>
                </c:pt>
                <c:pt idx="283">
                  <c:v>-2.1125924301583621</c:v>
                </c:pt>
                <c:pt idx="284">
                  <c:v>1.1128282421808995</c:v>
                </c:pt>
                <c:pt idx="285">
                  <c:v>4.8824416648577875</c:v>
                </c:pt>
                <c:pt idx="286">
                  <c:v>7.3520396907080299</c:v>
                </c:pt>
                <c:pt idx="287">
                  <c:v>7.8404815201520321</c:v>
                </c:pt>
                <c:pt idx="288">
                  <c:v>6.3433540367599415</c:v>
                </c:pt>
                <c:pt idx="289">
                  <c:v>2.9162452310841185</c:v>
                </c:pt>
                <c:pt idx="290">
                  <c:v>-0.46364851386388872</c:v>
                </c:pt>
                <c:pt idx="291">
                  <c:v>-3.4451209469480308</c:v>
                </c:pt>
                <c:pt idx="292">
                  <c:v>-4.7664241304798276</c:v>
                </c:pt>
                <c:pt idx="293">
                  <c:v>-4.8654372612593333</c:v>
                </c:pt>
                <c:pt idx="294">
                  <c:v>-4.1596677492601923</c:v>
                </c:pt>
                <c:pt idx="295">
                  <c:v>-3.0084073153708482</c:v>
                </c:pt>
                <c:pt idx="296">
                  <c:v>-1.9560405486406263</c:v>
                </c:pt>
                <c:pt idx="297">
                  <c:v>-1.0160521978175727</c:v>
                </c:pt>
                <c:pt idx="298">
                  <c:v>-0.43910083566875563</c:v>
                </c:pt>
                <c:pt idx="299">
                  <c:v>0.17270303640525977</c:v>
                </c:pt>
                <c:pt idx="300">
                  <c:v>0.9089606229488354</c:v>
                </c:pt>
                <c:pt idx="301">
                  <c:v>2.3316002009823582</c:v>
                </c:pt>
                <c:pt idx="302">
                  <c:v>4.1747611078933664</c:v>
                </c:pt>
                <c:pt idx="303">
                  <c:v>6.0633625532785027</c:v>
                </c:pt>
                <c:pt idx="304">
                  <c:v>6.5621444914555109</c:v>
                </c:pt>
                <c:pt idx="305">
                  <c:v>5.2727132430945565</c:v>
                </c:pt>
                <c:pt idx="306">
                  <c:v>2.4198354509609996</c:v>
                </c:pt>
                <c:pt idx="307">
                  <c:v>-1.7194257000558133</c:v>
                </c:pt>
                <c:pt idx="308">
                  <c:v>-4.8278356609266364</c:v>
                </c:pt>
                <c:pt idx="309">
                  <c:v>-6.8741804871375249</c:v>
                </c:pt>
                <c:pt idx="310">
                  <c:v>-6.6993592236798749</c:v>
                </c:pt>
                <c:pt idx="311">
                  <c:v>-4.4399504017768852</c:v>
                </c:pt>
                <c:pt idx="312">
                  <c:v>-1.3382663662073193</c:v>
                </c:pt>
                <c:pt idx="313">
                  <c:v>2.3236761203441545</c:v>
                </c:pt>
                <c:pt idx="314">
                  <c:v>4.6315486565251218</c:v>
                </c:pt>
                <c:pt idx="315">
                  <c:v>5.708250477976879</c:v>
                </c:pt>
                <c:pt idx="316">
                  <c:v>5.1342843098638546</c:v>
                </c:pt>
                <c:pt idx="317">
                  <c:v>3.2619858345754649</c:v>
                </c:pt>
                <c:pt idx="318">
                  <c:v>1.2782857205861589</c:v>
                </c:pt>
                <c:pt idx="319">
                  <c:v>-0.50385021594818646</c:v>
                </c:pt>
                <c:pt idx="320">
                  <c:v>-1.1656652248239785</c:v>
                </c:pt>
                <c:pt idx="321">
                  <c:v>-1.1590025977503087</c:v>
                </c:pt>
                <c:pt idx="322">
                  <c:v>-1.1746658658382041</c:v>
                </c:pt>
                <c:pt idx="323">
                  <c:v>-2.1769460289245535</c:v>
                </c:pt>
                <c:pt idx="324">
                  <c:v>-3.8958196744497826</c:v>
                </c:pt>
                <c:pt idx="325">
                  <c:v>-5.9550748338044217</c:v>
                </c:pt>
                <c:pt idx="326">
                  <c:v>-6.6087415807604639</c:v>
                </c:pt>
                <c:pt idx="327">
                  <c:v>-4.7236208827344788</c:v>
                </c:pt>
                <c:pt idx="328">
                  <c:v>-0.74982090697062276</c:v>
                </c:pt>
                <c:pt idx="329">
                  <c:v>5.0584048404185067</c:v>
                </c:pt>
                <c:pt idx="330">
                  <c:v>10.101230301448807</c:v>
                </c:pt>
                <c:pt idx="331">
                  <c:v>12.110703595783407</c:v>
                </c:pt>
                <c:pt idx="332">
                  <c:v>10.640441513030986</c:v>
                </c:pt>
                <c:pt idx="333">
                  <c:v>7.1411073222417194</c:v>
                </c:pt>
                <c:pt idx="334">
                  <c:v>1.892171899066021</c:v>
                </c:pt>
                <c:pt idx="335">
                  <c:v>-2.0420424627583356</c:v>
                </c:pt>
                <c:pt idx="336">
                  <c:v>-4.4875604382221335</c:v>
                </c:pt>
                <c:pt idx="337">
                  <c:v>-4.996202250640799</c:v>
                </c:pt>
                <c:pt idx="338">
                  <c:v>-4.9137074901205589</c:v>
                </c:pt>
                <c:pt idx="339">
                  <c:v>-4.8807674469568063</c:v>
                </c:pt>
                <c:pt idx="340">
                  <c:v>-5.0762724895069367</c:v>
                </c:pt>
                <c:pt idx="341">
                  <c:v>-5.0692300603482758</c:v>
                </c:pt>
                <c:pt idx="342">
                  <c:v>-4.2265814573260885</c:v>
                </c:pt>
                <c:pt idx="343">
                  <c:v>-2.2894352925504933</c:v>
                </c:pt>
                <c:pt idx="344">
                  <c:v>0.93456407679733811</c:v>
                </c:pt>
                <c:pt idx="345">
                  <c:v>3.7565228029332598</c:v>
                </c:pt>
                <c:pt idx="346">
                  <c:v>5.962543768909109</c:v>
                </c:pt>
                <c:pt idx="347">
                  <c:v>6.644303245220085</c:v>
                </c:pt>
                <c:pt idx="348">
                  <c:v>5.7132657190559293</c:v>
                </c:pt>
                <c:pt idx="349">
                  <c:v>3.8828484304591164</c:v>
                </c:pt>
                <c:pt idx="350">
                  <c:v>1.7946146763549402</c:v>
                </c:pt>
                <c:pt idx="351">
                  <c:v>-0.13842803428262565</c:v>
                </c:pt>
                <c:pt idx="352">
                  <c:v>-0.93215631716515501</c:v>
                </c:pt>
                <c:pt idx="353">
                  <c:v>-0.56211934018927245</c:v>
                </c:pt>
                <c:pt idx="354">
                  <c:v>0.77866144091645306</c:v>
                </c:pt>
                <c:pt idx="355">
                  <c:v>2.0549860926871952</c:v>
                </c:pt>
                <c:pt idx="356">
                  <c:v>2.7692015777111592</c:v>
                </c:pt>
                <c:pt idx="357">
                  <c:v>2.220802971123033</c:v>
                </c:pt>
                <c:pt idx="358">
                  <c:v>0.23866624065841405</c:v>
                </c:pt>
                <c:pt idx="359">
                  <c:v>-2.1707391577946322</c:v>
                </c:pt>
                <c:pt idx="360">
                  <c:v>-4.6351876920435053</c:v>
                </c:pt>
                <c:pt idx="361">
                  <c:v>-5.7736597462065484</c:v>
                </c:pt>
                <c:pt idx="362">
                  <c:v>-5.2335384612404683</c:v>
                </c:pt>
                <c:pt idx="363">
                  <c:v>-3.2770111569612701</c:v>
                </c:pt>
                <c:pt idx="364">
                  <c:v>-0.14431242838309252</c:v>
                </c:pt>
                <c:pt idx="365">
                  <c:v>2.1209598877400535</c:v>
                </c:pt>
                <c:pt idx="366">
                  <c:v>3.3128940209593694</c:v>
                </c:pt>
                <c:pt idx="367">
                  <c:v>3.306212924567669</c:v>
                </c:pt>
                <c:pt idx="368">
                  <c:v>2.3170243671788842</c:v>
                </c:pt>
                <c:pt idx="369">
                  <c:v>1.3213501389908713</c:v>
                </c:pt>
                <c:pt idx="370">
                  <c:v>0.51181908461332493</c:v>
                </c:pt>
                <c:pt idx="371">
                  <c:v>0.25664976847778059</c:v>
                </c:pt>
                <c:pt idx="372">
                  <c:v>0.24665445761736216</c:v>
                </c:pt>
                <c:pt idx="373">
                  <c:v>0.19976760526807358</c:v>
                </c:pt>
                <c:pt idx="374">
                  <c:v>3.8217161045612714E-2</c:v>
                </c:pt>
                <c:pt idx="375">
                  <c:v>-0.13204948136092703</c:v>
                </c:pt>
                <c:pt idx="376">
                  <c:v>4.9110344289551564E-2</c:v>
                </c:pt>
                <c:pt idx="377">
                  <c:v>0.98053511461904075</c:v>
                </c:pt>
                <c:pt idx="378">
                  <c:v>2.3478629383155432</c:v>
                </c:pt>
                <c:pt idx="379">
                  <c:v>3.6786568425146715</c:v>
                </c:pt>
                <c:pt idx="380">
                  <c:v>3.8139019581040388</c:v>
                </c:pt>
                <c:pt idx="381">
                  <c:v>2.132733453784097</c:v>
                </c:pt>
                <c:pt idx="382">
                  <c:v>-0.73403080598898207</c:v>
                </c:pt>
                <c:pt idx="383">
                  <c:v>-3.9580705514139116</c:v>
                </c:pt>
                <c:pt idx="384">
                  <c:v>-6.6610543391416464</c:v>
                </c:pt>
                <c:pt idx="385">
                  <c:v>-7.3209738307438634</c:v>
                </c:pt>
                <c:pt idx="386">
                  <c:v>-5.6020325806269549</c:v>
                </c:pt>
                <c:pt idx="387">
                  <c:v>-1.9580149130100351</c:v>
                </c:pt>
                <c:pt idx="388">
                  <c:v>1.688845120012878</c:v>
                </c:pt>
                <c:pt idx="389">
                  <c:v>4.8565922853418977</c:v>
                </c:pt>
                <c:pt idx="390">
                  <c:v>6.8097040991442013</c:v>
                </c:pt>
                <c:pt idx="391">
                  <c:v>6.747000419817974</c:v>
                </c:pt>
                <c:pt idx="392">
                  <c:v>4.7583194142906287</c:v>
                </c:pt>
                <c:pt idx="393">
                  <c:v>1.9478985262644599</c:v>
                </c:pt>
                <c:pt idx="394">
                  <c:v>-1.4276979956810889</c:v>
                </c:pt>
                <c:pt idx="395">
                  <c:v>-3.5030243347272481</c:v>
                </c:pt>
                <c:pt idx="396">
                  <c:v>-4.4091318149521808</c:v>
                </c:pt>
                <c:pt idx="397">
                  <c:v>-3.9018980145184758</c:v>
                </c:pt>
                <c:pt idx="398">
                  <c:v>-2.2768812240081338</c:v>
                </c:pt>
                <c:pt idx="399">
                  <c:v>-0.43891235799146366</c:v>
                </c:pt>
                <c:pt idx="400">
                  <c:v>1.5350034206715606</c:v>
                </c:pt>
                <c:pt idx="401">
                  <c:v>2.8001343019117106</c:v>
                </c:pt>
                <c:pt idx="402">
                  <c:v>3.3718715075149439</c:v>
                </c:pt>
                <c:pt idx="403">
                  <c:v>3.1582218981778771</c:v>
                </c:pt>
                <c:pt idx="404">
                  <c:v>2.4050408852452558</c:v>
                </c:pt>
                <c:pt idx="405">
                  <c:v>1.5290227739344249</c:v>
                </c:pt>
                <c:pt idx="406">
                  <c:v>0.50546724881237803</c:v>
                </c:pt>
                <c:pt idx="407">
                  <c:v>-0.43202011923488814</c:v>
                </c:pt>
                <c:pt idx="408">
                  <c:v>-1.6231638268519641</c:v>
                </c:pt>
                <c:pt idx="409">
                  <c:v>-2.8014974273504705</c:v>
                </c:pt>
                <c:pt idx="410">
                  <c:v>-3.9039838066142551</c:v>
                </c:pt>
                <c:pt idx="411">
                  <c:v>-4.2540081634104627</c:v>
                </c:pt>
                <c:pt idx="412">
                  <c:v>-3.2128030541767902</c:v>
                </c:pt>
                <c:pt idx="413">
                  <c:v>-0.9631887119861996</c:v>
                </c:pt>
                <c:pt idx="414">
                  <c:v>2.442002186953764</c:v>
                </c:pt>
                <c:pt idx="415">
                  <c:v>5.1116999149609761</c:v>
                </c:pt>
                <c:pt idx="416">
                  <c:v>6.5123402187653987</c:v>
                </c:pt>
                <c:pt idx="417">
                  <c:v>5.7313610404758313</c:v>
                </c:pt>
                <c:pt idx="418">
                  <c:v>3.0456656396894299</c:v>
                </c:pt>
                <c:pt idx="419">
                  <c:v>4.4628221703816202E-2</c:v>
                </c:pt>
                <c:pt idx="420">
                  <c:v>-2.8178696012413456</c:v>
                </c:pt>
                <c:pt idx="421">
                  <c:v>-4.060049295785455</c:v>
                </c:pt>
                <c:pt idx="422">
                  <c:v>-3.8352960684487685</c:v>
                </c:pt>
                <c:pt idx="423">
                  <c:v>-2.6131608058202267</c:v>
                </c:pt>
                <c:pt idx="424">
                  <c:v>-0.78233278629552949</c:v>
                </c:pt>
                <c:pt idx="425">
                  <c:v>0.58811089713584397</c:v>
                </c:pt>
                <c:pt idx="426">
                  <c:v>1.3324007400659255</c:v>
                </c:pt>
                <c:pt idx="427">
                  <c:v>1.2207216630889954</c:v>
                </c:pt>
                <c:pt idx="428">
                  <c:v>0.5954448250816734</c:v>
                </c:pt>
                <c:pt idx="429">
                  <c:v>-0.30615033777492351</c:v>
                </c:pt>
                <c:pt idx="430">
                  <c:v>-0.79420793680821888</c:v>
                </c:pt>
                <c:pt idx="431">
                  <c:v>-0.72627779227270128</c:v>
                </c:pt>
                <c:pt idx="432">
                  <c:v>-2.7508144809036801E-2</c:v>
                </c:pt>
                <c:pt idx="433">
                  <c:v>1.2031665617736009</c:v>
                </c:pt>
                <c:pt idx="434">
                  <c:v>2.3519893004921579</c:v>
                </c:pt>
                <c:pt idx="435">
                  <c:v>2.7964634330993294</c:v>
                </c:pt>
                <c:pt idx="436">
                  <c:v>2.618740453592562</c:v>
                </c:pt>
                <c:pt idx="437">
                  <c:v>1.7158316921090015</c:v>
                </c:pt>
                <c:pt idx="438">
                  <c:v>0.58301157291311134</c:v>
                </c:pt>
                <c:pt idx="439">
                  <c:v>-0.19265878446381907</c:v>
                </c:pt>
                <c:pt idx="440">
                  <c:v>-0.69820907581512037</c:v>
                </c:pt>
                <c:pt idx="441">
                  <c:v>-1.1209845908500118</c:v>
                </c:pt>
                <c:pt idx="442">
                  <c:v>-1.6819763806077441</c:v>
                </c:pt>
                <c:pt idx="443">
                  <c:v>-2.3990623936824487</c:v>
                </c:pt>
                <c:pt idx="444">
                  <c:v>-3.1797307728688011</c:v>
                </c:pt>
                <c:pt idx="445">
                  <c:v>-3.6531387261461217</c:v>
                </c:pt>
                <c:pt idx="446">
                  <c:v>-3.5343625989425052</c:v>
                </c:pt>
                <c:pt idx="447">
                  <c:v>-2.7069481924669385</c:v>
                </c:pt>
                <c:pt idx="448">
                  <c:v>-1.3017930661692367</c:v>
                </c:pt>
                <c:pt idx="449">
                  <c:v>0.82098516639002361</c:v>
                </c:pt>
                <c:pt idx="450">
                  <c:v>3.1802060452398098</c:v>
                </c:pt>
                <c:pt idx="451">
                  <c:v>5.0168862595553803</c:v>
                </c:pt>
                <c:pt idx="452">
                  <c:v>6.354944733384535</c:v>
                </c:pt>
                <c:pt idx="453">
                  <c:v>6.3337043384708442</c:v>
                </c:pt>
                <c:pt idx="454">
                  <c:v>4.7452847446882407</c:v>
                </c:pt>
                <c:pt idx="455">
                  <c:v>2.0793244050277853</c:v>
                </c:pt>
                <c:pt idx="456">
                  <c:v>-1.5450377152619723</c:v>
                </c:pt>
                <c:pt idx="457">
                  <c:v>-4.4094636936547387</c:v>
                </c:pt>
                <c:pt idx="458">
                  <c:v>-6.3392494613115788</c:v>
                </c:pt>
                <c:pt idx="459">
                  <c:v>-6.4716004263934463</c:v>
                </c:pt>
                <c:pt idx="460">
                  <c:v>-4.8074821220704642</c:v>
                </c:pt>
                <c:pt idx="461">
                  <c:v>-2.1827872760423452</c:v>
                </c:pt>
                <c:pt idx="462">
                  <c:v>0.95354135196753453</c:v>
                </c:pt>
                <c:pt idx="463">
                  <c:v>3.0312719907391488</c:v>
                </c:pt>
                <c:pt idx="464">
                  <c:v>4.0496999296653717</c:v>
                </c:pt>
                <c:pt idx="465">
                  <c:v>4.0618673107643355</c:v>
                </c:pt>
                <c:pt idx="466">
                  <c:v>3.157001140699855</c:v>
                </c:pt>
                <c:pt idx="467">
                  <c:v>1.8339545726956092</c:v>
                </c:pt>
                <c:pt idx="468">
                  <c:v>2.7088245496742724E-2</c:v>
                </c:pt>
                <c:pt idx="469">
                  <c:v>-1.6965884222619656</c:v>
                </c:pt>
                <c:pt idx="470">
                  <c:v>-3.4753763361050081</c:v>
                </c:pt>
                <c:pt idx="471">
                  <c:v>-4.4233297510170413</c:v>
                </c:pt>
                <c:pt idx="472">
                  <c:v>-4.3672038618241666</c:v>
                </c:pt>
                <c:pt idx="473">
                  <c:v>-2.9801508021691716</c:v>
                </c:pt>
                <c:pt idx="474">
                  <c:v>0.13870147066195718</c:v>
                </c:pt>
                <c:pt idx="475">
                  <c:v>3.4685463217763677</c:v>
                </c:pt>
                <c:pt idx="476">
                  <c:v>6.4462337794883071</c:v>
                </c:pt>
                <c:pt idx="477">
                  <c:v>7.1424909999520443</c:v>
                </c:pt>
                <c:pt idx="478">
                  <c:v>5.0775194479702268</c:v>
                </c:pt>
                <c:pt idx="479">
                  <c:v>1.7190541872886798</c:v>
                </c:pt>
                <c:pt idx="480">
                  <c:v>-1.987420143530644</c:v>
                </c:pt>
                <c:pt idx="481">
                  <c:v>-4.5104143961242178</c:v>
                </c:pt>
                <c:pt idx="482">
                  <c:v>-4.2767039378387413</c:v>
                </c:pt>
                <c:pt idx="483">
                  <c:v>-2.6237171594612456</c:v>
                </c:pt>
                <c:pt idx="484">
                  <c:v>-0.66703775155674638</c:v>
                </c:pt>
                <c:pt idx="485">
                  <c:v>0.3424099702565902</c:v>
                </c:pt>
                <c:pt idx="486">
                  <c:v>-0.33974136740358163</c:v>
                </c:pt>
                <c:pt idx="487">
                  <c:v>-2.4320309107703295</c:v>
                </c:pt>
                <c:pt idx="488">
                  <c:v>-4.1957415931981767</c:v>
                </c:pt>
                <c:pt idx="489">
                  <c:v>-4.4813608193898586</c:v>
                </c:pt>
                <c:pt idx="490">
                  <c:v>-2.1579389395466118</c:v>
                </c:pt>
                <c:pt idx="491">
                  <c:v>2.6264828764264041</c:v>
                </c:pt>
                <c:pt idx="492">
                  <c:v>6.9711218342846513</c:v>
                </c:pt>
                <c:pt idx="493">
                  <c:v>9.5086633431183163</c:v>
                </c:pt>
                <c:pt idx="494">
                  <c:v>8.7409867445905807</c:v>
                </c:pt>
                <c:pt idx="495">
                  <c:v>4.5307054833917579</c:v>
                </c:pt>
                <c:pt idx="496">
                  <c:v>-0.42507219466143997</c:v>
                </c:pt>
                <c:pt idx="497">
                  <c:v>-4.8562629612380688</c:v>
                </c:pt>
                <c:pt idx="498">
                  <c:v>-6.1145532377796386</c:v>
                </c:pt>
                <c:pt idx="499">
                  <c:v>-4.3765132362973684</c:v>
                </c:pt>
                <c:pt idx="500">
                  <c:v>-1.3318031452727748</c:v>
                </c:pt>
                <c:pt idx="501">
                  <c:v>1.6045009541132131</c:v>
                </c:pt>
                <c:pt idx="502">
                  <c:v>2.4280884408156513</c:v>
                </c:pt>
                <c:pt idx="503">
                  <c:v>1.0977200895102637</c:v>
                </c:pt>
                <c:pt idx="504">
                  <c:v>-1.5088705301788274</c:v>
                </c:pt>
                <c:pt idx="505">
                  <c:v>-4.6382320257849443</c:v>
                </c:pt>
                <c:pt idx="506">
                  <c:v>-6.048073732862238</c:v>
                </c:pt>
                <c:pt idx="507">
                  <c:v>-5.1833349462861849</c:v>
                </c:pt>
                <c:pt idx="508">
                  <c:v>-2.0341196691583194</c:v>
                </c:pt>
                <c:pt idx="509">
                  <c:v>2.7707253601789841</c:v>
                </c:pt>
                <c:pt idx="510">
                  <c:v>6.5823357387685215</c:v>
                </c:pt>
                <c:pt idx="511">
                  <c:v>8.7913155506581706</c:v>
                </c:pt>
                <c:pt idx="512">
                  <c:v>8.5059383974152105</c:v>
                </c:pt>
                <c:pt idx="513">
                  <c:v>5.9126386779353819</c:v>
                </c:pt>
                <c:pt idx="514">
                  <c:v>2.7089641774006208</c:v>
                </c:pt>
                <c:pt idx="515">
                  <c:v>-0.8736866148912571</c:v>
                </c:pt>
                <c:pt idx="516">
                  <c:v>-3.2794718561015013</c:v>
                </c:pt>
                <c:pt idx="517">
                  <c:v>-5.178119557460632</c:v>
                </c:pt>
                <c:pt idx="518">
                  <c:v>-6.3297523109011005</c:v>
                </c:pt>
                <c:pt idx="519">
                  <c:v>-7.1557024291783771</c:v>
                </c:pt>
                <c:pt idx="520">
                  <c:v>-6.911504465885506</c:v>
                </c:pt>
                <c:pt idx="521">
                  <c:v>-5.127019220375205</c:v>
                </c:pt>
                <c:pt idx="522">
                  <c:v>-2.1043413586429272</c:v>
                </c:pt>
                <c:pt idx="523">
                  <c:v>2.837125403267907</c:v>
                </c:pt>
                <c:pt idx="524">
                  <c:v>7.2544506812997813</c:v>
                </c:pt>
                <c:pt idx="525">
                  <c:v>10.1721712207941</c:v>
                </c:pt>
                <c:pt idx="526">
                  <c:v>9.9710821201842155</c:v>
                </c:pt>
                <c:pt idx="527">
                  <c:v>6.3674736979705893</c:v>
                </c:pt>
                <c:pt idx="528">
                  <c:v>1.4481570169280855</c:v>
                </c:pt>
                <c:pt idx="529">
                  <c:v>-4.2129705967203011</c:v>
                </c:pt>
                <c:pt idx="530">
                  <c:v>-8.3049320590453437</c:v>
                </c:pt>
                <c:pt idx="531">
                  <c:v>-9.1719315671768751</c:v>
                </c:pt>
                <c:pt idx="532">
                  <c:v>-7.2298657501940848</c:v>
                </c:pt>
                <c:pt idx="533">
                  <c:v>-2.0259576621813293</c:v>
                </c:pt>
                <c:pt idx="534">
                  <c:v>3.7193115913052841</c:v>
                </c:pt>
                <c:pt idx="535">
                  <c:v>8.3019671375306991</c:v>
                </c:pt>
                <c:pt idx="536">
                  <c:v>9.2306788226327061</c:v>
                </c:pt>
                <c:pt idx="537">
                  <c:v>6.655615806845077</c:v>
                </c:pt>
                <c:pt idx="538">
                  <c:v>1.9768938305817241</c:v>
                </c:pt>
                <c:pt idx="539">
                  <c:v>-3.7767040590431051</c:v>
                </c:pt>
                <c:pt idx="540">
                  <c:v>-7.2714537594729913</c:v>
                </c:pt>
                <c:pt idx="541">
                  <c:v>-7.8603625269202819</c:v>
                </c:pt>
                <c:pt idx="542">
                  <c:v>-5.7251325319375796</c:v>
                </c:pt>
                <c:pt idx="543">
                  <c:v>-1.5944879501960003</c:v>
                </c:pt>
                <c:pt idx="544">
                  <c:v>2.0159003931618402</c:v>
                </c:pt>
                <c:pt idx="545">
                  <c:v>4.6362386058951728</c:v>
                </c:pt>
                <c:pt idx="546">
                  <c:v>5.257265155816305</c:v>
                </c:pt>
                <c:pt idx="547">
                  <c:v>4.1238232898784934</c:v>
                </c:pt>
                <c:pt idx="548">
                  <c:v>2.358206283558689</c:v>
                </c:pt>
                <c:pt idx="549">
                  <c:v>2.5141837325828553</c:v>
                </c:pt>
                <c:pt idx="550">
                  <c:v>0.29021111914020359</c:v>
                </c:pt>
                <c:pt idx="551">
                  <c:v>-1.8467993242228862</c:v>
                </c:pt>
                <c:pt idx="552">
                  <c:v>-4.2149163490794406</c:v>
                </c:pt>
                <c:pt idx="553">
                  <c:v>-6.0548988714684313</c:v>
                </c:pt>
                <c:pt idx="554">
                  <c:v>-7.8006707853967985</c:v>
                </c:pt>
                <c:pt idx="555">
                  <c:v>-8.376363996798279</c:v>
                </c:pt>
                <c:pt idx="556">
                  <c:v>-7.6519522479016011</c:v>
                </c:pt>
                <c:pt idx="557">
                  <c:v>-5.2180594797471773</c:v>
                </c:pt>
                <c:pt idx="558">
                  <c:v>-0.4123234653182688</c:v>
                </c:pt>
                <c:pt idx="559">
                  <c:v>4.8637996268100627</c:v>
                </c:pt>
                <c:pt idx="560">
                  <c:v>10.274423373890698</c:v>
                </c:pt>
                <c:pt idx="561">
                  <c:v>12.652991312631347</c:v>
                </c:pt>
                <c:pt idx="562">
                  <c:v>12.125900011740464</c:v>
                </c:pt>
                <c:pt idx="563">
                  <c:v>8.4307289693544281</c:v>
                </c:pt>
                <c:pt idx="564">
                  <c:v>2.4151780069768654</c:v>
                </c:pt>
                <c:pt idx="565">
                  <c:v>-3.8826349852164341</c:v>
                </c:pt>
                <c:pt idx="566">
                  <c:v>-9.0064238203123814</c:v>
                </c:pt>
                <c:pt idx="567">
                  <c:v>-11.511504327335862</c:v>
                </c:pt>
                <c:pt idx="568">
                  <c:v>-10.978734734133145</c:v>
                </c:pt>
                <c:pt idx="569">
                  <c:v>-8.1635455574288063</c:v>
                </c:pt>
                <c:pt idx="570">
                  <c:v>-3.1429314934312984</c:v>
                </c:pt>
                <c:pt idx="571">
                  <c:v>1.5540989744583928</c:v>
                </c:pt>
                <c:pt idx="572">
                  <c:v>5.3301284784016545</c:v>
                </c:pt>
                <c:pt idx="573">
                  <c:v>7.5982757049085086</c:v>
                </c:pt>
                <c:pt idx="574">
                  <c:v>7.8292645611059104</c:v>
                </c:pt>
                <c:pt idx="575">
                  <c:v>6.0237796060751672</c:v>
                </c:pt>
                <c:pt idx="576">
                  <c:v>3.6781579485305902</c:v>
                </c:pt>
                <c:pt idx="577">
                  <c:v>0.81902112850471953</c:v>
                </c:pt>
                <c:pt idx="578">
                  <c:v>-0.94704073410789502</c:v>
                </c:pt>
                <c:pt idx="579">
                  <c:v>-1.7558942772579318</c:v>
                </c:pt>
                <c:pt idx="580">
                  <c:v>-1.6166813774544275</c:v>
                </c:pt>
                <c:pt idx="581">
                  <c:v>-0.91804850891587009</c:v>
                </c:pt>
                <c:pt idx="582">
                  <c:v>-0.35800613916288687</c:v>
                </c:pt>
                <c:pt idx="583">
                  <c:v>-0.17217330029327818</c:v>
                </c:pt>
                <c:pt idx="584">
                  <c:v>-0.53617211585828295</c:v>
                </c:pt>
                <c:pt idx="585">
                  <c:v>-1.1536668956610943</c:v>
                </c:pt>
                <c:pt idx="586">
                  <c:v>-1.92053208454756</c:v>
                </c:pt>
                <c:pt idx="587">
                  <c:v>-2.3824696074205303</c:v>
                </c:pt>
                <c:pt idx="588">
                  <c:v>-2.5149533368558608</c:v>
                </c:pt>
                <c:pt idx="589">
                  <c:v>-2.2687265577002123</c:v>
                </c:pt>
                <c:pt idx="590">
                  <c:v>-1.6217251167324593</c:v>
                </c:pt>
                <c:pt idx="591">
                  <c:v>-0.75318967269909032</c:v>
                </c:pt>
                <c:pt idx="592">
                  <c:v>0.49220832911554713</c:v>
                </c:pt>
                <c:pt idx="593">
                  <c:v>1.7538522593757924</c:v>
                </c:pt>
                <c:pt idx="594">
                  <c:v>3.3705283199720286</c:v>
                </c:pt>
                <c:pt idx="595">
                  <c:v>4.6549345290242981</c:v>
                </c:pt>
                <c:pt idx="596">
                  <c:v>5.3426544523407946</c:v>
                </c:pt>
                <c:pt idx="597">
                  <c:v>4.897539524410937</c:v>
                </c:pt>
                <c:pt idx="598">
                  <c:v>3.2771497019402309</c:v>
                </c:pt>
                <c:pt idx="599">
                  <c:v>0.30762733257105235</c:v>
                </c:pt>
                <c:pt idx="600">
                  <c:v>-2.7492523241737299</c:v>
                </c:pt>
                <c:pt idx="601">
                  <c:v>-5.889696701715093</c:v>
                </c:pt>
                <c:pt idx="602">
                  <c:v>-7.4155735380478216</c:v>
                </c:pt>
                <c:pt idx="603">
                  <c:v>-7.0594650163091615</c:v>
                </c:pt>
                <c:pt idx="604">
                  <c:v>-4.6481503737983569</c:v>
                </c:pt>
                <c:pt idx="605">
                  <c:v>-0.16022037845618578</c:v>
                </c:pt>
                <c:pt idx="606">
                  <c:v>4.0436771217216974</c:v>
                </c:pt>
                <c:pt idx="607">
                  <c:v>6.9506068750452457</c:v>
                </c:pt>
                <c:pt idx="608">
                  <c:v>7.6020722222139545</c:v>
                </c:pt>
                <c:pt idx="609">
                  <c:v>5.580923421870513</c:v>
                </c:pt>
                <c:pt idx="610">
                  <c:v>1.4248699550922901</c:v>
                </c:pt>
                <c:pt idx="611">
                  <c:v>-2.4067688187317411</c:v>
                </c:pt>
                <c:pt idx="612">
                  <c:v>-5.0964366887017665</c:v>
                </c:pt>
                <c:pt idx="613">
                  <c:v>-5.7039061924066861</c:v>
                </c:pt>
                <c:pt idx="614">
                  <c:v>-4.2458497290642576</c:v>
                </c:pt>
                <c:pt idx="615">
                  <c:v>-1.2737922160998743</c:v>
                </c:pt>
                <c:pt idx="616">
                  <c:v>1.3512935749015684</c:v>
                </c:pt>
                <c:pt idx="617">
                  <c:v>3.2577083470587702</c:v>
                </c:pt>
                <c:pt idx="618">
                  <c:v>3.5941581427255498</c:v>
                </c:pt>
                <c:pt idx="619">
                  <c:v>3.0094239833553647</c:v>
                </c:pt>
                <c:pt idx="620">
                  <c:v>1.8262907610710057</c:v>
                </c:pt>
                <c:pt idx="621">
                  <c:v>0.19970877627668229</c:v>
                </c:pt>
                <c:pt idx="622">
                  <c:v>-1.412682083604764</c:v>
                </c:pt>
                <c:pt idx="623">
                  <c:v>-3.3088374661909281</c:v>
                </c:pt>
                <c:pt idx="624">
                  <c:v>-4.5940817324343168</c:v>
                </c:pt>
                <c:pt idx="625">
                  <c:v>-4.8605149874539908</c:v>
                </c:pt>
                <c:pt idx="626">
                  <c:v>-3.7373731701998483</c:v>
                </c:pt>
                <c:pt idx="627">
                  <c:v>-0.51171600692113284</c:v>
                </c:pt>
                <c:pt idx="628">
                  <c:v>3.1896639649292804</c:v>
                </c:pt>
                <c:pt idx="629">
                  <c:v>6.7213620951757145</c:v>
                </c:pt>
                <c:pt idx="630">
                  <c:v>8.0446921163399363</c:v>
                </c:pt>
                <c:pt idx="631">
                  <c:v>7.1805649177785273</c:v>
                </c:pt>
                <c:pt idx="632">
                  <c:v>3.9748698256955919</c:v>
                </c:pt>
                <c:pt idx="633">
                  <c:v>0.24298960523159083</c:v>
                </c:pt>
                <c:pt idx="634">
                  <c:v>-3.7580585652006442</c:v>
                </c:pt>
                <c:pt idx="635">
                  <c:v>-6.2451893364413049</c:v>
                </c:pt>
                <c:pt idx="636">
                  <c:v>-7.6771051931210463</c:v>
                </c:pt>
                <c:pt idx="637">
                  <c:v>-7.7167870357266519</c:v>
                </c:pt>
                <c:pt idx="638">
                  <c:v>-6.6232289007990008</c:v>
                </c:pt>
                <c:pt idx="639">
                  <c:v>-4.9959385224543302</c:v>
                </c:pt>
                <c:pt idx="640">
                  <c:v>-2.4085657472839372</c:v>
                </c:pt>
                <c:pt idx="641">
                  <c:v>0.12785435717562627</c:v>
                </c:pt>
                <c:pt idx="642">
                  <c:v>3.1038802725356396</c:v>
                </c:pt>
                <c:pt idx="643">
                  <c:v>5.5923725243951408</c:v>
                </c:pt>
                <c:pt idx="644">
                  <c:v>7.9296307373451196</c:v>
                </c:pt>
                <c:pt idx="645">
                  <c:v>9.1200861349681723</c:v>
                </c:pt>
                <c:pt idx="646">
                  <c:v>8.7339706986160817</c:v>
                </c:pt>
                <c:pt idx="647">
                  <c:v>6.5155203947475107</c:v>
                </c:pt>
                <c:pt idx="648">
                  <c:v>1.8915310910898304</c:v>
                </c:pt>
                <c:pt idx="649">
                  <c:v>-3.0036764783401653</c:v>
                </c:pt>
                <c:pt idx="650">
                  <c:v>-8.1436924690628167</c:v>
                </c:pt>
                <c:pt idx="651">
                  <c:v>-10.897580004337701</c:v>
                </c:pt>
                <c:pt idx="652">
                  <c:v>-10.841821121907596</c:v>
                </c:pt>
                <c:pt idx="653">
                  <c:v>-7.8820803681895502</c:v>
                </c:pt>
                <c:pt idx="654">
                  <c:v>-2.2666550674307406</c:v>
                </c:pt>
                <c:pt idx="655">
                  <c:v>2.7516523117955005</c:v>
                </c:pt>
                <c:pt idx="656">
                  <c:v>7.2116945190446087</c:v>
                </c:pt>
                <c:pt idx="657">
                  <c:v>9.0303548481889973</c:v>
                </c:pt>
                <c:pt idx="658">
                  <c:v>8.3727666161918926</c:v>
                </c:pt>
                <c:pt idx="659">
                  <c:v>5.7628609266088899</c:v>
                </c:pt>
                <c:pt idx="660">
                  <c:v>1.866930477427015</c:v>
                </c:pt>
                <c:pt idx="661">
                  <c:v>-1.4444159080098413</c:v>
                </c:pt>
                <c:pt idx="662">
                  <c:v>-4.1739151454270909</c:v>
                </c:pt>
                <c:pt idx="663">
                  <c:v>-5.629182534918769</c:v>
                </c:pt>
                <c:pt idx="664">
                  <c:v>-6.1838676880166803</c:v>
                </c:pt>
                <c:pt idx="665">
                  <c:v>-5.9373516945202702</c:v>
                </c:pt>
                <c:pt idx="666">
                  <c:v>-5.0777534997046434</c:v>
                </c:pt>
                <c:pt idx="667">
                  <c:v>-3.4668597988868441</c:v>
                </c:pt>
                <c:pt idx="668">
                  <c:v>-0.3681208701810052</c:v>
                </c:pt>
                <c:pt idx="669">
                  <c:v>3.2441856608147956</c:v>
                </c:pt>
                <c:pt idx="670">
                  <c:v>6.6841200869192425</c:v>
                </c:pt>
                <c:pt idx="671">
                  <c:v>8.6619526245516951</c:v>
                </c:pt>
                <c:pt idx="672">
                  <c:v>7.9972803499147611</c:v>
                </c:pt>
                <c:pt idx="673">
                  <c:v>4.5370118594769826</c:v>
                </c:pt>
                <c:pt idx="674">
                  <c:v>0.3188504381117277</c:v>
                </c:pt>
                <c:pt idx="675">
                  <c:v>-3.7540358392160416</c:v>
                </c:pt>
                <c:pt idx="676">
                  <c:v>-5.2594531997088065</c:v>
                </c:pt>
                <c:pt idx="677">
                  <c:v>-4.2847827363340691</c:v>
                </c:pt>
                <c:pt idx="678">
                  <c:v>-1.5444741144823273</c:v>
                </c:pt>
                <c:pt idx="679">
                  <c:v>2.0205565386033371</c:v>
                </c:pt>
                <c:pt idx="680">
                  <c:v>4.0767728075971634</c:v>
                </c:pt>
                <c:pt idx="681">
                  <c:v>3.9823251955342696</c:v>
                </c:pt>
                <c:pt idx="682">
                  <c:v>1.7249977404686885</c:v>
                </c:pt>
                <c:pt idx="683">
                  <c:v>-2.3808271247680328</c:v>
                </c:pt>
                <c:pt idx="684">
                  <c:v>-5.6774175440341974</c:v>
                </c:pt>
                <c:pt idx="685">
                  <c:v>-7.445525066831105</c:v>
                </c:pt>
                <c:pt idx="686">
                  <c:v>-5.9829311148802535</c:v>
                </c:pt>
                <c:pt idx="687">
                  <c:v>-1.5384972983397325</c:v>
                </c:pt>
                <c:pt idx="688">
                  <c:v>3.1466193395756044</c:v>
                </c:pt>
                <c:pt idx="689">
                  <c:v>6.7515412570033746</c:v>
                </c:pt>
                <c:pt idx="690">
                  <c:v>7.7523380497827148</c:v>
                </c:pt>
                <c:pt idx="691">
                  <c:v>5.5680971567734261</c:v>
                </c:pt>
                <c:pt idx="692">
                  <c:v>0.8691469699442339</c:v>
                </c:pt>
                <c:pt idx="693">
                  <c:v>-3.6992025654765022</c:v>
                </c:pt>
                <c:pt idx="694">
                  <c:v>-7.0721332133122399</c:v>
                </c:pt>
                <c:pt idx="695">
                  <c:v>-7.3762246767030355</c:v>
                </c:pt>
                <c:pt idx="696">
                  <c:v>-4.3379566338570843</c:v>
                </c:pt>
                <c:pt idx="697">
                  <c:v>0.18448045126813603</c:v>
                </c:pt>
                <c:pt idx="698">
                  <c:v>5.4435060577581531</c:v>
                </c:pt>
                <c:pt idx="699">
                  <c:v>8.4504712342073365</c:v>
                </c:pt>
                <c:pt idx="700">
                  <c:v>9.0698877279281742</c:v>
                </c:pt>
                <c:pt idx="701">
                  <c:v>6.8412038814891734</c:v>
                </c:pt>
                <c:pt idx="702">
                  <c:v>2.7791521835041597</c:v>
                </c:pt>
                <c:pt idx="703">
                  <c:v>-2.5378012524370863</c:v>
                </c:pt>
                <c:pt idx="704">
                  <c:v>-6.2222406046378982</c:v>
                </c:pt>
                <c:pt idx="705">
                  <c:v>-8.0092156022666856</c:v>
                </c:pt>
                <c:pt idx="706">
                  <c:v>-7.1079452234285698</c:v>
                </c:pt>
                <c:pt idx="707">
                  <c:v>-4.1903664138897909</c:v>
                </c:pt>
                <c:pt idx="708">
                  <c:v>-1.1490538458841246</c:v>
                </c:pt>
                <c:pt idx="709">
                  <c:v>1.6480077818804229</c:v>
                </c:pt>
                <c:pt idx="710">
                  <c:v>2.8616701187737497</c:v>
                </c:pt>
                <c:pt idx="711">
                  <c:v>2.9309084917575938</c:v>
                </c:pt>
                <c:pt idx="712">
                  <c:v>2.1738041276115201</c:v>
                </c:pt>
                <c:pt idx="713">
                  <c:v>0.75823375092742162</c:v>
                </c:pt>
                <c:pt idx="714">
                  <c:v>-0.47317319043272438</c:v>
                </c:pt>
                <c:pt idx="715">
                  <c:v>-1.234740908029845</c:v>
                </c:pt>
                <c:pt idx="716">
                  <c:v>-1.0411315117108648</c:v>
                </c:pt>
                <c:pt idx="717">
                  <c:v>-7.7952905697529801E-2</c:v>
                </c:pt>
                <c:pt idx="718">
                  <c:v>1.5742546503525812</c:v>
                </c:pt>
                <c:pt idx="719">
                  <c:v>2.9372240936972305</c:v>
                </c:pt>
                <c:pt idx="720">
                  <c:v>3.722805853149274</c:v>
                </c:pt>
                <c:pt idx="721">
                  <c:v>3.6485939388265241</c:v>
                </c:pt>
                <c:pt idx="722">
                  <c:v>2.6899759307739668</c:v>
                </c:pt>
                <c:pt idx="723">
                  <c:v>1.0750057745423307</c:v>
                </c:pt>
                <c:pt idx="724">
                  <c:v>-1.3343677007911305</c:v>
                </c:pt>
                <c:pt idx="725">
                  <c:v>-3.4708939388105202</c:v>
                </c:pt>
                <c:pt idx="726">
                  <c:v>-5.2706204992024546</c:v>
                </c:pt>
                <c:pt idx="727">
                  <c:v>-5.7807730765644054</c:v>
                </c:pt>
                <c:pt idx="728">
                  <c:v>-4.6019019610577692</c:v>
                </c:pt>
                <c:pt idx="729">
                  <c:v>-2.5329613243943174</c:v>
                </c:pt>
                <c:pt idx="730">
                  <c:v>0.13333836189931852</c:v>
                </c:pt>
                <c:pt idx="731">
                  <c:v>1.8990724676011954</c:v>
                </c:pt>
                <c:pt idx="732">
                  <c:v>2.847256403910754</c:v>
                </c:pt>
                <c:pt idx="733">
                  <c:v>2.8371842889262329</c:v>
                </c:pt>
                <c:pt idx="734">
                  <c:v>2.1897056819436385</c:v>
                </c:pt>
                <c:pt idx="735">
                  <c:v>1.5487487726556062</c:v>
                </c:pt>
                <c:pt idx="736">
                  <c:v>1.1067300473965833</c:v>
                </c:pt>
                <c:pt idx="737">
                  <c:v>1.0836236719090071</c:v>
                </c:pt>
                <c:pt idx="738">
                  <c:v>1.2630663950164203</c:v>
                </c:pt>
                <c:pt idx="739">
                  <c:v>1.4557410332989196</c:v>
                </c:pt>
                <c:pt idx="740">
                  <c:v>1.2708266818570413</c:v>
                </c:pt>
                <c:pt idx="741">
                  <c:v>0.36051445508784336</c:v>
                </c:pt>
                <c:pt idx="742">
                  <c:v>-1.091244056464459</c:v>
                </c:pt>
                <c:pt idx="743">
                  <c:v>-3.0852932014512326</c:v>
                </c:pt>
                <c:pt idx="744">
                  <c:v>-4.5713763157605696</c:v>
                </c:pt>
                <c:pt idx="745">
                  <c:v>-5.2734128947811909</c:v>
                </c:pt>
                <c:pt idx="746">
                  <c:v>-4.58622793733704</c:v>
                </c:pt>
                <c:pt idx="747">
                  <c:v>-2.8692328544912149</c:v>
                </c:pt>
                <c:pt idx="748">
                  <c:v>-0.28035644101807261</c:v>
                </c:pt>
                <c:pt idx="749">
                  <c:v>1.7494912845076587</c:v>
                </c:pt>
                <c:pt idx="750">
                  <c:v>2.9407054726711537</c:v>
                </c:pt>
                <c:pt idx="751">
                  <c:v>2.894200058599679</c:v>
                </c:pt>
                <c:pt idx="752">
                  <c:v>2.1412541827703109</c:v>
                </c:pt>
                <c:pt idx="753">
                  <c:v>1.6395357655420391</c:v>
                </c:pt>
                <c:pt idx="754">
                  <c:v>1.8860144483278922</c:v>
                </c:pt>
                <c:pt idx="755">
                  <c:v>2.7861065844456858</c:v>
                </c:pt>
                <c:pt idx="756">
                  <c:v>3.5459213482143248</c:v>
                </c:pt>
                <c:pt idx="757">
                  <c:v>3.2886903028251178</c:v>
                </c:pt>
                <c:pt idx="758">
                  <c:v>1.7396125352444218</c:v>
                </c:pt>
                <c:pt idx="759">
                  <c:v>-1.1802036906221416</c:v>
                </c:pt>
                <c:pt idx="760">
                  <c:v>-3.7063536226051887</c:v>
                </c:pt>
                <c:pt idx="761">
                  <c:v>-5.2475314833655817</c:v>
                </c:pt>
                <c:pt idx="762">
                  <c:v>-4.8066229886580025</c:v>
                </c:pt>
                <c:pt idx="763">
                  <c:v>-2.9387151623336147</c:v>
                </c:pt>
                <c:pt idx="764">
                  <c:v>-1.2243334040897993</c:v>
                </c:pt>
                <c:pt idx="765">
                  <c:v>-0.37635192909170351</c:v>
                </c:pt>
                <c:pt idx="766">
                  <c:v>-0.70843638726242897</c:v>
                </c:pt>
                <c:pt idx="767">
                  <c:v>-1.5380747318899537</c:v>
                </c:pt>
                <c:pt idx="768">
                  <c:v>-2.0308156856057615</c:v>
                </c:pt>
                <c:pt idx="769">
                  <c:v>-1.042894984963247</c:v>
                </c:pt>
                <c:pt idx="770">
                  <c:v>0.98945311099184141</c:v>
                </c:pt>
                <c:pt idx="771">
                  <c:v>3.2768372610700451</c:v>
                </c:pt>
                <c:pt idx="772">
                  <c:v>4.862849716776636</c:v>
                </c:pt>
                <c:pt idx="773">
                  <c:v>4.7869236287210484</c:v>
                </c:pt>
                <c:pt idx="774">
                  <c:v>3.0240457737739406</c:v>
                </c:pt>
                <c:pt idx="775">
                  <c:v>0.64878585925223731</c:v>
                </c:pt>
                <c:pt idx="776">
                  <c:v>-1.8550614462432746</c:v>
                </c:pt>
                <c:pt idx="777">
                  <c:v>-3.1041504062350227</c:v>
                </c:pt>
                <c:pt idx="778">
                  <c:v>-2.7786865643053309</c:v>
                </c:pt>
                <c:pt idx="779">
                  <c:v>-0.89966712119151449</c:v>
                </c:pt>
                <c:pt idx="780">
                  <c:v>2.2993149804948634</c:v>
                </c:pt>
                <c:pt idx="781">
                  <c:v>4.5407896216927988</c:v>
                </c:pt>
                <c:pt idx="782">
                  <c:v>5.0486727656881794</c:v>
                </c:pt>
                <c:pt idx="783">
                  <c:v>3.0524401247947348</c:v>
                </c:pt>
                <c:pt idx="784">
                  <c:v>-1.1060821562446181</c:v>
                </c:pt>
                <c:pt idx="785">
                  <c:v>-4.9010458565476291</c:v>
                </c:pt>
                <c:pt idx="786">
                  <c:v>-7.6663109415734247</c:v>
                </c:pt>
                <c:pt idx="787">
                  <c:v>-7.2257999512273452</c:v>
                </c:pt>
                <c:pt idx="788">
                  <c:v>-3.6119163125593476</c:v>
                </c:pt>
                <c:pt idx="789">
                  <c:v>0.8355714553689122</c:v>
                </c:pt>
                <c:pt idx="790">
                  <c:v>4.9979536798475053</c:v>
                </c:pt>
                <c:pt idx="791">
                  <c:v>6.147222623489152</c:v>
                </c:pt>
                <c:pt idx="792">
                  <c:v>4.2300869673598323</c:v>
                </c:pt>
                <c:pt idx="793">
                  <c:v>0.67081926570836181</c:v>
                </c:pt>
                <c:pt idx="794">
                  <c:v>-3.3083534090913487</c:v>
                </c:pt>
                <c:pt idx="795">
                  <c:v>-6.207081623778933</c:v>
                </c:pt>
                <c:pt idx="796">
                  <c:v>-5.9010034200947574</c:v>
                </c:pt>
                <c:pt idx="797">
                  <c:v>-2.7488951045561039</c:v>
                </c:pt>
                <c:pt idx="798">
                  <c:v>1.2593868818823788</c:v>
                </c:pt>
                <c:pt idx="799">
                  <c:v>5.0394351265149719</c:v>
                </c:pt>
                <c:pt idx="800">
                  <c:v>6.3564931930742929</c:v>
                </c:pt>
                <c:pt idx="801">
                  <c:v>5.3645240545405484</c:v>
                </c:pt>
                <c:pt idx="802">
                  <c:v>2.9543029008180182</c:v>
                </c:pt>
                <c:pt idx="803">
                  <c:v>4.4814627503202246E-2</c:v>
                </c:pt>
                <c:pt idx="804">
                  <c:v>-1.350272537549444</c:v>
                </c:pt>
                <c:pt idx="805">
                  <c:v>-0.88905313407734088</c:v>
                </c:pt>
                <c:pt idx="806">
                  <c:v>0.94859454550009614</c:v>
                </c:pt>
                <c:pt idx="807">
                  <c:v>3.0364090754036521</c:v>
                </c:pt>
                <c:pt idx="808">
                  <c:v>3.468855078466603</c:v>
                </c:pt>
                <c:pt idx="809">
                  <c:v>1.652786707321076</c:v>
                </c:pt>
                <c:pt idx="810">
                  <c:v>-1.7926488351691798</c:v>
                </c:pt>
                <c:pt idx="811">
                  <c:v>-6.3068932776861457</c:v>
                </c:pt>
                <c:pt idx="812">
                  <c:v>-9.3391576178850428</c:v>
                </c:pt>
                <c:pt idx="813">
                  <c:v>-10.317285730888047</c:v>
                </c:pt>
                <c:pt idx="814">
                  <c:v>-8.2557818207004079</c:v>
                </c:pt>
                <c:pt idx="815">
                  <c:v>-3.5431435507359414</c:v>
                </c:pt>
                <c:pt idx="816">
                  <c:v>1.2761630883721076</c:v>
                </c:pt>
                <c:pt idx="817">
                  <c:v>5.2975247325644945</c:v>
                </c:pt>
                <c:pt idx="818">
                  <c:v>7.5492481323349843</c:v>
                </c:pt>
                <c:pt idx="819">
                  <c:v>7.4275563846927639</c:v>
                </c:pt>
                <c:pt idx="820">
                  <c:v>4.9871262613672656</c:v>
                </c:pt>
                <c:pt idx="821">
                  <c:v>2.0759382710414416</c:v>
                </c:pt>
                <c:pt idx="822">
                  <c:v>-0.89995885124401775</c:v>
                </c:pt>
                <c:pt idx="823">
                  <c:v>-2.36321559249695</c:v>
                </c:pt>
                <c:pt idx="824">
                  <c:v>-2.3999075154882004</c:v>
                </c:pt>
                <c:pt idx="825">
                  <c:v>-1.2054803833871139</c:v>
                </c:pt>
                <c:pt idx="826">
                  <c:v>0.91897560999755412</c:v>
                </c:pt>
                <c:pt idx="827">
                  <c:v>2.9032766143463378</c:v>
                </c:pt>
                <c:pt idx="828">
                  <c:v>4.5205018825307706</c:v>
                </c:pt>
                <c:pt idx="829">
                  <c:v>4.5699640190633302</c:v>
                </c:pt>
                <c:pt idx="830">
                  <c:v>2.6100922254048755</c:v>
                </c:pt>
                <c:pt idx="831">
                  <c:v>-0.5617270290936307</c:v>
                </c:pt>
                <c:pt idx="832">
                  <c:v>-4.716882627535913</c:v>
                </c:pt>
                <c:pt idx="833">
                  <c:v>-7.4720319473215646</c:v>
                </c:pt>
                <c:pt idx="834">
                  <c:v>-8.4341529555856827</c:v>
                </c:pt>
                <c:pt idx="835">
                  <c:v>-7.2173413036948002</c:v>
                </c:pt>
                <c:pt idx="836">
                  <c:v>-4.5895130366390609</c:v>
                </c:pt>
                <c:pt idx="837">
                  <c:v>-1.5010569300103938</c:v>
                </c:pt>
                <c:pt idx="838">
                  <c:v>0.43777088037061312</c:v>
                </c:pt>
                <c:pt idx="839">
                  <c:v>1.5131861240304803</c:v>
                </c:pt>
                <c:pt idx="840">
                  <c:v>1.6950489110804654</c:v>
                </c:pt>
                <c:pt idx="841">
                  <c:v>1.5730690350993781</c:v>
                </c:pt>
                <c:pt idx="842">
                  <c:v>1.6072300634483923</c:v>
                </c:pt>
                <c:pt idx="843">
                  <c:v>1.8615893651562385</c:v>
                </c:pt>
                <c:pt idx="844">
                  <c:v>2.1717052541625135</c:v>
                </c:pt>
                <c:pt idx="845">
                  <c:v>2.481836302636089</c:v>
                </c:pt>
                <c:pt idx="846">
                  <c:v>2.6366324170957602</c:v>
                </c:pt>
                <c:pt idx="847">
                  <c:v>2.6515499050873879</c:v>
                </c:pt>
                <c:pt idx="848">
                  <c:v>2.3894833888483209</c:v>
                </c:pt>
                <c:pt idx="849">
                  <c:v>1.754085337601303</c:v>
                </c:pt>
                <c:pt idx="850">
                  <c:v>0.93198630053097187</c:v>
                </c:pt>
                <c:pt idx="851">
                  <c:v>-0.17015276821128375</c:v>
                </c:pt>
                <c:pt idx="852">
                  <c:v>-1.6075207109299436</c:v>
                </c:pt>
                <c:pt idx="853">
                  <c:v>-3.0020486719101775</c:v>
                </c:pt>
                <c:pt idx="854">
                  <c:v>-4.5315404149619978</c:v>
                </c:pt>
                <c:pt idx="855">
                  <c:v>-5.6676353966705726</c:v>
                </c:pt>
                <c:pt idx="856">
                  <c:v>-6.4562968880091134</c:v>
                </c:pt>
                <c:pt idx="857">
                  <c:v>-6.4765227975884709</c:v>
                </c:pt>
                <c:pt idx="858">
                  <c:v>-5.5280739120773807</c:v>
                </c:pt>
                <c:pt idx="859">
                  <c:v>-3.71229367780888</c:v>
                </c:pt>
                <c:pt idx="860">
                  <c:v>-0.65667397205646083</c:v>
                </c:pt>
                <c:pt idx="861">
                  <c:v>2.2503788438101049</c:v>
                </c:pt>
                <c:pt idx="862">
                  <c:v>5.0842213969476262</c:v>
                </c:pt>
                <c:pt idx="863">
                  <c:v>6.398427567620109</c:v>
                </c:pt>
                <c:pt idx="864">
                  <c:v>6.5120388492113923</c:v>
                </c:pt>
                <c:pt idx="865">
                  <c:v>5.5666508055980177</c:v>
                </c:pt>
                <c:pt idx="866">
                  <c:v>3.9410349938960469</c:v>
                </c:pt>
                <c:pt idx="867">
                  <c:v>1.9014032848981219</c:v>
                </c:pt>
                <c:pt idx="868">
                  <c:v>0.12618121895631454</c:v>
                </c:pt>
                <c:pt idx="869">
                  <c:v>-1.8964929249752951</c:v>
                </c:pt>
                <c:pt idx="870">
                  <c:v>-3.6344139095125496</c:v>
                </c:pt>
                <c:pt idx="871">
                  <c:v>-5.2573887746194599</c:v>
                </c:pt>
                <c:pt idx="872">
                  <c:v>-6.2734635675705368</c:v>
                </c:pt>
                <c:pt idx="873">
                  <c:v>-6.3080916847671054</c:v>
                </c:pt>
                <c:pt idx="874">
                  <c:v>-5.3531198758657439</c:v>
                </c:pt>
                <c:pt idx="875">
                  <c:v>-3.1317794213125025</c:v>
                </c:pt>
                <c:pt idx="876">
                  <c:v>-0.557895891928881</c:v>
                </c:pt>
                <c:pt idx="877">
                  <c:v>2.3850192129429506</c:v>
                </c:pt>
                <c:pt idx="878">
                  <c:v>4.247011616444655</c:v>
                </c:pt>
                <c:pt idx="879">
                  <c:v>5.1715877902110439</c:v>
                </c:pt>
                <c:pt idx="880">
                  <c:v>4.7521487141096994</c:v>
                </c:pt>
                <c:pt idx="881">
                  <c:v>3.6076484283726131</c:v>
                </c:pt>
                <c:pt idx="882">
                  <c:v>1.6482826860649422</c:v>
                </c:pt>
                <c:pt idx="883">
                  <c:v>-0.15610020726289137</c:v>
                </c:pt>
                <c:pt idx="884">
                  <c:v>-1.8742039724079962</c:v>
                </c:pt>
                <c:pt idx="885">
                  <c:v>-2.762431715663173</c:v>
                </c:pt>
                <c:pt idx="886">
                  <c:v>-3.0181792291737048</c:v>
                </c:pt>
                <c:pt idx="887">
                  <c:v>-2.6539514292755886</c:v>
                </c:pt>
                <c:pt idx="888">
                  <c:v>-1.8493088965803719</c:v>
                </c:pt>
                <c:pt idx="889">
                  <c:v>-1.2087586705363851</c:v>
                </c:pt>
                <c:pt idx="890">
                  <c:v>-0.91082137745104008</c:v>
                </c:pt>
                <c:pt idx="891">
                  <c:v>-1.127580673547774</c:v>
                </c:pt>
                <c:pt idx="892">
                  <c:v>-1.5633746259731542</c:v>
                </c:pt>
                <c:pt idx="893">
                  <c:v>-1.4499478591783577</c:v>
                </c:pt>
                <c:pt idx="894">
                  <c:v>-0.28977991757550525</c:v>
                </c:pt>
                <c:pt idx="895">
                  <c:v>1.6935593944837348</c:v>
                </c:pt>
                <c:pt idx="896">
                  <c:v>4.2363738903212314</c:v>
                </c:pt>
                <c:pt idx="897">
                  <c:v>5.5921234568105627</c:v>
                </c:pt>
                <c:pt idx="898">
                  <c:v>4.9955293549944848</c:v>
                </c:pt>
                <c:pt idx="899">
                  <c:v>2.3542138941047024</c:v>
                </c:pt>
                <c:pt idx="900">
                  <c:v>-1.4973639859685157</c:v>
                </c:pt>
                <c:pt idx="901">
                  <c:v>-5.7667075234353682</c:v>
                </c:pt>
                <c:pt idx="902">
                  <c:v>-8.0606444303956817</c:v>
                </c:pt>
                <c:pt idx="903">
                  <c:v>-7.9280724266201847</c:v>
                </c:pt>
                <c:pt idx="904">
                  <c:v>-5.3642398877466464</c:v>
                </c:pt>
                <c:pt idx="905">
                  <c:v>-0.41863713585376294</c:v>
                </c:pt>
                <c:pt idx="906">
                  <c:v>3.7515886318874814</c:v>
                </c:pt>
                <c:pt idx="907">
                  <c:v>6.7329889694829088</c:v>
                </c:pt>
                <c:pt idx="908">
                  <c:v>6.6313228473877537</c:v>
                </c:pt>
                <c:pt idx="909">
                  <c:v>3.7831875468760856</c:v>
                </c:pt>
                <c:pt idx="910">
                  <c:v>2.2344770476698021E-2</c:v>
                </c:pt>
                <c:pt idx="911">
                  <c:v>-3.8540874661877815</c:v>
                </c:pt>
                <c:pt idx="912">
                  <c:v>-5.3882908782642955</c:v>
                </c:pt>
                <c:pt idx="913">
                  <c:v>-4.2965254871909391</c:v>
                </c:pt>
                <c:pt idx="914">
                  <c:v>-0.71873378819597111</c:v>
                </c:pt>
                <c:pt idx="915">
                  <c:v>2.8020464713382869</c:v>
                </c:pt>
                <c:pt idx="916">
                  <c:v>4.8695776061511582</c:v>
                </c:pt>
                <c:pt idx="917">
                  <c:v>4.2301666722072628</c:v>
                </c:pt>
                <c:pt idx="918">
                  <c:v>1.0587526892851555</c:v>
                </c:pt>
                <c:pt idx="919">
                  <c:v>-2.6079015264841954</c:v>
                </c:pt>
                <c:pt idx="920">
                  <c:v>-5.638314118468692</c:v>
                </c:pt>
                <c:pt idx="921">
                  <c:v>-5.8145272443967295</c:v>
                </c:pt>
                <c:pt idx="922">
                  <c:v>-3.1111619764442149</c:v>
                </c:pt>
                <c:pt idx="923">
                  <c:v>0.72750128498237099</c:v>
                </c:pt>
                <c:pt idx="924">
                  <c:v>4.2914007562192236</c:v>
                </c:pt>
                <c:pt idx="925">
                  <c:v>5.1594061817773937</c:v>
                </c:pt>
                <c:pt idx="926">
                  <c:v>3.2446032396305564</c:v>
                </c:pt>
                <c:pt idx="927">
                  <c:v>4.9887052490400249E-2</c:v>
                </c:pt>
                <c:pt idx="928">
                  <c:v>-3.4113588685167269</c:v>
                </c:pt>
                <c:pt idx="929">
                  <c:v>-5.1003905091413273</c:v>
                </c:pt>
                <c:pt idx="930">
                  <c:v>-4.9029810306003885</c:v>
                </c:pt>
                <c:pt idx="931">
                  <c:v>-2.8415906473906394</c:v>
                </c:pt>
                <c:pt idx="932">
                  <c:v>2.2350038176199582E-2</c:v>
                </c:pt>
                <c:pt idx="933">
                  <c:v>2.1743953637858651</c:v>
                </c:pt>
                <c:pt idx="934">
                  <c:v>3.2645991058240997</c:v>
                </c:pt>
                <c:pt idx="935">
                  <c:v>2.8798654533703893</c:v>
                </c:pt>
                <c:pt idx="936">
                  <c:v>1.3277440252190138</c:v>
                </c:pt>
                <c:pt idx="937">
                  <c:v>-0.86864683289944444</c:v>
                </c:pt>
                <c:pt idx="938">
                  <c:v>-2.3686910348907961</c:v>
                </c:pt>
                <c:pt idx="939">
                  <c:v>-2.7268302296982432</c:v>
                </c:pt>
                <c:pt idx="940">
                  <c:v>-1.8190590250583352</c:v>
                </c:pt>
                <c:pt idx="941">
                  <c:v>7.7358166013272792E-2</c:v>
                </c:pt>
                <c:pt idx="942">
                  <c:v>1.6748667253532439</c:v>
                </c:pt>
                <c:pt idx="943">
                  <c:v>2.5027709486855709</c:v>
                </c:pt>
                <c:pt idx="944">
                  <c:v>2.0120997020122586</c:v>
                </c:pt>
                <c:pt idx="945">
                  <c:v>0.34013558029319974</c:v>
                </c:pt>
                <c:pt idx="946">
                  <c:v>-1.5021760316225765</c:v>
                </c:pt>
                <c:pt idx="947">
                  <c:v>-2.9754322567119806</c:v>
                </c:pt>
                <c:pt idx="948">
                  <c:v>-2.9655321945124533</c:v>
                </c:pt>
                <c:pt idx="949">
                  <c:v>-1.2827386605029492</c:v>
                </c:pt>
                <c:pt idx="950">
                  <c:v>1.3101210812049227</c:v>
                </c:pt>
                <c:pt idx="951">
                  <c:v>4.0545420302114819</c:v>
                </c:pt>
                <c:pt idx="952">
                  <c:v>5.1158422362469285</c:v>
                </c:pt>
                <c:pt idx="953">
                  <c:v>4.1493760553022421</c:v>
                </c:pt>
                <c:pt idx="954">
                  <c:v>0.86162339358109363</c:v>
                </c:pt>
                <c:pt idx="955">
                  <c:v>-2.7859058624451158</c:v>
                </c:pt>
                <c:pt idx="956">
                  <c:v>-6.1426647099853477</c:v>
                </c:pt>
                <c:pt idx="957">
                  <c:v>-7.2144002725825258</c:v>
                </c:pt>
                <c:pt idx="958">
                  <c:v>-5.6798477211276053</c:v>
                </c:pt>
                <c:pt idx="959">
                  <c:v>-3.1591724471511249</c:v>
                </c:pt>
                <c:pt idx="960">
                  <c:v>-0.22719463886771987</c:v>
                </c:pt>
                <c:pt idx="961">
                  <c:v>1.3369874682749885</c:v>
                </c:pt>
                <c:pt idx="962">
                  <c:v>1.6468050157951455</c:v>
                </c:pt>
                <c:pt idx="963">
                  <c:v>1.0633267636385677</c:v>
                </c:pt>
                <c:pt idx="964">
                  <c:v>0.43043638762295816</c:v>
                </c:pt>
                <c:pt idx="965">
                  <c:v>0.70317642610668341</c:v>
                </c:pt>
                <c:pt idx="966">
                  <c:v>2.1109201075834081</c:v>
                </c:pt>
                <c:pt idx="967">
                  <c:v>4.3022158272633071</c:v>
                </c:pt>
                <c:pt idx="968">
                  <c:v>5.6663116398427036</c:v>
                </c:pt>
                <c:pt idx="969">
                  <c:v>5.5735714376900409</c:v>
                </c:pt>
                <c:pt idx="970">
                  <c:v>4.01457956357243</c:v>
                </c:pt>
                <c:pt idx="971">
                  <c:v>1.1284810373342671</c:v>
                </c:pt>
                <c:pt idx="972">
                  <c:v>-1.5428617084348248</c:v>
                </c:pt>
                <c:pt idx="973">
                  <c:v>-3.9726227236798222</c:v>
                </c:pt>
                <c:pt idx="974">
                  <c:v>-5.3656602371830049</c:v>
                </c:pt>
                <c:pt idx="975">
                  <c:v>-6.123869375962423</c:v>
                </c:pt>
                <c:pt idx="976">
                  <c:v>-6.0806532037331555</c:v>
                </c:pt>
                <c:pt idx="977">
                  <c:v>-5.2705930391703326</c:v>
                </c:pt>
                <c:pt idx="978">
                  <c:v>-4.3091263108093365</c:v>
                </c:pt>
                <c:pt idx="979">
                  <c:v>-2.8949479247290104</c:v>
                </c:pt>
                <c:pt idx="980">
                  <c:v>-1.4217806434704121</c:v>
                </c:pt>
                <c:pt idx="981">
                  <c:v>0.79048782478855173</c:v>
                </c:pt>
                <c:pt idx="982">
                  <c:v>3.2502497947555633</c:v>
                </c:pt>
                <c:pt idx="983">
                  <c:v>6.3635400506053603</c:v>
                </c:pt>
                <c:pt idx="984">
                  <c:v>8.3952724410328869</c:v>
                </c:pt>
                <c:pt idx="985">
                  <c:v>8.6028120237781458</c:v>
                </c:pt>
                <c:pt idx="986">
                  <c:v>6.4877784942777303</c:v>
                </c:pt>
                <c:pt idx="987">
                  <c:v>2.5557427548998142</c:v>
                </c:pt>
                <c:pt idx="988">
                  <c:v>-2.5199501006998464</c:v>
                </c:pt>
                <c:pt idx="989">
                  <c:v>-6.1820979855475402</c:v>
                </c:pt>
                <c:pt idx="990">
                  <c:v>-8.3678937452067785</c:v>
                </c:pt>
                <c:pt idx="991">
                  <c:v>-8.0826036337671923</c:v>
                </c:pt>
                <c:pt idx="992">
                  <c:v>-5.7751291453051667</c:v>
                </c:pt>
                <c:pt idx="993">
                  <c:v>-2.5557109754768428</c:v>
                </c:pt>
                <c:pt idx="994">
                  <c:v>1.0932985858644009</c:v>
                </c:pt>
                <c:pt idx="995">
                  <c:v>3.2372324395257857</c:v>
                </c:pt>
                <c:pt idx="996">
                  <c:v>4.0428006904587548</c:v>
                </c:pt>
                <c:pt idx="997">
                  <c:v>3.3636957652855592</c:v>
                </c:pt>
                <c:pt idx="998">
                  <c:v>1.8726901817452408</c:v>
                </c:pt>
                <c:pt idx="999">
                  <c:v>0.76769526089277784</c:v>
                </c:pt>
                <c:pt idx="1000">
                  <c:v>0.50320846197886759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3913400"/>
        <c:axId val="473908304"/>
      </c:lineChart>
      <c:catAx>
        <c:axId val="473913400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Muestra</a:t>
                </a:r>
              </a:p>
            </c:rich>
          </c:tx>
          <c:layout>
            <c:manualLayout>
              <c:xMode val="edge"/>
              <c:yMode val="edge"/>
              <c:x val="0.50313479623824453"/>
              <c:y val="0.89397695545104883"/>
            </c:manualLayout>
          </c:layout>
          <c:overlay val="0"/>
          <c:spPr>
            <a:noFill/>
            <a:ln w="25400">
              <a:noFill/>
            </a:ln>
          </c:spPr>
        </c:title>
        <c:majorTickMark val="out"/>
        <c:minorTickMark val="none"/>
        <c:tickLblPos val="nextTo"/>
        <c:crossAx val="473908304"/>
        <c:crosses val="autoZero"/>
        <c:auto val="1"/>
        <c:lblAlgn val="ctr"/>
        <c:lblOffset val="100"/>
        <c:noMultiLvlLbl val="0"/>
      </c:catAx>
      <c:valAx>
        <c:axId val="473908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angulo</a:t>
                </a:r>
              </a:p>
            </c:rich>
          </c:tx>
          <c:layout>
            <c:manualLayout>
              <c:xMode val="edge"/>
              <c:yMode val="edge"/>
              <c:x val="2.5078369905956112E-2"/>
              <c:y val="0.457831863977626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7391340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" r="0.75" t="1" header="0.5" footer="0.5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E"/>
              <a:t>Resumen Puntajes de 5 años</a:t>
            </a:r>
          </a:p>
        </c:rich>
      </c:tx>
      <c:layout>
        <c:manualLayout>
          <c:xMode val="edge"/>
          <c:yMode val="edge"/>
          <c:x val="0.32663370013102644"/>
          <c:y val="3.004294993435439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06032123560713"/>
          <c:y val="0.15450659966239402"/>
          <c:w val="0.59631588331613028"/>
          <c:h val="0.69742562347608417"/>
        </c:manualLayout>
      </c:layout>
      <c:areaChart>
        <c:grouping val="stacked"/>
        <c:varyColors val="0"/>
        <c:ser>
          <c:idx val="3"/>
          <c:order val="3"/>
          <c:tx>
            <c:strRef>
              <c:f>Graf.Combinado!$A$28</c:f>
              <c:strCache>
                <c:ptCount val="1"/>
                <c:pt idx="0">
                  <c:v>% Hombres</c:v>
                </c:pt>
              </c:strCache>
            </c:strRef>
          </c:tx>
          <c:spPr>
            <a:solidFill>
              <a:srgbClr val="969696"/>
            </a:solidFill>
            <a:ln w="12700">
              <a:solidFill>
                <a:srgbClr val="000000"/>
              </a:solidFill>
              <a:prstDash val="solid"/>
            </a:ln>
          </c:spPr>
          <c:val>
            <c:numRef>
              <c:f>Graf.Combinado!$B$28:$F$28</c:f>
              <c:numCache>
                <c:formatCode>0%</c:formatCode>
                <c:ptCount val="5"/>
                <c:pt idx="0">
                  <c:v>0.46174873223539858</c:v>
                </c:pt>
                <c:pt idx="1">
                  <c:v>0.60026987289809952</c:v>
                </c:pt>
                <c:pt idx="2">
                  <c:v>0.6731889769751449</c:v>
                </c:pt>
                <c:pt idx="3">
                  <c:v>0.96176172100366308</c:v>
                </c:pt>
                <c:pt idx="4">
                  <c:v>0.51356790904398775</c:v>
                </c:pt>
              </c:numCache>
            </c:numRef>
          </c:val>
        </c:ser>
        <c:ser>
          <c:idx val="4"/>
          <c:order val="4"/>
          <c:tx>
            <c:strRef>
              <c:f>Graf.Combinado!$A$29</c:f>
              <c:strCache>
                <c:ptCount val="1"/>
                <c:pt idx="0">
                  <c:v>% Mujeres</c:v>
                </c:pt>
              </c:strCache>
            </c:strRef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val>
            <c:numRef>
              <c:f>Graf.Combinado!$B$29:$F$29</c:f>
              <c:numCache>
                <c:formatCode>0%</c:formatCode>
                <c:ptCount val="5"/>
                <c:pt idx="0">
                  <c:v>0.53825126776460142</c:v>
                </c:pt>
                <c:pt idx="1">
                  <c:v>0.39973012710190048</c:v>
                </c:pt>
                <c:pt idx="2">
                  <c:v>0.3268110230248551</c:v>
                </c:pt>
                <c:pt idx="3">
                  <c:v>3.8238278996336916E-2</c:v>
                </c:pt>
                <c:pt idx="4">
                  <c:v>0.48643209095601225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900072"/>
        <c:axId val="473904384"/>
      </c:areaChart>
      <c:lineChart>
        <c:grouping val="standard"/>
        <c:varyColors val="0"/>
        <c:ser>
          <c:idx val="0"/>
          <c:order val="0"/>
          <c:tx>
            <c:strRef>
              <c:f>Graf.Combinado!$I$5</c:f>
              <c:strCache>
                <c:ptCount val="1"/>
                <c:pt idx="0">
                  <c:v>Media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5"/>
                <c:pt idx="0">
                  <c:v>2.6256389474930999</c:v>
                </c:pt>
                <c:pt idx="1">
                  <c:v>3.0710714707337856</c:v>
                </c:pt>
                <c:pt idx="2">
                  <c:v>4.5393139648613934</c:v>
                </c:pt>
                <c:pt idx="3">
                  <c:v>4.9647624716322944</c:v>
                </c:pt>
                <c:pt idx="4">
                  <c:v>3.9044617551761363</c:v>
                </c:pt>
              </c:numLit>
            </c:plus>
            <c:minus>
              <c:numLit>
                <c:formatCode>General</c:formatCode>
                <c:ptCount val="5"/>
                <c:pt idx="0">
                  <c:v>2.6256389474930999</c:v>
                </c:pt>
                <c:pt idx="1">
                  <c:v>3.0710714707337856</c:v>
                </c:pt>
                <c:pt idx="2">
                  <c:v>4.5393139648613934</c:v>
                </c:pt>
                <c:pt idx="3">
                  <c:v>4.9647624716322944</c:v>
                </c:pt>
                <c:pt idx="4">
                  <c:v>3.9044617551761363</c:v>
                </c:pt>
              </c:numLit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cat>
            <c:numRef>
              <c:f>Graf.Combinado!$J$3:$N$3</c:f>
              <c:numCache>
                <c:formatCode>General</c:formatCode>
                <c:ptCount val="5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</c:numCache>
            </c:numRef>
          </c:cat>
          <c:val>
            <c:numRef>
              <c:f>Graf.Combinado!$J$5:$N$5</c:f>
              <c:numCache>
                <c:formatCode>General</c:formatCode>
                <c:ptCount val="5"/>
                <c:pt idx="0">
                  <c:v>80.24484253913765</c:v>
                </c:pt>
                <c:pt idx="1">
                  <c:v>79.375</c:v>
                </c:pt>
                <c:pt idx="2">
                  <c:v>82.336428571428556</c:v>
                </c:pt>
                <c:pt idx="3">
                  <c:v>75.548042328042342</c:v>
                </c:pt>
                <c:pt idx="4">
                  <c:v>80.268461538461537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Graf.Combinado!$I$14</c:f>
              <c:strCache>
                <c:ptCount val="1"/>
                <c:pt idx="0">
                  <c:v>Mínimo</c:v>
                </c:pt>
              </c:strCache>
            </c:strRef>
          </c:tx>
          <c:spPr>
            <a:ln w="19050">
              <a:noFill/>
            </a:ln>
          </c:spPr>
          <c:marker>
            <c:symbol val="dash"/>
            <c:size val="20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numRef>
              <c:f>Graf.Combinado!$J$3:$N$3</c:f>
              <c:numCache>
                <c:formatCode>General</c:formatCode>
                <c:ptCount val="5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</c:numCache>
            </c:numRef>
          </c:cat>
          <c:val>
            <c:numRef>
              <c:f>Graf.Combinado!$J$14:$N$14</c:f>
              <c:numCache>
                <c:formatCode>General</c:formatCode>
                <c:ptCount val="5"/>
                <c:pt idx="0">
                  <c:v>59.827586206896555</c:v>
                </c:pt>
                <c:pt idx="1">
                  <c:v>48</c:v>
                </c:pt>
                <c:pt idx="2">
                  <c:v>27.1</c:v>
                </c:pt>
                <c:pt idx="3">
                  <c:v>25.742857142857144</c:v>
                </c:pt>
                <c:pt idx="4">
                  <c:v>48.09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Graf.Combinado!$I$15</c:f>
              <c:strCache>
                <c:ptCount val="1"/>
                <c:pt idx="0">
                  <c:v>Máximo</c:v>
                </c:pt>
              </c:strCache>
            </c:strRef>
          </c:tx>
          <c:spPr>
            <a:ln w="19050">
              <a:noFill/>
            </a:ln>
          </c:spPr>
          <c:marker>
            <c:symbol val="dash"/>
            <c:size val="20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numRef>
              <c:f>Graf.Combinado!$J$3:$N$3</c:f>
              <c:numCache>
                <c:formatCode>General</c:formatCode>
                <c:ptCount val="5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</c:numCache>
            </c:numRef>
          </c:cat>
          <c:val>
            <c:numRef>
              <c:f>Graf.Combinado!$J$15:$N$15</c:f>
              <c:numCache>
                <c:formatCode>General</c:formatCode>
                <c:ptCount val="5"/>
                <c:pt idx="0">
                  <c:v>95.261538461538464</c:v>
                </c:pt>
                <c:pt idx="1">
                  <c:v>99.75</c:v>
                </c:pt>
                <c:pt idx="2">
                  <c:v>100</c:v>
                </c:pt>
                <c:pt idx="3">
                  <c:v>93.2</c:v>
                </c:pt>
                <c:pt idx="4">
                  <c:v>100.09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3901248"/>
        <c:axId val="473899680"/>
      </c:lineChart>
      <c:catAx>
        <c:axId val="473901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Año</a:t>
                </a:r>
              </a:p>
            </c:rich>
          </c:tx>
          <c:layout>
            <c:manualLayout>
              <c:xMode val="edge"/>
              <c:yMode val="edge"/>
              <c:x val="0.3953105293893448"/>
              <c:y val="0.9184558979931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73899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3899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9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Puntaje (%)</a:t>
                </a:r>
              </a:p>
            </c:rich>
          </c:tx>
          <c:layout>
            <c:manualLayout>
              <c:xMode val="edge"/>
              <c:yMode val="edge"/>
              <c:x val="2.6800713856904735E-2"/>
              <c:y val="0.422747224076272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73901248"/>
        <c:crosses val="autoZero"/>
        <c:crossBetween val="midCat"/>
      </c:valAx>
      <c:catAx>
        <c:axId val="473900072"/>
        <c:scaling>
          <c:orientation val="minMax"/>
        </c:scaling>
        <c:delete val="1"/>
        <c:axPos val="b"/>
        <c:majorTickMark val="out"/>
        <c:minorTickMark val="none"/>
        <c:tickLblPos val="nextTo"/>
        <c:crossAx val="473904384"/>
        <c:crosses val="autoZero"/>
        <c:auto val="1"/>
        <c:lblAlgn val="ctr"/>
        <c:lblOffset val="100"/>
        <c:noMultiLvlLbl val="0"/>
      </c:catAx>
      <c:valAx>
        <c:axId val="473904384"/>
        <c:scaling>
          <c:orientation val="minMax"/>
          <c:max val="1"/>
          <c:min val="0"/>
        </c:scaling>
        <c:delete val="0"/>
        <c:axPos val="r"/>
        <c:numFmt formatCode="0%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73900072"/>
        <c:crosses val="max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1072159417136824"/>
          <c:y val="0.39055834914660714"/>
          <c:w val="0.17587968468593732"/>
          <c:h val="0.227468049502968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9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E"/>
              <a:t>Fuerza del Viento y Par vs Guía</a:t>
            </a:r>
          </a:p>
        </c:rich>
      </c:tx>
      <c:layout>
        <c:manualLayout>
          <c:xMode val="edge"/>
          <c:yMode val="edge"/>
          <c:x val="0.30974890328484805"/>
          <c:y val="2.985077734664152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044143456637335E-2"/>
          <c:y val="0.15778268026081951"/>
          <c:w val="0.76729677564977594"/>
          <c:h val="0.69083227573656103"/>
        </c:manualLayout>
      </c:layout>
      <c:scatterChart>
        <c:scatterStyle val="smoothMarker"/>
        <c:varyColors val="0"/>
        <c:ser>
          <c:idx val="1"/>
          <c:order val="0"/>
          <c:tx>
            <c:v>Force</c:v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'Graf. XY'!$A$43:$A$79</c:f>
              <c:numCache>
                <c:formatCode>General</c:formatCode>
                <c:ptCount val="37"/>
                <c:pt idx="0">
                  <c:v>180</c:v>
                </c:pt>
                <c:pt idx="1">
                  <c:v>170</c:v>
                </c:pt>
                <c:pt idx="2">
                  <c:v>160</c:v>
                </c:pt>
                <c:pt idx="3">
                  <c:v>150</c:v>
                </c:pt>
                <c:pt idx="4">
                  <c:v>140</c:v>
                </c:pt>
                <c:pt idx="5">
                  <c:v>130</c:v>
                </c:pt>
                <c:pt idx="6">
                  <c:v>120</c:v>
                </c:pt>
                <c:pt idx="7">
                  <c:v>110</c:v>
                </c:pt>
                <c:pt idx="8">
                  <c:v>100</c:v>
                </c:pt>
                <c:pt idx="9">
                  <c:v>90</c:v>
                </c:pt>
                <c:pt idx="10">
                  <c:v>80</c:v>
                </c:pt>
                <c:pt idx="11">
                  <c:v>70</c:v>
                </c:pt>
                <c:pt idx="12">
                  <c:v>60</c:v>
                </c:pt>
                <c:pt idx="13">
                  <c:v>50</c:v>
                </c:pt>
                <c:pt idx="14">
                  <c:v>40</c:v>
                </c:pt>
                <c:pt idx="15">
                  <c:v>30</c:v>
                </c:pt>
                <c:pt idx="16">
                  <c:v>20</c:v>
                </c:pt>
                <c:pt idx="17">
                  <c:v>10</c:v>
                </c:pt>
                <c:pt idx="18">
                  <c:v>0</c:v>
                </c:pt>
                <c:pt idx="19">
                  <c:v>-10</c:v>
                </c:pt>
                <c:pt idx="20">
                  <c:v>-20</c:v>
                </c:pt>
                <c:pt idx="21">
                  <c:v>-30</c:v>
                </c:pt>
                <c:pt idx="22">
                  <c:v>-40</c:v>
                </c:pt>
                <c:pt idx="23">
                  <c:v>-50</c:v>
                </c:pt>
                <c:pt idx="24">
                  <c:v>-60</c:v>
                </c:pt>
                <c:pt idx="25">
                  <c:v>-70</c:v>
                </c:pt>
                <c:pt idx="26">
                  <c:v>-80</c:v>
                </c:pt>
                <c:pt idx="27">
                  <c:v>-90</c:v>
                </c:pt>
                <c:pt idx="28">
                  <c:v>-100</c:v>
                </c:pt>
                <c:pt idx="29">
                  <c:v>-110</c:v>
                </c:pt>
                <c:pt idx="30">
                  <c:v>-120</c:v>
                </c:pt>
                <c:pt idx="31">
                  <c:v>-130</c:v>
                </c:pt>
                <c:pt idx="32">
                  <c:v>-140</c:v>
                </c:pt>
                <c:pt idx="33">
                  <c:v>-150</c:v>
                </c:pt>
                <c:pt idx="34">
                  <c:v>-160</c:v>
                </c:pt>
                <c:pt idx="35">
                  <c:v>-170</c:v>
                </c:pt>
                <c:pt idx="36">
                  <c:v>-180</c:v>
                </c:pt>
              </c:numCache>
            </c:numRef>
          </c:xVal>
          <c:yVal>
            <c:numRef>
              <c:f>'Graf. XY'!$C$43:$C$79</c:f>
              <c:numCache>
                <c:formatCode>General</c:formatCode>
                <c:ptCount val="37"/>
                <c:pt idx="0">
                  <c:v>1749.56</c:v>
                </c:pt>
                <c:pt idx="1">
                  <c:v>1803.45</c:v>
                </c:pt>
                <c:pt idx="2">
                  <c:v>1807.97</c:v>
                </c:pt>
                <c:pt idx="3">
                  <c:v>1767.2</c:v>
                </c:pt>
                <c:pt idx="4">
                  <c:v>1868.96</c:v>
                </c:pt>
                <c:pt idx="5">
                  <c:v>1917.36</c:v>
                </c:pt>
                <c:pt idx="6">
                  <c:v>1910.98</c:v>
                </c:pt>
                <c:pt idx="7">
                  <c:v>1864.09</c:v>
                </c:pt>
                <c:pt idx="8">
                  <c:v>1767.81</c:v>
                </c:pt>
                <c:pt idx="9">
                  <c:v>1632.62</c:v>
                </c:pt>
                <c:pt idx="10">
                  <c:v>1774.37</c:v>
                </c:pt>
                <c:pt idx="11">
                  <c:v>1871.74</c:v>
                </c:pt>
                <c:pt idx="12">
                  <c:v>1917.95</c:v>
                </c:pt>
                <c:pt idx="13">
                  <c:v>1924.92</c:v>
                </c:pt>
                <c:pt idx="14">
                  <c:v>1876.87</c:v>
                </c:pt>
                <c:pt idx="15">
                  <c:v>1775.22</c:v>
                </c:pt>
                <c:pt idx="16">
                  <c:v>1812.2</c:v>
                </c:pt>
                <c:pt idx="17">
                  <c:v>1804.62</c:v>
                </c:pt>
                <c:pt idx="18">
                  <c:v>1749.29</c:v>
                </c:pt>
                <c:pt idx="19">
                  <c:v>1802.36</c:v>
                </c:pt>
                <c:pt idx="20">
                  <c:v>1806.09</c:v>
                </c:pt>
                <c:pt idx="21">
                  <c:v>1764.59</c:v>
                </c:pt>
                <c:pt idx="22">
                  <c:v>1865.7</c:v>
                </c:pt>
                <c:pt idx="23">
                  <c:v>1913.54</c:v>
                </c:pt>
                <c:pt idx="24">
                  <c:v>1906.72</c:v>
                </c:pt>
                <c:pt idx="25">
                  <c:v>1859.52</c:v>
                </c:pt>
                <c:pt idx="26">
                  <c:v>1763.07</c:v>
                </c:pt>
                <c:pt idx="27">
                  <c:v>1627.86</c:v>
                </c:pt>
                <c:pt idx="28">
                  <c:v>1769.73</c:v>
                </c:pt>
                <c:pt idx="29">
                  <c:v>1867.36</c:v>
                </c:pt>
                <c:pt idx="30">
                  <c:v>1913.96</c:v>
                </c:pt>
                <c:pt idx="31">
                  <c:v>1921.44</c:v>
                </c:pt>
                <c:pt idx="32">
                  <c:v>1874.01</c:v>
                </c:pt>
                <c:pt idx="33">
                  <c:v>1773.07</c:v>
                </c:pt>
                <c:pt idx="34">
                  <c:v>1810.83</c:v>
                </c:pt>
                <c:pt idx="35">
                  <c:v>1804.06</c:v>
                </c:pt>
                <c:pt idx="36">
                  <c:v>1749.56</c:v>
                </c:pt>
              </c:numCache>
            </c:numRef>
          </c:yVal>
          <c:smooth val="1"/>
        </c:ser>
        <c:ser>
          <c:idx val="0"/>
          <c:order val="2"/>
          <c:tx>
            <c:v>Lever</c:v>
          </c:tx>
          <c:spPr>
            <a:ln w="25400">
              <a:solidFill>
                <a:srgbClr val="333399"/>
              </a:solidFill>
              <a:prstDash val="solid"/>
            </a:ln>
          </c:spPr>
          <c:marker>
            <c:symbol val="none"/>
          </c:marker>
          <c:xVal>
            <c:numRef>
              <c:f>'Graf. XY'!$A$43:$A$79</c:f>
              <c:numCache>
                <c:formatCode>General</c:formatCode>
                <c:ptCount val="37"/>
                <c:pt idx="0">
                  <c:v>180</c:v>
                </c:pt>
                <c:pt idx="1">
                  <c:v>170</c:v>
                </c:pt>
                <c:pt idx="2">
                  <c:v>160</c:v>
                </c:pt>
                <c:pt idx="3">
                  <c:v>150</c:v>
                </c:pt>
                <c:pt idx="4">
                  <c:v>140</c:v>
                </c:pt>
                <c:pt idx="5">
                  <c:v>130</c:v>
                </c:pt>
                <c:pt idx="6">
                  <c:v>120</c:v>
                </c:pt>
                <c:pt idx="7">
                  <c:v>110</c:v>
                </c:pt>
                <c:pt idx="8">
                  <c:v>100</c:v>
                </c:pt>
                <c:pt idx="9">
                  <c:v>90</c:v>
                </c:pt>
                <c:pt idx="10">
                  <c:v>80</c:v>
                </c:pt>
                <c:pt idx="11">
                  <c:v>70</c:v>
                </c:pt>
                <c:pt idx="12">
                  <c:v>60</c:v>
                </c:pt>
                <c:pt idx="13">
                  <c:v>50</c:v>
                </c:pt>
                <c:pt idx="14">
                  <c:v>40</c:v>
                </c:pt>
                <c:pt idx="15">
                  <c:v>30</c:v>
                </c:pt>
                <c:pt idx="16">
                  <c:v>20</c:v>
                </c:pt>
                <c:pt idx="17">
                  <c:v>10</c:v>
                </c:pt>
                <c:pt idx="18">
                  <c:v>0</c:v>
                </c:pt>
                <c:pt idx="19">
                  <c:v>-10</c:v>
                </c:pt>
                <c:pt idx="20">
                  <c:v>-20</c:v>
                </c:pt>
                <c:pt idx="21">
                  <c:v>-30</c:v>
                </c:pt>
                <c:pt idx="22">
                  <c:v>-40</c:v>
                </c:pt>
                <c:pt idx="23">
                  <c:v>-50</c:v>
                </c:pt>
                <c:pt idx="24">
                  <c:v>-60</c:v>
                </c:pt>
                <c:pt idx="25">
                  <c:v>-70</c:v>
                </c:pt>
                <c:pt idx="26">
                  <c:v>-80</c:v>
                </c:pt>
                <c:pt idx="27">
                  <c:v>-90</c:v>
                </c:pt>
                <c:pt idx="28">
                  <c:v>-100</c:v>
                </c:pt>
                <c:pt idx="29">
                  <c:v>-110</c:v>
                </c:pt>
                <c:pt idx="30">
                  <c:v>-120</c:v>
                </c:pt>
                <c:pt idx="31">
                  <c:v>-130</c:v>
                </c:pt>
                <c:pt idx="32">
                  <c:v>-140</c:v>
                </c:pt>
                <c:pt idx="33">
                  <c:v>-150</c:v>
                </c:pt>
                <c:pt idx="34">
                  <c:v>-160</c:v>
                </c:pt>
                <c:pt idx="35">
                  <c:v>-170</c:v>
                </c:pt>
                <c:pt idx="36">
                  <c:v>-180</c:v>
                </c:pt>
              </c:numCache>
            </c:numRef>
          </c:xVal>
          <c:yVal>
            <c:numRef>
              <c:f>'Graf. XY'!$Q$43:$Q$79</c:f>
              <c:numCache>
                <c:formatCode>General</c:formatCode>
                <c:ptCount val="37"/>
                <c:pt idx="0">
                  <c:v>1337.1000000000001</c:v>
                </c:pt>
                <c:pt idx="1">
                  <c:v>1317.1000000000001</c:v>
                </c:pt>
                <c:pt idx="2">
                  <c:v>1295.2</c:v>
                </c:pt>
                <c:pt idx="3">
                  <c:v>1268.1999999999998</c:v>
                </c:pt>
                <c:pt idx="4">
                  <c:v>1277.9000000000001</c:v>
                </c:pt>
                <c:pt idx="5">
                  <c:v>1285.6999999999998</c:v>
                </c:pt>
                <c:pt idx="6">
                  <c:v>1292</c:v>
                </c:pt>
                <c:pt idx="7">
                  <c:v>1290.3999999999999</c:v>
                </c:pt>
                <c:pt idx="8">
                  <c:v>1285.2</c:v>
                </c:pt>
                <c:pt idx="9">
                  <c:v>1271</c:v>
                </c:pt>
                <c:pt idx="10">
                  <c:v>1282.4000000000001</c:v>
                </c:pt>
                <c:pt idx="11">
                  <c:v>1287.5</c:v>
                </c:pt>
                <c:pt idx="12">
                  <c:v>1289.8</c:v>
                </c:pt>
                <c:pt idx="13">
                  <c:v>1283.0999999999999</c:v>
                </c:pt>
                <c:pt idx="14">
                  <c:v>1275</c:v>
                </c:pt>
                <c:pt idx="15">
                  <c:v>1264.8999999999999</c:v>
                </c:pt>
                <c:pt idx="16">
                  <c:v>1294.4000000000001</c:v>
                </c:pt>
                <c:pt idx="17">
                  <c:v>1318.6000000000001</c:v>
                </c:pt>
                <c:pt idx="18">
                  <c:v>1340.1</c:v>
                </c:pt>
                <c:pt idx="19">
                  <c:v>1320.2</c:v>
                </c:pt>
                <c:pt idx="20">
                  <c:v>1298.3000000000002</c:v>
                </c:pt>
                <c:pt idx="21">
                  <c:v>1271.4000000000001</c:v>
                </c:pt>
                <c:pt idx="22">
                  <c:v>1280.8000000000002</c:v>
                </c:pt>
                <c:pt idx="23">
                  <c:v>1288.3000000000002</c:v>
                </c:pt>
                <c:pt idx="24">
                  <c:v>1294.4000000000001</c:v>
                </c:pt>
                <c:pt idx="25">
                  <c:v>1292.5</c:v>
                </c:pt>
                <c:pt idx="26">
                  <c:v>1287</c:v>
                </c:pt>
                <c:pt idx="27">
                  <c:v>1272.3</c:v>
                </c:pt>
                <c:pt idx="28">
                  <c:v>1283.0999999999999</c:v>
                </c:pt>
                <c:pt idx="29">
                  <c:v>1287.7</c:v>
                </c:pt>
                <c:pt idx="30">
                  <c:v>1289.5</c:v>
                </c:pt>
                <c:pt idx="31">
                  <c:v>1282.3</c:v>
                </c:pt>
                <c:pt idx="32">
                  <c:v>1273.5999999999999</c:v>
                </c:pt>
                <c:pt idx="33">
                  <c:v>1262.9000000000001</c:v>
                </c:pt>
                <c:pt idx="34">
                  <c:v>1292.1000000000001</c:v>
                </c:pt>
                <c:pt idx="35">
                  <c:v>1315.9</c:v>
                </c:pt>
                <c:pt idx="36">
                  <c:v>1337.1000000000001</c:v>
                </c:pt>
              </c:numCache>
            </c:numRef>
          </c:yVal>
          <c:smooth val="1"/>
        </c:ser>
        <c:ser>
          <c:idx val="3"/>
          <c:order val="3"/>
          <c:tx>
            <c:v>Lever Axis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ash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pPr algn="r">
                      <a:defRPr sz="1025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s-PE"/>
                      <a:t>100.0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tx>
                <c:rich>
                  <a:bodyPr/>
                  <a:lstStyle/>
                  <a:p>
                    <a:pPr algn="r">
                      <a:defRPr sz="1025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s-PE"/>
                      <a:t>110.0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tx>
                <c:rich>
                  <a:bodyPr/>
                  <a:lstStyle/>
                  <a:p>
                    <a:pPr algn="r">
                      <a:defRPr sz="1025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s-PE"/>
                      <a:t>120.0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tx>
                <c:rich>
                  <a:bodyPr/>
                  <a:lstStyle/>
                  <a:p>
                    <a:pPr algn="r">
                      <a:defRPr sz="1025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s-PE"/>
                      <a:t>130.0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tx>
                <c:rich>
                  <a:bodyPr/>
                  <a:lstStyle/>
                  <a:p>
                    <a:pPr algn="r">
                      <a:defRPr sz="1025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s-PE"/>
                      <a:t>140.0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tx>
                <c:rich>
                  <a:bodyPr/>
                  <a:lstStyle/>
                  <a:p>
                    <a:pPr algn="r">
                      <a:defRPr sz="1025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s-PE"/>
                      <a:t>150.0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tx>
                <c:rich>
                  <a:bodyPr/>
                  <a:lstStyle/>
                  <a:p>
                    <a:pPr algn="r">
                      <a:defRPr sz="1025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s-PE"/>
                      <a:t>150.0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dLblPos val="l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 algn="r">
                  <a:defRPr sz="102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PE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'Graf. XY'!$A$83:$A$88</c:f>
              <c:numCache>
                <c:formatCode>General</c:formatCode>
                <c:ptCount val="6"/>
                <c:pt idx="0">
                  <c:v>-185</c:v>
                </c:pt>
                <c:pt idx="1">
                  <c:v>-185</c:v>
                </c:pt>
                <c:pt idx="2">
                  <c:v>-185</c:v>
                </c:pt>
                <c:pt idx="3">
                  <c:v>-185</c:v>
                </c:pt>
                <c:pt idx="4">
                  <c:v>-185</c:v>
                </c:pt>
                <c:pt idx="5">
                  <c:v>-185</c:v>
                </c:pt>
              </c:numCache>
            </c:numRef>
          </c:xVal>
          <c:yVal>
            <c:numRef>
              <c:f>'Graf. XY'!$B$83:$B$88</c:f>
              <c:numCache>
                <c:formatCode>General</c:formatCode>
                <c:ptCount val="6"/>
                <c:pt idx="0">
                  <c:v>1000</c:v>
                </c:pt>
                <c:pt idx="1">
                  <c:v>1100</c:v>
                </c:pt>
                <c:pt idx="2">
                  <c:v>1200</c:v>
                </c:pt>
                <c:pt idx="3">
                  <c:v>1300</c:v>
                </c:pt>
                <c:pt idx="4">
                  <c:v>1400</c:v>
                </c:pt>
                <c:pt idx="5">
                  <c:v>1500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909872"/>
        <c:axId val="473911048"/>
      </c:scatterChart>
      <c:scatterChart>
        <c:scatterStyle val="lineMarker"/>
        <c:varyColors val="0"/>
        <c:ser>
          <c:idx val="2"/>
          <c:order val="1"/>
          <c:tx>
            <c:v>Moment</c:v>
          </c:tx>
          <c:spPr>
            <a:ln w="25400">
              <a:solidFill>
                <a:srgbClr val="993300"/>
              </a:solidFill>
              <a:prstDash val="solid"/>
            </a:ln>
          </c:spPr>
          <c:marker>
            <c:symbol val="none"/>
          </c:marker>
          <c:xVal>
            <c:numRef>
              <c:f>'Graf. XY'!$A$43:$A$79</c:f>
              <c:numCache>
                <c:formatCode>General</c:formatCode>
                <c:ptCount val="37"/>
                <c:pt idx="0">
                  <c:v>180</c:v>
                </c:pt>
                <c:pt idx="1">
                  <c:v>170</c:v>
                </c:pt>
                <c:pt idx="2">
                  <c:v>160</c:v>
                </c:pt>
                <c:pt idx="3">
                  <c:v>150</c:v>
                </c:pt>
                <c:pt idx="4">
                  <c:v>140</c:v>
                </c:pt>
                <c:pt idx="5">
                  <c:v>130</c:v>
                </c:pt>
                <c:pt idx="6">
                  <c:v>120</c:v>
                </c:pt>
                <c:pt idx="7">
                  <c:v>110</c:v>
                </c:pt>
                <c:pt idx="8">
                  <c:v>100</c:v>
                </c:pt>
                <c:pt idx="9">
                  <c:v>90</c:v>
                </c:pt>
                <c:pt idx="10">
                  <c:v>80</c:v>
                </c:pt>
                <c:pt idx="11">
                  <c:v>70</c:v>
                </c:pt>
                <c:pt idx="12">
                  <c:v>60</c:v>
                </c:pt>
                <c:pt idx="13">
                  <c:v>50</c:v>
                </c:pt>
                <c:pt idx="14">
                  <c:v>40</c:v>
                </c:pt>
                <c:pt idx="15">
                  <c:v>30</c:v>
                </c:pt>
                <c:pt idx="16">
                  <c:v>20</c:v>
                </c:pt>
                <c:pt idx="17">
                  <c:v>10</c:v>
                </c:pt>
                <c:pt idx="18">
                  <c:v>0</c:v>
                </c:pt>
                <c:pt idx="19">
                  <c:v>-10</c:v>
                </c:pt>
                <c:pt idx="20">
                  <c:v>-20</c:v>
                </c:pt>
                <c:pt idx="21">
                  <c:v>-30</c:v>
                </c:pt>
                <c:pt idx="22">
                  <c:v>-40</c:v>
                </c:pt>
                <c:pt idx="23">
                  <c:v>-50</c:v>
                </c:pt>
                <c:pt idx="24">
                  <c:v>-60</c:v>
                </c:pt>
                <c:pt idx="25">
                  <c:v>-70</c:v>
                </c:pt>
                <c:pt idx="26">
                  <c:v>-80</c:v>
                </c:pt>
                <c:pt idx="27">
                  <c:v>-90</c:v>
                </c:pt>
                <c:pt idx="28">
                  <c:v>-100</c:v>
                </c:pt>
                <c:pt idx="29">
                  <c:v>-110</c:v>
                </c:pt>
                <c:pt idx="30">
                  <c:v>-120</c:v>
                </c:pt>
                <c:pt idx="31">
                  <c:v>-130</c:v>
                </c:pt>
                <c:pt idx="32">
                  <c:v>-140</c:v>
                </c:pt>
                <c:pt idx="33">
                  <c:v>-150</c:v>
                </c:pt>
                <c:pt idx="34">
                  <c:v>-160</c:v>
                </c:pt>
                <c:pt idx="35">
                  <c:v>-170</c:v>
                </c:pt>
                <c:pt idx="36">
                  <c:v>-180</c:v>
                </c:pt>
              </c:numCache>
            </c:numRef>
          </c:xVal>
          <c:yVal>
            <c:numRef>
              <c:f>'Graf. XY'!$G$43:$G$79</c:f>
              <c:numCache>
                <c:formatCode>General</c:formatCode>
                <c:ptCount val="37"/>
                <c:pt idx="0">
                  <c:v>228815.06</c:v>
                </c:pt>
                <c:pt idx="1">
                  <c:v>232303.97</c:v>
                </c:pt>
                <c:pt idx="2">
                  <c:v>229039.23</c:v>
                </c:pt>
                <c:pt idx="3">
                  <c:v>219296.03</c:v>
                </c:pt>
                <c:pt idx="4">
                  <c:v>233574.43</c:v>
                </c:pt>
                <c:pt idx="5">
                  <c:v>241012.76</c:v>
                </c:pt>
                <c:pt idx="6">
                  <c:v>241387.66</c:v>
                </c:pt>
                <c:pt idx="7">
                  <c:v>235221.92</c:v>
                </c:pt>
                <c:pt idx="8">
                  <c:v>222289.44</c:v>
                </c:pt>
                <c:pt idx="9">
                  <c:v>203186.5</c:v>
                </c:pt>
                <c:pt idx="10">
                  <c:v>222623.04</c:v>
                </c:pt>
                <c:pt idx="11">
                  <c:v>235667.06</c:v>
                </c:pt>
                <c:pt idx="12">
                  <c:v>241863.14</c:v>
                </c:pt>
                <c:pt idx="13">
                  <c:v>241484.03</c:v>
                </c:pt>
                <c:pt idx="14">
                  <c:v>234027.17</c:v>
                </c:pt>
                <c:pt idx="15">
                  <c:v>219716.48000000001</c:v>
                </c:pt>
                <c:pt idx="16">
                  <c:v>229438.32</c:v>
                </c:pt>
                <c:pt idx="17">
                  <c:v>232714.6</c:v>
                </c:pt>
                <c:pt idx="18">
                  <c:v>229290.84</c:v>
                </c:pt>
                <c:pt idx="19">
                  <c:v>232706.4</c:v>
                </c:pt>
                <c:pt idx="20">
                  <c:v>229356.08</c:v>
                </c:pt>
                <c:pt idx="21">
                  <c:v>219517.68</c:v>
                </c:pt>
                <c:pt idx="22">
                  <c:v>233694.14</c:v>
                </c:pt>
                <c:pt idx="23">
                  <c:v>241026.89</c:v>
                </c:pt>
                <c:pt idx="24">
                  <c:v>241295.79</c:v>
                </c:pt>
                <c:pt idx="25">
                  <c:v>235026.83</c:v>
                </c:pt>
                <c:pt idx="26">
                  <c:v>221997.06</c:v>
                </c:pt>
                <c:pt idx="27">
                  <c:v>202805.72</c:v>
                </c:pt>
                <c:pt idx="28">
                  <c:v>222165.43</c:v>
                </c:pt>
                <c:pt idx="29">
                  <c:v>235146.52</c:v>
                </c:pt>
                <c:pt idx="30">
                  <c:v>241295.49</c:v>
                </c:pt>
                <c:pt idx="31">
                  <c:v>240886.51</c:v>
                </c:pt>
                <c:pt idx="32">
                  <c:v>233417.94</c:v>
                </c:pt>
                <c:pt idx="33">
                  <c:v>219114.06</c:v>
                </c:pt>
                <c:pt idx="34">
                  <c:v>228860.99</c:v>
                </c:pt>
                <c:pt idx="35">
                  <c:v>232179.93</c:v>
                </c:pt>
                <c:pt idx="36">
                  <c:v>228815.06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899288"/>
        <c:axId val="473914184"/>
      </c:scatterChart>
      <c:valAx>
        <c:axId val="473909872"/>
        <c:scaling>
          <c:orientation val="minMax"/>
          <c:max val="180"/>
          <c:min val="-190"/>
        </c:scaling>
        <c:delete val="0"/>
        <c:axPos val="b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Angulo Guía (grados)</a:t>
                </a:r>
              </a:p>
            </c:rich>
          </c:tx>
          <c:layout>
            <c:manualLayout>
              <c:xMode val="edge"/>
              <c:yMode val="edge"/>
              <c:x val="0.34119549245082248"/>
              <c:y val="0.9168453042182754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73911048"/>
        <c:crosses val="autoZero"/>
        <c:crossBetween val="midCat"/>
      </c:valAx>
      <c:valAx>
        <c:axId val="473911048"/>
        <c:scaling>
          <c:orientation val="minMax"/>
          <c:max val="25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Fuerza (kips)</a:t>
                </a:r>
              </a:p>
            </c:rich>
          </c:tx>
          <c:layout>
            <c:manualLayout>
              <c:xMode val="edge"/>
              <c:yMode val="edge"/>
              <c:x val="0.39465469403297898"/>
              <c:y val="9.8081125567536454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73909872"/>
        <c:crosses val="autoZero"/>
        <c:crossBetween val="midCat"/>
      </c:valAx>
      <c:valAx>
        <c:axId val="4738992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73914184"/>
        <c:crosses val="autoZero"/>
        <c:crossBetween val="midCat"/>
      </c:valAx>
      <c:valAx>
        <c:axId val="473914184"/>
        <c:scaling>
          <c:orientation val="minMax"/>
          <c:max val="245000"/>
          <c:min val="200000"/>
        </c:scaling>
        <c:delete val="0"/>
        <c:axPos val="r"/>
        <c:title>
          <c:tx>
            <c:rich>
              <a:bodyPr rot="0" vert="horz"/>
              <a:lstStyle/>
              <a:p>
                <a:pPr algn="ctr"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Par (ft-kips)</a:t>
                </a:r>
              </a:p>
            </c:rich>
          </c:tx>
          <c:layout>
            <c:manualLayout>
              <c:xMode val="edge"/>
              <c:yMode val="edge"/>
              <c:x val="0.77987541131616567"/>
              <c:y val="9.3816728803730515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73899288"/>
        <c:crosses val="max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E"/>
              <a:t>Velocidad viento (50 nudos viento)</a:t>
            </a:r>
          </a:p>
        </c:rich>
      </c:tx>
      <c:layout>
        <c:manualLayout>
          <c:xMode val="edge"/>
          <c:yMode val="edge"/>
          <c:x val="0.18848199662207649"/>
          <c:y val="3.196354158537917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92847562253835"/>
          <c:y val="0.1894981393990337"/>
          <c:w val="0.58289802659049583"/>
          <c:h val="0.6278552811413766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'Graf. XY'!$B$1</c:f>
              <c:strCache>
                <c:ptCount val="1"/>
                <c:pt idx="0">
                  <c:v>V-Fuerza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'Graf. XY'!$A$2:$A$38</c:f>
              <c:numCache>
                <c:formatCode>General</c:formatCode>
                <c:ptCount val="37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</c:numCache>
            </c:numRef>
          </c:xVal>
          <c:yVal>
            <c:numRef>
              <c:f>'Graf. XY'!$B$2:$B$38</c:f>
              <c:numCache>
                <c:formatCode>General</c:formatCode>
                <c:ptCount val="37"/>
                <c:pt idx="0">
                  <c:v>1749.56</c:v>
                </c:pt>
                <c:pt idx="1">
                  <c:v>1803.45</c:v>
                </c:pt>
                <c:pt idx="2">
                  <c:v>1807.97</c:v>
                </c:pt>
                <c:pt idx="3">
                  <c:v>1767.2</c:v>
                </c:pt>
                <c:pt idx="4">
                  <c:v>1868.96</c:v>
                </c:pt>
                <c:pt idx="5">
                  <c:v>1917.36</c:v>
                </c:pt>
                <c:pt idx="6">
                  <c:v>1910.98</c:v>
                </c:pt>
                <c:pt idx="7">
                  <c:v>1864.09</c:v>
                </c:pt>
                <c:pt idx="8">
                  <c:v>1767.81</c:v>
                </c:pt>
                <c:pt idx="9">
                  <c:v>1632.62</c:v>
                </c:pt>
                <c:pt idx="10">
                  <c:v>1774.37</c:v>
                </c:pt>
                <c:pt idx="11">
                  <c:v>1871.74</c:v>
                </c:pt>
                <c:pt idx="12">
                  <c:v>1917.95</c:v>
                </c:pt>
                <c:pt idx="13">
                  <c:v>1924.92</c:v>
                </c:pt>
                <c:pt idx="14">
                  <c:v>1876.87</c:v>
                </c:pt>
                <c:pt idx="15">
                  <c:v>1775.22</c:v>
                </c:pt>
                <c:pt idx="16">
                  <c:v>1812.2</c:v>
                </c:pt>
                <c:pt idx="17">
                  <c:v>1804.62</c:v>
                </c:pt>
                <c:pt idx="18">
                  <c:v>1749.29</c:v>
                </c:pt>
                <c:pt idx="19">
                  <c:v>1802.36</c:v>
                </c:pt>
                <c:pt idx="20">
                  <c:v>1806.09</c:v>
                </c:pt>
                <c:pt idx="21">
                  <c:v>1764.59</c:v>
                </c:pt>
                <c:pt idx="22">
                  <c:v>1865.7</c:v>
                </c:pt>
                <c:pt idx="23">
                  <c:v>1913.54</c:v>
                </c:pt>
                <c:pt idx="24">
                  <c:v>1906.72</c:v>
                </c:pt>
                <c:pt idx="25">
                  <c:v>1859.52</c:v>
                </c:pt>
                <c:pt idx="26">
                  <c:v>1763.07</c:v>
                </c:pt>
                <c:pt idx="27">
                  <c:v>1627.86</c:v>
                </c:pt>
                <c:pt idx="28">
                  <c:v>1769.73</c:v>
                </c:pt>
                <c:pt idx="29">
                  <c:v>1867.36</c:v>
                </c:pt>
                <c:pt idx="30">
                  <c:v>1913.96</c:v>
                </c:pt>
                <c:pt idx="31">
                  <c:v>1921.44</c:v>
                </c:pt>
                <c:pt idx="32">
                  <c:v>1874.01</c:v>
                </c:pt>
                <c:pt idx="33">
                  <c:v>1773.07</c:v>
                </c:pt>
                <c:pt idx="34">
                  <c:v>1810.83</c:v>
                </c:pt>
                <c:pt idx="35">
                  <c:v>1804.06</c:v>
                </c:pt>
                <c:pt idx="36">
                  <c:v>1749.56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905560"/>
        <c:axId val="473901640"/>
      </c:scatterChart>
      <c:valAx>
        <c:axId val="4739055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Angulo guía (grados)</a:t>
                </a:r>
              </a:p>
            </c:rich>
          </c:tx>
          <c:layout>
            <c:manualLayout>
              <c:xMode val="edge"/>
              <c:yMode val="edge"/>
              <c:x val="0.31588186470922075"/>
              <c:y val="0.899545384617099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73901640"/>
        <c:crosses val="autoZero"/>
        <c:crossBetween val="midCat"/>
      </c:valAx>
      <c:valAx>
        <c:axId val="4739016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Fuerza viento (kips)</a:t>
                </a:r>
              </a:p>
            </c:rich>
          </c:tx>
          <c:layout>
            <c:manualLayout>
              <c:xMode val="edge"/>
              <c:yMode val="edge"/>
              <c:x val="2.7923258758826147E-2"/>
              <c:y val="0.324201636080274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73905560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930328197139844"/>
          <c:y val="0.47488690355420493"/>
          <c:w val="0.18673679294964984"/>
          <c:h val="5.70777528310342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E"/>
              <a:t>Wind Force and Moment Versus Heading</a:t>
            </a:r>
          </a:p>
        </c:rich>
      </c:tx>
      <c:layout>
        <c:manualLayout>
          <c:xMode val="edge"/>
          <c:yMode val="edge"/>
          <c:x val="0.25274744648640363"/>
          <c:y val="2.978723404255319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866565739800318E-2"/>
          <c:y val="0.1574468085106383"/>
          <c:w val="0.86028323400341111"/>
          <c:h val="0.69148936170212771"/>
        </c:manualLayout>
      </c:layout>
      <c:scatterChart>
        <c:scatterStyle val="smoothMarker"/>
        <c:varyColors val="0"/>
        <c:ser>
          <c:idx val="2"/>
          <c:order val="1"/>
          <c:tx>
            <c:v>Moment</c:v>
          </c:tx>
          <c:spPr>
            <a:ln w="25400">
              <a:solidFill>
                <a:srgbClr val="993300"/>
              </a:solidFill>
              <a:prstDash val="solid"/>
            </a:ln>
          </c:spPr>
          <c:marker>
            <c:symbol val="none"/>
          </c:marker>
          <c:xVal>
            <c:numRef>
              <c:f>'Graf. XY'!$A$43:$A$79</c:f>
              <c:numCache>
                <c:formatCode>General</c:formatCode>
                <c:ptCount val="37"/>
                <c:pt idx="0">
                  <c:v>180</c:v>
                </c:pt>
                <c:pt idx="1">
                  <c:v>170</c:v>
                </c:pt>
                <c:pt idx="2">
                  <c:v>160</c:v>
                </c:pt>
                <c:pt idx="3">
                  <c:v>150</c:v>
                </c:pt>
                <c:pt idx="4">
                  <c:v>140</c:v>
                </c:pt>
                <c:pt idx="5">
                  <c:v>130</c:v>
                </c:pt>
                <c:pt idx="6">
                  <c:v>120</c:v>
                </c:pt>
                <c:pt idx="7">
                  <c:v>110</c:v>
                </c:pt>
                <c:pt idx="8">
                  <c:v>100</c:v>
                </c:pt>
                <c:pt idx="9">
                  <c:v>90</c:v>
                </c:pt>
                <c:pt idx="10">
                  <c:v>80</c:v>
                </c:pt>
                <c:pt idx="11">
                  <c:v>70</c:v>
                </c:pt>
                <c:pt idx="12">
                  <c:v>60</c:v>
                </c:pt>
                <c:pt idx="13">
                  <c:v>50</c:v>
                </c:pt>
                <c:pt idx="14">
                  <c:v>40</c:v>
                </c:pt>
                <c:pt idx="15">
                  <c:v>30</c:v>
                </c:pt>
                <c:pt idx="16">
                  <c:v>20</c:v>
                </c:pt>
                <c:pt idx="17">
                  <c:v>10</c:v>
                </c:pt>
                <c:pt idx="18">
                  <c:v>0</c:v>
                </c:pt>
                <c:pt idx="19">
                  <c:v>-10</c:v>
                </c:pt>
                <c:pt idx="20">
                  <c:v>-20</c:v>
                </c:pt>
                <c:pt idx="21">
                  <c:v>-30</c:v>
                </c:pt>
                <c:pt idx="22">
                  <c:v>-40</c:v>
                </c:pt>
                <c:pt idx="23">
                  <c:v>-50</c:v>
                </c:pt>
                <c:pt idx="24">
                  <c:v>-60</c:v>
                </c:pt>
                <c:pt idx="25">
                  <c:v>-70</c:v>
                </c:pt>
                <c:pt idx="26">
                  <c:v>-80</c:v>
                </c:pt>
                <c:pt idx="27">
                  <c:v>-90</c:v>
                </c:pt>
                <c:pt idx="28">
                  <c:v>-100</c:v>
                </c:pt>
                <c:pt idx="29">
                  <c:v>-110</c:v>
                </c:pt>
                <c:pt idx="30">
                  <c:v>-120</c:v>
                </c:pt>
                <c:pt idx="31">
                  <c:v>-130</c:v>
                </c:pt>
                <c:pt idx="32">
                  <c:v>-140</c:v>
                </c:pt>
                <c:pt idx="33">
                  <c:v>-150</c:v>
                </c:pt>
                <c:pt idx="34">
                  <c:v>-160</c:v>
                </c:pt>
                <c:pt idx="35">
                  <c:v>-170</c:v>
                </c:pt>
                <c:pt idx="36">
                  <c:v>-180</c:v>
                </c:pt>
              </c:numCache>
            </c:numRef>
          </c:xVal>
          <c:yVal>
            <c:numRef>
              <c:f>'Graf. XY'!$G$43:$G$79</c:f>
              <c:numCache>
                <c:formatCode>General</c:formatCode>
                <c:ptCount val="37"/>
                <c:pt idx="0">
                  <c:v>228815.06</c:v>
                </c:pt>
                <c:pt idx="1">
                  <c:v>232303.97</c:v>
                </c:pt>
                <c:pt idx="2">
                  <c:v>229039.23</c:v>
                </c:pt>
                <c:pt idx="3">
                  <c:v>219296.03</c:v>
                </c:pt>
                <c:pt idx="4">
                  <c:v>233574.43</c:v>
                </c:pt>
                <c:pt idx="5">
                  <c:v>241012.76</c:v>
                </c:pt>
                <c:pt idx="6">
                  <c:v>241387.66</c:v>
                </c:pt>
                <c:pt idx="7">
                  <c:v>235221.92</c:v>
                </c:pt>
                <c:pt idx="8">
                  <c:v>222289.44</c:v>
                </c:pt>
                <c:pt idx="9">
                  <c:v>203186.5</c:v>
                </c:pt>
                <c:pt idx="10">
                  <c:v>222623.04</c:v>
                </c:pt>
                <c:pt idx="11">
                  <c:v>235667.06</c:v>
                </c:pt>
                <c:pt idx="12">
                  <c:v>241863.14</c:v>
                </c:pt>
                <c:pt idx="13">
                  <c:v>241484.03</c:v>
                </c:pt>
                <c:pt idx="14">
                  <c:v>234027.17</c:v>
                </c:pt>
                <c:pt idx="15">
                  <c:v>219716.48000000001</c:v>
                </c:pt>
                <c:pt idx="16">
                  <c:v>229438.32</c:v>
                </c:pt>
                <c:pt idx="17">
                  <c:v>232714.6</c:v>
                </c:pt>
                <c:pt idx="18">
                  <c:v>229290.84</c:v>
                </c:pt>
                <c:pt idx="19">
                  <c:v>232706.4</c:v>
                </c:pt>
                <c:pt idx="20">
                  <c:v>229356.08</c:v>
                </c:pt>
                <c:pt idx="21">
                  <c:v>219517.68</c:v>
                </c:pt>
                <c:pt idx="22">
                  <c:v>233694.14</c:v>
                </c:pt>
                <c:pt idx="23">
                  <c:v>241026.89</c:v>
                </c:pt>
                <c:pt idx="24">
                  <c:v>241295.79</c:v>
                </c:pt>
                <c:pt idx="25">
                  <c:v>235026.83</c:v>
                </c:pt>
                <c:pt idx="26">
                  <c:v>221997.06</c:v>
                </c:pt>
                <c:pt idx="27">
                  <c:v>202805.72</c:v>
                </c:pt>
                <c:pt idx="28">
                  <c:v>222165.43</c:v>
                </c:pt>
                <c:pt idx="29">
                  <c:v>235146.52</c:v>
                </c:pt>
                <c:pt idx="30">
                  <c:v>241295.49</c:v>
                </c:pt>
                <c:pt idx="31">
                  <c:v>240886.51</c:v>
                </c:pt>
                <c:pt idx="32">
                  <c:v>233417.94</c:v>
                </c:pt>
                <c:pt idx="33">
                  <c:v>219114.06</c:v>
                </c:pt>
                <c:pt idx="34">
                  <c:v>228860.99</c:v>
                </c:pt>
                <c:pt idx="35">
                  <c:v>232179.93</c:v>
                </c:pt>
                <c:pt idx="36">
                  <c:v>228815.06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902032"/>
        <c:axId val="473909088"/>
      </c:scatterChart>
      <c:scatterChart>
        <c:scatterStyle val="lineMarker"/>
        <c:varyColors val="0"/>
        <c:ser>
          <c:idx val="1"/>
          <c:order val="0"/>
          <c:tx>
            <c:v>Force</c:v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'Graf. XY'!$A$43:$A$79</c:f>
              <c:numCache>
                <c:formatCode>General</c:formatCode>
                <c:ptCount val="37"/>
                <c:pt idx="0">
                  <c:v>180</c:v>
                </c:pt>
                <c:pt idx="1">
                  <c:v>170</c:v>
                </c:pt>
                <c:pt idx="2">
                  <c:v>160</c:v>
                </c:pt>
                <c:pt idx="3">
                  <c:v>150</c:v>
                </c:pt>
                <c:pt idx="4">
                  <c:v>140</c:v>
                </c:pt>
                <c:pt idx="5">
                  <c:v>130</c:v>
                </c:pt>
                <c:pt idx="6">
                  <c:v>120</c:v>
                </c:pt>
                <c:pt idx="7">
                  <c:v>110</c:v>
                </c:pt>
                <c:pt idx="8">
                  <c:v>100</c:v>
                </c:pt>
                <c:pt idx="9">
                  <c:v>90</c:v>
                </c:pt>
                <c:pt idx="10">
                  <c:v>80</c:v>
                </c:pt>
                <c:pt idx="11">
                  <c:v>70</c:v>
                </c:pt>
                <c:pt idx="12">
                  <c:v>60</c:v>
                </c:pt>
                <c:pt idx="13">
                  <c:v>50</c:v>
                </c:pt>
                <c:pt idx="14">
                  <c:v>40</c:v>
                </c:pt>
                <c:pt idx="15">
                  <c:v>30</c:v>
                </c:pt>
                <c:pt idx="16">
                  <c:v>20</c:v>
                </c:pt>
                <c:pt idx="17">
                  <c:v>10</c:v>
                </c:pt>
                <c:pt idx="18">
                  <c:v>0</c:v>
                </c:pt>
                <c:pt idx="19">
                  <c:v>-10</c:v>
                </c:pt>
                <c:pt idx="20">
                  <c:v>-20</c:v>
                </c:pt>
                <c:pt idx="21">
                  <c:v>-30</c:v>
                </c:pt>
                <c:pt idx="22">
                  <c:v>-40</c:v>
                </c:pt>
                <c:pt idx="23">
                  <c:v>-50</c:v>
                </c:pt>
                <c:pt idx="24">
                  <c:v>-60</c:v>
                </c:pt>
                <c:pt idx="25">
                  <c:v>-70</c:v>
                </c:pt>
                <c:pt idx="26">
                  <c:v>-80</c:v>
                </c:pt>
                <c:pt idx="27">
                  <c:v>-90</c:v>
                </c:pt>
                <c:pt idx="28">
                  <c:v>-100</c:v>
                </c:pt>
                <c:pt idx="29">
                  <c:v>-110</c:v>
                </c:pt>
                <c:pt idx="30">
                  <c:v>-120</c:v>
                </c:pt>
                <c:pt idx="31">
                  <c:v>-130</c:v>
                </c:pt>
                <c:pt idx="32">
                  <c:v>-140</c:v>
                </c:pt>
                <c:pt idx="33">
                  <c:v>-150</c:v>
                </c:pt>
                <c:pt idx="34">
                  <c:v>-160</c:v>
                </c:pt>
                <c:pt idx="35">
                  <c:v>-170</c:v>
                </c:pt>
                <c:pt idx="36">
                  <c:v>-180</c:v>
                </c:pt>
              </c:numCache>
            </c:numRef>
          </c:xVal>
          <c:yVal>
            <c:numRef>
              <c:f>'Graf. XY'!$C$43:$C$79</c:f>
              <c:numCache>
                <c:formatCode>General</c:formatCode>
                <c:ptCount val="37"/>
                <c:pt idx="0">
                  <c:v>1749.56</c:v>
                </c:pt>
                <c:pt idx="1">
                  <c:v>1803.45</c:v>
                </c:pt>
                <c:pt idx="2">
                  <c:v>1807.97</c:v>
                </c:pt>
                <c:pt idx="3">
                  <c:v>1767.2</c:v>
                </c:pt>
                <c:pt idx="4">
                  <c:v>1868.96</c:v>
                </c:pt>
                <c:pt idx="5">
                  <c:v>1917.36</c:v>
                </c:pt>
                <c:pt idx="6">
                  <c:v>1910.98</c:v>
                </c:pt>
                <c:pt idx="7">
                  <c:v>1864.09</c:v>
                </c:pt>
                <c:pt idx="8">
                  <c:v>1767.81</c:v>
                </c:pt>
                <c:pt idx="9">
                  <c:v>1632.62</c:v>
                </c:pt>
                <c:pt idx="10">
                  <c:v>1774.37</c:v>
                </c:pt>
                <c:pt idx="11">
                  <c:v>1871.74</c:v>
                </c:pt>
                <c:pt idx="12">
                  <c:v>1917.95</c:v>
                </c:pt>
                <c:pt idx="13">
                  <c:v>1924.92</c:v>
                </c:pt>
                <c:pt idx="14">
                  <c:v>1876.87</c:v>
                </c:pt>
                <c:pt idx="15">
                  <c:v>1775.22</c:v>
                </c:pt>
                <c:pt idx="16">
                  <c:v>1812.2</c:v>
                </c:pt>
                <c:pt idx="17">
                  <c:v>1804.62</c:v>
                </c:pt>
                <c:pt idx="18">
                  <c:v>1749.29</c:v>
                </c:pt>
                <c:pt idx="19">
                  <c:v>1802.36</c:v>
                </c:pt>
                <c:pt idx="20">
                  <c:v>1806.09</c:v>
                </c:pt>
                <c:pt idx="21">
                  <c:v>1764.59</c:v>
                </c:pt>
                <c:pt idx="22">
                  <c:v>1865.7</c:v>
                </c:pt>
                <c:pt idx="23">
                  <c:v>1913.54</c:v>
                </c:pt>
                <c:pt idx="24">
                  <c:v>1906.72</c:v>
                </c:pt>
                <c:pt idx="25">
                  <c:v>1859.52</c:v>
                </c:pt>
                <c:pt idx="26">
                  <c:v>1763.07</c:v>
                </c:pt>
                <c:pt idx="27">
                  <c:v>1627.86</c:v>
                </c:pt>
                <c:pt idx="28">
                  <c:v>1769.73</c:v>
                </c:pt>
                <c:pt idx="29">
                  <c:v>1867.36</c:v>
                </c:pt>
                <c:pt idx="30">
                  <c:v>1913.96</c:v>
                </c:pt>
                <c:pt idx="31">
                  <c:v>1921.44</c:v>
                </c:pt>
                <c:pt idx="32">
                  <c:v>1874.01</c:v>
                </c:pt>
                <c:pt idx="33">
                  <c:v>1773.07</c:v>
                </c:pt>
                <c:pt idx="34">
                  <c:v>1810.83</c:v>
                </c:pt>
                <c:pt idx="35">
                  <c:v>1804.06</c:v>
                </c:pt>
                <c:pt idx="36">
                  <c:v>1749.56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900464"/>
        <c:axId val="473907912"/>
      </c:scatterChart>
      <c:valAx>
        <c:axId val="473902032"/>
        <c:scaling>
          <c:orientation val="minMax"/>
          <c:max val="180"/>
          <c:min val="-190"/>
        </c:scaling>
        <c:delete val="0"/>
        <c:axPos val="b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Heading Angle (deg)</a:t>
                </a:r>
              </a:p>
            </c:rich>
          </c:tx>
          <c:layout>
            <c:manualLayout>
              <c:xMode val="edge"/>
              <c:yMode val="edge"/>
              <c:x val="0.36420750052699152"/>
              <c:y val="0.9170212765957447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73909088"/>
        <c:crosses val="autoZero"/>
        <c:crossBetween val="midCat"/>
      </c:valAx>
      <c:valAx>
        <c:axId val="4739090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73902032"/>
        <c:crosses val="autoZero"/>
        <c:crossBetween val="midCat"/>
      </c:valAx>
      <c:valAx>
        <c:axId val="4739004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73907912"/>
        <c:crosses val="autoZero"/>
        <c:crossBetween val="midCat"/>
      </c:valAx>
      <c:valAx>
        <c:axId val="473907912"/>
        <c:scaling>
          <c:orientation val="minMax"/>
          <c:max val="2000"/>
          <c:min val="1400"/>
        </c:scaling>
        <c:delete val="0"/>
        <c:axPos val="r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73900464"/>
        <c:crosses val="max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" r="0.7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hPercent val="100"/>
      <c:rotY val="20"/>
      <c:depthPercent val="100"/>
      <c:rAngAx val="0"/>
      <c:perspective val="14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6033057851239663E-2"/>
          <c:y val="2.7777831600771175E-2"/>
          <c:w val="0.74380165289256195"/>
          <c:h val="0.86309691045253301"/>
        </c:manualLayout>
      </c:layout>
      <c:surface3DChart>
        <c:wireframe val="0"/>
        <c:ser>
          <c:idx val="0"/>
          <c:order val="0"/>
          <c:tx>
            <c:strRef>
              <c:f>'Superficie 3D'!$A$3</c:f>
              <c:strCache>
                <c:ptCount val="1"/>
                <c:pt idx="0">
                  <c:v>-3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3D'!$B$3:$Z$3</c:f>
              <c:numCache>
                <c:formatCode>General</c:formatCode>
                <c:ptCount val="25"/>
                <c:pt idx="0">
                  <c:v>1.2041446730386056</c:v>
                </c:pt>
                <c:pt idx="1">
                  <c:v>1.2995523024776663</c:v>
                </c:pt>
                <c:pt idx="2">
                  <c:v>1.3235208886641221</c:v>
                </c:pt>
                <c:pt idx="3">
                  <c:v>1.2433691039496855</c:v>
                </c:pt>
                <c:pt idx="4">
                  <c:v>1.162745501783635</c:v>
                </c:pt>
                <c:pt idx="5">
                  <c:v>1.1592517801721876</c:v>
                </c:pt>
                <c:pt idx="6">
                  <c:v>1.2220344833253607</c:v>
                </c:pt>
                <c:pt idx="7">
                  <c:v>1.2996642899592552</c:v>
                </c:pt>
                <c:pt idx="8">
                  <c:v>1.3548839411345566</c:v>
                </c:pt>
                <c:pt idx="9">
                  <c:v>1.3794812157532172</c:v>
                </c:pt>
                <c:pt idx="10">
                  <c:v>1.3830763747928816</c:v>
                </c:pt>
                <c:pt idx="11">
                  <c:v>1.378978197138754</c:v>
                </c:pt>
                <c:pt idx="12">
                  <c:v>1.3765458697062052</c:v>
                </c:pt>
                <c:pt idx="13">
                  <c:v>1.378978197138754</c:v>
                </c:pt>
                <c:pt idx="14">
                  <c:v>1.3830763747928816</c:v>
                </c:pt>
                <c:pt idx="15">
                  <c:v>1.3794812157532172</c:v>
                </c:pt>
                <c:pt idx="16">
                  <c:v>1.3548839411345566</c:v>
                </c:pt>
                <c:pt idx="17">
                  <c:v>1.2996642899592552</c:v>
                </c:pt>
                <c:pt idx="18">
                  <c:v>1.2220344833253607</c:v>
                </c:pt>
                <c:pt idx="19">
                  <c:v>1.1592517801721876</c:v>
                </c:pt>
                <c:pt idx="20">
                  <c:v>1.162745501783635</c:v>
                </c:pt>
                <c:pt idx="21">
                  <c:v>1.2433691039496855</c:v>
                </c:pt>
                <c:pt idx="22">
                  <c:v>1.3235208886641221</c:v>
                </c:pt>
                <c:pt idx="23">
                  <c:v>1.2995523024776663</c:v>
                </c:pt>
                <c:pt idx="24">
                  <c:v>1.2041446730386056</c:v>
                </c:pt>
              </c:numCache>
            </c:numRef>
          </c:val>
        </c:ser>
        <c:ser>
          <c:idx val="1"/>
          <c:order val="1"/>
          <c:tx>
            <c:strRef>
              <c:f>'Superficie 3D'!$A$4</c:f>
              <c:strCache>
                <c:ptCount val="1"/>
                <c:pt idx="0">
                  <c:v>-2.75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3D'!$B$4:$Z$4</c:f>
              <c:numCache>
                <c:formatCode>General</c:formatCode>
                <c:ptCount val="25"/>
                <c:pt idx="0">
                  <c:v>1.2995523024776663</c:v>
                </c:pt>
                <c:pt idx="1">
                  <c:v>1.3189946312443046</c:v>
                </c:pt>
                <c:pt idx="2">
                  <c:v>1.2211318421090156</c:v>
                </c:pt>
                <c:pt idx="3">
                  <c:v>1.1511602188280901</c:v>
                </c:pt>
                <c:pt idx="4">
                  <c:v>1.1919414857278252</c:v>
                </c:pt>
                <c:pt idx="5">
                  <c:v>1.2926059760358166</c:v>
                </c:pt>
                <c:pt idx="6">
                  <c:v>1.3679328297679909</c:v>
                </c:pt>
                <c:pt idx="7">
                  <c:v>1.3808769976239266</c:v>
                </c:pt>
                <c:pt idx="8">
                  <c:v>1.3449940790141335</c:v>
                </c:pt>
                <c:pt idx="9">
                  <c:v>1.2911865799610678</c:v>
                </c:pt>
                <c:pt idx="10">
                  <c:v>1.2433648418276408</c:v>
                </c:pt>
                <c:pt idx="11">
                  <c:v>1.2127892038171362</c:v>
                </c:pt>
                <c:pt idx="12">
                  <c:v>1.2025005491900056</c:v>
                </c:pt>
                <c:pt idx="13">
                  <c:v>1.2127892038171362</c:v>
                </c:pt>
                <c:pt idx="14">
                  <c:v>1.2433648418276408</c:v>
                </c:pt>
                <c:pt idx="15">
                  <c:v>1.2911865799610678</c:v>
                </c:pt>
                <c:pt idx="16">
                  <c:v>1.3449940790141335</c:v>
                </c:pt>
                <c:pt idx="17">
                  <c:v>1.3808769976239266</c:v>
                </c:pt>
                <c:pt idx="18">
                  <c:v>1.3679328297679909</c:v>
                </c:pt>
                <c:pt idx="19">
                  <c:v>1.2926059760358166</c:v>
                </c:pt>
                <c:pt idx="20">
                  <c:v>1.1919414857278252</c:v>
                </c:pt>
                <c:pt idx="21">
                  <c:v>1.1511602188280901</c:v>
                </c:pt>
                <c:pt idx="22">
                  <c:v>1.2211318421090156</c:v>
                </c:pt>
                <c:pt idx="23">
                  <c:v>1.3189946312443046</c:v>
                </c:pt>
                <c:pt idx="24">
                  <c:v>1.2995523024776663</c:v>
                </c:pt>
              </c:numCache>
            </c:numRef>
          </c:val>
        </c:ser>
        <c:ser>
          <c:idx val="2"/>
          <c:order val="2"/>
          <c:tx>
            <c:strRef>
              <c:f>'Superficie 3D'!$A$5</c:f>
              <c:strCache>
                <c:ptCount val="1"/>
                <c:pt idx="0">
                  <c:v>-2.5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3D'!$B$5:$Z$5</c:f>
              <c:numCache>
                <c:formatCode>General</c:formatCode>
                <c:ptCount val="25"/>
                <c:pt idx="0">
                  <c:v>1.3235208886641221</c:v>
                </c:pt>
                <c:pt idx="1">
                  <c:v>1.2211318421090156</c:v>
                </c:pt>
                <c:pt idx="2">
                  <c:v>1.1502201720821419</c:v>
                </c:pt>
                <c:pt idx="3">
                  <c:v>1.2155638833093871</c:v>
                </c:pt>
                <c:pt idx="4">
                  <c:v>1.3327309573748591</c:v>
                </c:pt>
                <c:pt idx="5">
                  <c:v>1.3833830132402736</c:v>
                </c:pt>
                <c:pt idx="6">
                  <c:v>1.3385311621595328</c:v>
                </c:pt>
                <c:pt idx="7">
                  <c:v>1.2433648418276408</c:v>
                </c:pt>
                <c:pt idx="8">
                  <c:v>1.1520820390881561</c:v>
                </c:pt>
                <c:pt idx="9">
                  <c:v>1.0916232452277093</c:v>
                </c:pt>
                <c:pt idx="10">
                  <c:v>1.0621946873599954</c:v>
                </c:pt>
                <c:pt idx="11">
                  <c:v>1.0520652762055982</c:v>
                </c:pt>
                <c:pt idx="12">
                  <c:v>1.0501101163551001</c:v>
                </c:pt>
                <c:pt idx="13">
                  <c:v>1.0520652762055982</c:v>
                </c:pt>
                <c:pt idx="14">
                  <c:v>1.0621946873599954</c:v>
                </c:pt>
                <c:pt idx="15">
                  <c:v>1.0916232452277093</c:v>
                </c:pt>
                <c:pt idx="16">
                  <c:v>1.1520820390881561</c:v>
                </c:pt>
                <c:pt idx="17">
                  <c:v>1.2433648418276408</c:v>
                </c:pt>
                <c:pt idx="18">
                  <c:v>1.3385311621595328</c:v>
                </c:pt>
                <c:pt idx="19">
                  <c:v>1.3833830132402736</c:v>
                </c:pt>
                <c:pt idx="20">
                  <c:v>1.3327309573748591</c:v>
                </c:pt>
                <c:pt idx="21">
                  <c:v>1.2155638833093871</c:v>
                </c:pt>
                <c:pt idx="22">
                  <c:v>1.1502201720821419</c:v>
                </c:pt>
                <c:pt idx="23">
                  <c:v>1.2211318421090156</c:v>
                </c:pt>
                <c:pt idx="24">
                  <c:v>1.3235208886641221</c:v>
                </c:pt>
              </c:numCache>
            </c:numRef>
          </c:val>
        </c:ser>
        <c:ser>
          <c:idx val="3"/>
          <c:order val="3"/>
          <c:tx>
            <c:strRef>
              <c:f>'Superficie 3D'!$A$6</c:f>
              <c:strCache>
                <c:ptCount val="1"/>
                <c:pt idx="0">
                  <c:v>-2.25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3D'!$B$6:$Z$6</c:f>
              <c:numCache>
                <c:formatCode>General</c:formatCode>
                <c:ptCount val="25"/>
                <c:pt idx="0">
                  <c:v>1.2433691039496855</c:v>
                </c:pt>
                <c:pt idx="1">
                  <c:v>1.1511602188280901</c:v>
                </c:pt>
                <c:pt idx="2">
                  <c:v>1.2155638833093871</c:v>
                </c:pt>
                <c:pt idx="3">
                  <c:v>1.3444072996089054</c:v>
                </c:pt>
                <c:pt idx="4">
                  <c:v>1.378978197138754</c:v>
                </c:pt>
                <c:pt idx="5">
                  <c:v>1.2911865799610678</c:v>
                </c:pt>
                <c:pt idx="6">
                  <c:v>1.1618963697119609</c:v>
                </c:pt>
                <c:pt idx="7">
                  <c:v>1.072236238314775</c:v>
                </c:pt>
                <c:pt idx="8">
                  <c:v>1.048814914257383</c:v>
                </c:pt>
                <c:pt idx="9">
                  <c:v>1.0741992113620582</c:v>
                </c:pt>
                <c:pt idx="10">
                  <c:v>1.1171213886217397</c:v>
                </c:pt>
                <c:pt idx="11">
                  <c:v>1.1521944909809669</c:v>
                </c:pt>
                <c:pt idx="12">
                  <c:v>1.165308124903881</c:v>
                </c:pt>
                <c:pt idx="13">
                  <c:v>1.1521944909809669</c:v>
                </c:pt>
                <c:pt idx="14">
                  <c:v>1.1171213886217397</c:v>
                </c:pt>
                <c:pt idx="15">
                  <c:v>1.0741992113620582</c:v>
                </c:pt>
                <c:pt idx="16">
                  <c:v>1.048814914257383</c:v>
                </c:pt>
                <c:pt idx="17">
                  <c:v>1.072236238314775</c:v>
                </c:pt>
                <c:pt idx="18">
                  <c:v>1.1618963697119609</c:v>
                </c:pt>
                <c:pt idx="19">
                  <c:v>1.2911865799610678</c:v>
                </c:pt>
                <c:pt idx="20">
                  <c:v>1.378978197138754</c:v>
                </c:pt>
                <c:pt idx="21">
                  <c:v>1.3444072996089054</c:v>
                </c:pt>
                <c:pt idx="22">
                  <c:v>1.2155638833093871</c:v>
                </c:pt>
                <c:pt idx="23">
                  <c:v>1.1511602188280901</c:v>
                </c:pt>
                <c:pt idx="24">
                  <c:v>1.2433691039496855</c:v>
                </c:pt>
              </c:numCache>
            </c:numRef>
          </c:val>
        </c:ser>
        <c:ser>
          <c:idx val="4"/>
          <c:order val="4"/>
          <c:tx>
            <c:strRef>
              <c:f>'Superficie 3D'!$A$7</c:f>
              <c:strCache>
                <c:ptCount val="1"/>
                <c:pt idx="0">
                  <c:v>-2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3D'!$B$7:$Z$7</c:f>
              <c:numCache>
                <c:formatCode>General</c:formatCode>
                <c:ptCount val="25"/>
                <c:pt idx="0">
                  <c:v>1.162745501783635</c:v>
                </c:pt>
                <c:pt idx="1">
                  <c:v>1.1919414857278252</c:v>
                </c:pt>
                <c:pt idx="2">
                  <c:v>1.3327309573748591</c:v>
                </c:pt>
                <c:pt idx="3">
                  <c:v>1.378978197138754</c:v>
                </c:pt>
                <c:pt idx="4">
                  <c:v>1.2727343802825959</c:v>
                </c:pt>
                <c:pt idx="5">
                  <c:v>1.1240893215095633</c:v>
                </c:pt>
                <c:pt idx="6">
                  <c:v>1.0501101163551001</c:v>
                </c:pt>
                <c:pt idx="7">
                  <c:v>1.0811564782954584</c:v>
                </c:pt>
                <c:pt idx="8">
                  <c:v>1.1790844536341936</c:v>
                </c:pt>
                <c:pt idx="9">
                  <c:v>1.2909118790597762</c:v>
                </c:pt>
                <c:pt idx="10">
                  <c:v>1.3812022029158213</c:v>
                </c:pt>
                <c:pt idx="11">
                  <c:v>1.4361840064891025</c:v>
                </c:pt>
                <c:pt idx="12">
                  <c:v>1.4542636315198787</c:v>
                </c:pt>
                <c:pt idx="13">
                  <c:v>1.4361840064891025</c:v>
                </c:pt>
                <c:pt idx="14">
                  <c:v>1.3812022029158213</c:v>
                </c:pt>
                <c:pt idx="15">
                  <c:v>1.2909118790597762</c:v>
                </c:pt>
                <c:pt idx="16">
                  <c:v>1.1790844536341936</c:v>
                </c:pt>
                <c:pt idx="17">
                  <c:v>1.0811564782954584</c:v>
                </c:pt>
                <c:pt idx="18">
                  <c:v>1.0501101163551001</c:v>
                </c:pt>
                <c:pt idx="19">
                  <c:v>1.1240893215095633</c:v>
                </c:pt>
                <c:pt idx="20">
                  <c:v>1.2727343802825959</c:v>
                </c:pt>
                <c:pt idx="21">
                  <c:v>1.378978197138754</c:v>
                </c:pt>
                <c:pt idx="22">
                  <c:v>1.3327309573748591</c:v>
                </c:pt>
                <c:pt idx="23">
                  <c:v>1.1919414857278252</c:v>
                </c:pt>
                <c:pt idx="24">
                  <c:v>1.162745501783635</c:v>
                </c:pt>
              </c:numCache>
            </c:numRef>
          </c:val>
        </c:ser>
        <c:ser>
          <c:idx val="5"/>
          <c:order val="5"/>
          <c:tx>
            <c:strRef>
              <c:f>'Superficie 3D'!$A$8</c:f>
              <c:strCache>
                <c:ptCount val="1"/>
                <c:pt idx="0">
                  <c:v>-1.75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3D'!$B$8:$Z$8</c:f>
              <c:numCache>
                <c:formatCode>General</c:formatCode>
                <c:ptCount val="25"/>
                <c:pt idx="0">
                  <c:v>1.1592517801721876</c:v>
                </c:pt>
                <c:pt idx="1">
                  <c:v>1.2926059760358166</c:v>
                </c:pt>
                <c:pt idx="2">
                  <c:v>1.3833830132402736</c:v>
                </c:pt>
                <c:pt idx="3">
                  <c:v>1.2911865799610678</c:v>
                </c:pt>
                <c:pt idx="4">
                  <c:v>1.1240893215095633</c:v>
                </c:pt>
                <c:pt idx="5">
                  <c:v>1.0484663732042734</c:v>
                </c:pt>
                <c:pt idx="6">
                  <c:v>1.1171213886217397</c:v>
                </c:pt>
                <c:pt idx="7">
                  <c:v>1.2735885928813608</c:v>
                </c:pt>
                <c:pt idx="8">
                  <c:v>1.4361840064891025</c:v>
                </c:pt>
                <c:pt idx="9">
                  <c:v>1.555315977656214</c:v>
                </c:pt>
                <c:pt idx="10">
                  <c:v>1.6218606997089322</c:v>
                </c:pt>
                <c:pt idx="11">
                  <c:v>1.6499449380326747</c:v>
                </c:pt>
                <c:pt idx="12">
                  <c:v>1.6568872678698698</c:v>
                </c:pt>
                <c:pt idx="13">
                  <c:v>1.6499449380326747</c:v>
                </c:pt>
                <c:pt idx="14">
                  <c:v>1.6218606997089322</c:v>
                </c:pt>
                <c:pt idx="15">
                  <c:v>1.555315977656214</c:v>
                </c:pt>
                <c:pt idx="16">
                  <c:v>1.4361840064891025</c:v>
                </c:pt>
                <c:pt idx="17">
                  <c:v>1.2735885928813608</c:v>
                </c:pt>
                <c:pt idx="18">
                  <c:v>1.1171213886217397</c:v>
                </c:pt>
                <c:pt idx="19">
                  <c:v>1.0484663732042734</c:v>
                </c:pt>
                <c:pt idx="20">
                  <c:v>1.1240893215095633</c:v>
                </c:pt>
                <c:pt idx="21">
                  <c:v>1.2911865799610678</c:v>
                </c:pt>
                <c:pt idx="22">
                  <c:v>1.3833830132402736</c:v>
                </c:pt>
                <c:pt idx="23">
                  <c:v>1.2926059760358166</c:v>
                </c:pt>
                <c:pt idx="24">
                  <c:v>1.1592517801721876</c:v>
                </c:pt>
              </c:numCache>
            </c:numRef>
          </c:val>
        </c:ser>
        <c:ser>
          <c:idx val="6"/>
          <c:order val="6"/>
          <c:tx>
            <c:strRef>
              <c:f>'Superficie 3D'!$A$9</c:f>
              <c:strCache>
                <c:ptCount val="1"/>
                <c:pt idx="0">
                  <c:v>-1.5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3D'!$B$9:$Z$9</c:f>
              <c:numCache>
                <c:formatCode>General</c:formatCode>
                <c:ptCount val="25"/>
                <c:pt idx="0">
                  <c:v>1.2220344833253607</c:v>
                </c:pt>
                <c:pt idx="1">
                  <c:v>1.3679328297679909</c:v>
                </c:pt>
                <c:pt idx="2">
                  <c:v>1.3385311621595328</c:v>
                </c:pt>
                <c:pt idx="3">
                  <c:v>1.1618963697119609</c:v>
                </c:pt>
                <c:pt idx="4">
                  <c:v>1.0501101163551001</c:v>
                </c:pt>
                <c:pt idx="5">
                  <c:v>1.1171213886217397</c:v>
                </c:pt>
                <c:pt idx="6">
                  <c:v>1.308554388730772</c:v>
                </c:pt>
                <c:pt idx="7">
                  <c:v>1.5068058668526831</c:v>
                </c:pt>
                <c:pt idx="8">
                  <c:v>1.6323575677232871</c:v>
                </c:pt>
                <c:pt idx="9">
                  <c:v>1.6705937659284205</c:v>
                </c:pt>
                <c:pt idx="10">
                  <c:v>1.6505718077734668</c:v>
                </c:pt>
                <c:pt idx="11">
                  <c:v>1.6151594819215958</c:v>
                </c:pt>
                <c:pt idx="12">
                  <c:v>1.5989853459570775</c:v>
                </c:pt>
                <c:pt idx="13">
                  <c:v>1.6151594819215958</c:v>
                </c:pt>
                <c:pt idx="14">
                  <c:v>1.6505718077734668</c:v>
                </c:pt>
                <c:pt idx="15">
                  <c:v>1.6705937659284205</c:v>
                </c:pt>
                <c:pt idx="16">
                  <c:v>1.6323575677232871</c:v>
                </c:pt>
                <c:pt idx="17">
                  <c:v>1.5068058668526831</c:v>
                </c:pt>
                <c:pt idx="18">
                  <c:v>1.308554388730772</c:v>
                </c:pt>
                <c:pt idx="19">
                  <c:v>1.1171213886217397</c:v>
                </c:pt>
                <c:pt idx="20">
                  <c:v>1.0501101163551001</c:v>
                </c:pt>
                <c:pt idx="21">
                  <c:v>1.1618963697119609</c:v>
                </c:pt>
                <c:pt idx="22">
                  <c:v>1.3385311621595328</c:v>
                </c:pt>
                <c:pt idx="23">
                  <c:v>1.3679328297679909</c:v>
                </c:pt>
                <c:pt idx="24">
                  <c:v>1.2220344833253607</c:v>
                </c:pt>
              </c:numCache>
            </c:numRef>
          </c:val>
        </c:ser>
        <c:ser>
          <c:idx val="7"/>
          <c:order val="7"/>
          <c:tx>
            <c:strRef>
              <c:f>'Superficie 3D'!$A$10</c:f>
              <c:strCache>
                <c:ptCount val="1"/>
                <c:pt idx="0">
                  <c:v>-1.25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3D'!$B$10:$Z$10</c:f>
              <c:numCache>
                <c:formatCode>General</c:formatCode>
                <c:ptCount val="25"/>
                <c:pt idx="0">
                  <c:v>1.2996642899592552</c:v>
                </c:pt>
                <c:pt idx="1">
                  <c:v>1.3808769976239266</c:v>
                </c:pt>
                <c:pt idx="2">
                  <c:v>1.2433648418276408</c:v>
                </c:pt>
                <c:pt idx="3">
                  <c:v>1.072236238314775</c:v>
                </c:pt>
                <c:pt idx="4">
                  <c:v>1.0811564782954584</c:v>
                </c:pt>
                <c:pt idx="5">
                  <c:v>1.2735885928813608</c:v>
                </c:pt>
                <c:pt idx="6">
                  <c:v>1.5068058668526831</c:v>
                </c:pt>
                <c:pt idx="7">
                  <c:v>1.6499449380326747</c:v>
                </c:pt>
                <c:pt idx="8">
                  <c:v>1.6582729527211193</c:v>
                </c:pt>
                <c:pt idx="9">
                  <c:v>1.5595684321790029</c:v>
                </c:pt>
                <c:pt idx="10">
                  <c:v>1.4150738780284977</c:v>
                </c:pt>
                <c:pt idx="11">
                  <c:v>1.2916747192514895</c:v>
                </c:pt>
                <c:pt idx="12">
                  <c:v>1.2433630147009131</c:v>
                </c:pt>
                <c:pt idx="13">
                  <c:v>1.2916747192514895</c:v>
                </c:pt>
                <c:pt idx="14">
                  <c:v>1.4150738780284977</c:v>
                </c:pt>
                <c:pt idx="15">
                  <c:v>1.5595684321790029</c:v>
                </c:pt>
                <c:pt idx="16">
                  <c:v>1.6582729527211193</c:v>
                </c:pt>
                <c:pt idx="17">
                  <c:v>1.6499449380326747</c:v>
                </c:pt>
                <c:pt idx="18">
                  <c:v>1.5068058668526831</c:v>
                </c:pt>
                <c:pt idx="19">
                  <c:v>1.2735885928813608</c:v>
                </c:pt>
                <c:pt idx="20">
                  <c:v>1.0811564782954584</c:v>
                </c:pt>
                <c:pt idx="21">
                  <c:v>1.072236238314775</c:v>
                </c:pt>
                <c:pt idx="22">
                  <c:v>1.2433648418276408</c:v>
                </c:pt>
                <c:pt idx="23">
                  <c:v>1.3808769976239266</c:v>
                </c:pt>
                <c:pt idx="24">
                  <c:v>1.2996642899592552</c:v>
                </c:pt>
              </c:numCache>
            </c:numRef>
          </c:val>
        </c:ser>
        <c:ser>
          <c:idx val="8"/>
          <c:order val="8"/>
          <c:tx>
            <c:strRef>
              <c:f>'Superficie 3D'!$A$11</c:f>
              <c:strCache>
                <c:ptCount val="1"/>
                <c:pt idx="0">
                  <c:v>-1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3D'!$B$11:$Z$11</c:f>
              <c:numCache>
                <c:formatCode>General</c:formatCode>
                <c:ptCount val="25"/>
                <c:pt idx="0">
                  <c:v>1.3548839411345566</c:v>
                </c:pt>
                <c:pt idx="1">
                  <c:v>1.3449940790141335</c:v>
                </c:pt>
                <c:pt idx="2">
                  <c:v>1.1520820390881561</c:v>
                </c:pt>
                <c:pt idx="3">
                  <c:v>1.048814914257383</c:v>
                </c:pt>
                <c:pt idx="4">
                  <c:v>1.1790844536341936</c:v>
                </c:pt>
                <c:pt idx="5">
                  <c:v>1.4361840064891025</c:v>
                </c:pt>
                <c:pt idx="6">
                  <c:v>1.6323575677232871</c:v>
                </c:pt>
                <c:pt idx="7">
                  <c:v>1.6582729527211193</c:v>
                </c:pt>
                <c:pt idx="8">
                  <c:v>1.5100917728419641</c:v>
                </c:pt>
                <c:pt idx="9">
                  <c:v>1.2433630147009131</c:v>
                </c:pt>
                <c:pt idx="10">
                  <c:v>0.93467763760473144</c:v>
                </c:pt>
                <c:pt idx="11">
                  <c:v>0.67742392035063137</c:v>
                </c:pt>
                <c:pt idx="12">
                  <c:v>0.57462211766482529</c:v>
                </c:pt>
                <c:pt idx="13">
                  <c:v>0.67742392035063137</c:v>
                </c:pt>
                <c:pt idx="14">
                  <c:v>0.93467763760473144</c:v>
                </c:pt>
                <c:pt idx="15">
                  <c:v>1.2433630147009131</c:v>
                </c:pt>
                <c:pt idx="16">
                  <c:v>1.5100917728419641</c:v>
                </c:pt>
                <c:pt idx="17">
                  <c:v>1.6582729527211193</c:v>
                </c:pt>
                <c:pt idx="18">
                  <c:v>1.6323575677232871</c:v>
                </c:pt>
                <c:pt idx="19">
                  <c:v>1.4361840064891025</c:v>
                </c:pt>
                <c:pt idx="20">
                  <c:v>1.1790844536341936</c:v>
                </c:pt>
                <c:pt idx="21">
                  <c:v>1.048814914257383</c:v>
                </c:pt>
                <c:pt idx="22">
                  <c:v>1.1520820390881561</c:v>
                </c:pt>
                <c:pt idx="23">
                  <c:v>1.3449940790141335</c:v>
                </c:pt>
                <c:pt idx="24">
                  <c:v>1.3548839411345566</c:v>
                </c:pt>
              </c:numCache>
            </c:numRef>
          </c:val>
        </c:ser>
        <c:ser>
          <c:idx val="9"/>
          <c:order val="9"/>
          <c:tx>
            <c:strRef>
              <c:f>'Superficie 3D'!$A$12</c:f>
              <c:strCache>
                <c:ptCount val="1"/>
                <c:pt idx="0">
                  <c:v>-0.75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3D'!$B$12:$Z$12</c:f>
              <c:numCache>
                <c:formatCode>General</c:formatCode>
                <c:ptCount val="25"/>
                <c:pt idx="0">
                  <c:v>1.3794812157532172</c:v>
                </c:pt>
                <c:pt idx="1">
                  <c:v>1.2911865799610678</c:v>
                </c:pt>
                <c:pt idx="2">
                  <c:v>1.0916232452277093</c:v>
                </c:pt>
                <c:pt idx="3">
                  <c:v>1.0741992113620582</c:v>
                </c:pt>
                <c:pt idx="4">
                  <c:v>1.2909118790597762</c:v>
                </c:pt>
                <c:pt idx="5">
                  <c:v>1.555315977656214</c:v>
                </c:pt>
                <c:pt idx="6">
                  <c:v>1.6705937659284205</c:v>
                </c:pt>
                <c:pt idx="7">
                  <c:v>1.5595684321790029</c:v>
                </c:pt>
                <c:pt idx="8">
                  <c:v>1.2433630147009131</c:v>
                </c:pt>
                <c:pt idx="9">
                  <c:v>0.7709149813348154</c:v>
                </c:pt>
                <c:pt idx="10">
                  <c:v>0.1920222119684542</c:v>
                </c:pt>
                <c:pt idx="11">
                  <c:v>-0.37192623901043581</c:v>
                </c:pt>
                <c:pt idx="12">
                  <c:v>-0.62983222051348431</c:v>
                </c:pt>
                <c:pt idx="13">
                  <c:v>-0.37192623901043581</c:v>
                </c:pt>
                <c:pt idx="14">
                  <c:v>0.1920222119684542</c:v>
                </c:pt>
                <c:pt idx="15">
                  <c:v>0.7709149813348154</c:v>
                </c:pt>
                <c:pt idx="16">
                  <c:v>1.2433630147009131</c:v>
                </c:pt>
                <c:pt idx="17">
                  <c:v>1.5595684321790029</c:v>
                </c:pt>
                <c:pt idx="18">
                  <c:v>1.6705937659284205</c:v>
                </c:pt>
                <c:pt idx="19">
                  <c:v>1.555315977656214</c:v>
                </c:pt>
                <c:pt idx="20">
                  <c:v>1.2909118790597762</c:v>
                </c:pt>
                <c:pt idx="21">
                  <c:v>1.0741992113620582</c:v>
                </c:pt>
                <c:pt idx="22">
                  <c:v>1.0916232452277093</c:v>
                </c:pt>
                <c:pt idx="23">
                  <c:v>1.2911865799610678</c:v>
                </c:pt>
                <c:pt idx="24">
                  <c:v>1.3794812157532172</c:v>
                </c:pt>
              </c:numCache>
            </c:numRef>
          </c:val>
        </c:ser>
        <c:ser>
          <c:idx val="10"/>
          <c:order val="10"/>
          <c:tx>
            <c:strRef>
              <c:f>'Superficie 3D'!$A$13</c:f>
              <c:strCache>
                <c:ptCount val="1"/>
                <c:pt idx="0">
                  <c:v>-0.5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3D'!$B$13:$Z$13</c:f>
              <c:numCache>
                <c:formatCode>General</c:formatCode>
                <c:ptCount val="25"/>
                <c:pt idx="0">
                  <c:v>1.3830763747928816</c:v>
                </c:pt>
                <c:pt idx="1">
                  <c:v>1.2433648418276408</c:v>
                </c:pt>
                <c:pt idx="2">
                  <c:v>1.0621946873599954</c:v>
                </c:pt>
                <c:pt idx="3">
                  <c:v>1.1171213886217397</c:v>
                </c:pt>
                <c:pt idx="4">
                  <c:v>1.3812022029158213</c:v>
                </c:pt>
                <c:pt idx="5">
                  <c:v>1.6218606997089322</c:v>
                </c:pt>
                <c:pt idx="6">
                  <c:v>1.6505718077734668</c:v>
                </c:pt>
                <c:pt idx="7">
                  <c:v>1.4150738780284977</c:v>
                </c:pt>
                <c:pt idx="8">
                  <c:v>0.93467763760473144</c:v>
                </c:pt>
                <c:pt idx="9">
                  <c:v>0.1920222119684542</c:v>
                </c:pt>
                <c:pt idx="10">
                  <c:v>-0.9439564047259319</c:v>
                </c:pt>
                <c:pt idx="11">
                  <c:v>-2.556271792192689</c:v>
                </c:pt>
                <c:pt idx="12">
                  <c:v>-3.5945621085532236</c:v>
                </c:pt>
                <c:pt idx="13">
                  <c:v>-2.556271792192689</c:v>
                </c:pt>
                <c:pt idx="14">
                  <c:v>-0.9439564047259319</c:v>
                </c:pt>
                <c:pt idx="15">
                  <c:v>0.1920222119684542</c:v>
                </c:pt>
                <c:pt idx="16">
                  <c:v>0.93467763760473144</c:v>
                </c:pt>
                <c:pt idx="17">
                  <c:v>1.4150738780284977</c:v>
                </c:pt>
                <c:pt idx="18">
                  <c:v>1.6505718077734668</c:v>
                </c:pt>
                <c:pt idx="19">
                  <c:v>1.6218606997089322</c:v>
                </c:pt>
                <c:pt idx="20">
                  <c:v>1.3812022029158213</c:v>
                </c:pt>
                <c:pt idx="21">
                  <c:v>1.1171213886217397</c:v>
                </c:pt>
                <c:pt idx="22">
                  <c:v>1.0621946873599954</c:v>
                </c:pt>
                <c:pt idx="23">
                  <c:v>1.2433648418276408</c:v>
                </c:pt>
                <c:pt idx="24">
                  <c:v>1.3830763747928816</c:v>
                </c:pt>
              </c:numCache>
            </c:numRef>
          </c:val>
        </c:ser>
        <c:ser>
          <c:idx val="11"/>
          <c:order val="11"/>
          <c:tx>
            <c:strRef>
              <c:f>'Superficie 3D'!$A$14</c:f>
              <c:strCache>
                <c:ptCount val="1"/>
                <c:pt idx="0">
                  <c:v>-0.25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3D'!$B$14:$Z$14</c:f>
              <c:numCache>
                <c:formatCode>General</c:formatCode>
                <c:ptCount val="25"/>
                <c:pt idx="0">
                  <c:v>1.378978197138754</c:v>
                </c:pt>
                <c:pt idx="1">
                  <c:v>1.2127892038171362</c:v>
                </c:pt>
                <c:pt idx="2">
                  <c:v>1.0520652762055982</c:v>
                </c:pt>
                <c:pt idx="3">
                  <c:v>1.1521944909809669</c:v>
                </c:pt>
                <c:pt idx="4">
                  <c:v>1.4361840064891025</c:v>
                </c:pt>
                <c:pt idx="5">
                  <c:v>1.6499449380326747</c:v>
                </c:pt>
                <c:pt idx="6">
                  <c:v>1.6151594819215958</c:v>
                </c:pt>
                <c:pt idx="7">
                  <c:v>1.2916747192514895</c:v>
                </c:pt>
                <c:pt idx="8">
                  <c:v>0.67742392035063137</c:v>
                </c:pt>
                <c:pt idx="9">
                  <c:v>-0.37192623901043581</c:v>
                </c:pt>
                <c:pt idx="10">
                  <c:v>-2.556271792192689</c:v>
                </c:pt>
                <c:pt idx="11">
                  <c:v>-8.6719766722932903</c:v>
                </c:pt>
                <c:pt idx="12">
                  <c:v>-18.710950214001983</c:v>
                </c:pt>
                <c:pt idx="13">
                  <c:v>-8.6719766722932903</c:v>
                </c:pt>
                <c:pt idx="14">
                  <c:v>-2.556271792192689</c:v>
                </c:pt>
                <c:pt idx="15">
                  <c:v>-0.37192623901043581</c:v>
                </c:pt>
                <c:pt idx="16">
                  <c:v>0.67742392035063137</c:v>
                </c:pt>
                <c:pt idx="17">
                  <c:v>1.2916747192514895</c:v>
                </c:pt>
                <c:pt idx="18">
                  <c:v>1.6151594819215958</c:v>
                </c:pt>
                <c:pt idx="19">
                  <c:v>1.6499449380326747</c:v>
                </c:pt>
                <c:pt idx="20">
                  <c:v>1.4361840064891025</c:v>
                </c:pt>
                <c:pt idx="21">
                  <c:v>1.1521944909809669</c:v>
                </c:pt>
                <c:pt idx="22">
                  <c:v>1.0520652762055982</c:v>
                </c:pt>
                <c:pt idx="23">
                  <c:v>1.2127892038171362</c:v>
                </c:pt>
                <c:pt idx="24">
                  <c:v>1.378978197138754</c:v>
                </c:pt>
              </c:numCache>
            </c:numRef>
          </c:val>
        </c:ser>
        <c:ser>
          <c:idx val="12"/>
          <c:order val="12"/>
          <c:tx>
            <c:strRef>
              <c:f>'Superficie 3D'!$A$15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3D'!$B$15:$Z$15</c:f>
              <c:numCache>
                <c:formatCode>General</c:formatCode>
                <c:ptCount val="25"/>
                <c:pt idx="0">
                  <c:v>1.3765458697062052</c:v>
                </c:pt>
                <c:pt idx="1">
                  <c:v>1.2025005491900056</c:v>
                </c:pt>
                <c:pt idx="2">
                  <c:v>1.0501101163551001</c:v>
                </c:pt>
                <c:pt idx="3">
                  <c:v>1.165308124903881</c:v>
                </c:pt>
                <c:pt idx="4">
                  <c:v>1.4542636315198787</c:v>
                </c:pt>
                <c:pt idx="5">
                  <c:v>1.6568872678698698</c:v>
                </c:pt>
                <c:pt idx="6">
                  <c:v>1.5989853459570775</c:v>
                </c:pt>
                <c:pt idx="7">
                  <c:v>1.2433630147009131</c:v>
                </c:pt>
                <c:pt idx="8">
                  <c:v>0.57462211766482529</c:v>
                </c:pt>
                <c:pt idx="9">
                  <c:v>-0.62983222051348431</c:v>
                </c:pt>
                <c:pt idx="10">
                  <c:v>-3.5945621085532236</c:v>
                </c:pt>
                <c:pt idx="11">
                  <c:v>-18.710950214001983</c:v>
                </c:pt>
                <c:pt idx="12">
                  <c:v>0</c:v>
                </c:pt>
                <c:pt idx="13">
                  <c:v>-18.710950214001983</c:v>
                </c:pt>
                <c:pt idx="14">
                  <c:v>-3.5945621085532236</c:v>
                </c:pt>
                <c:pt idx="15">
                  <c:v>-0.62983222051348431</c:v>
                </c:pt>
                <c:pt idx="16">
                  <c:v>0.57462211766482529</c:v>
                </c:pt>
                <c:pt idx="17">
                  <c:v>1.2433630147009131</c:v>
                </c:pt>
                <c:pt idx="18">
                  <c:v>1.5989853459570775</c:v>
                </c:pt>
                <c:pt idx="19">
                  <c:v>1.6568872678698698</c:v>
                </c:pt>
                <c:pt idx="20">
                  <c:v>1.4542636315198787</c:v>
                </c:pt>
                <c:pt idx="21">
                  <c:v>1.165308124903881</c:v>
                </c:pt>
                <c:pt idx="22">
                  <c:v>1.0501101163551001</c:v>
                </c:pt>
                <c:pt idx="23">
                  <c:v>1.2025005491900056</c:v>
                </c:pt>
                <c:pt idx="24">
                  <c:v>1.3765458697062052</c:v>
                </c:pt>
              </c:numCache>
            </c:numRef>
          </c:val>
        </c:ser>
        <c:ser>
          <c:idx val="13"/>
          <c:order val="13"/>
          <c:tx>
            <c:strRef>
              <c:f>'Superficie 3D'!$A$16</c:f>
              <c:strCache>
                <c:ptCount val="1"/>
                <c:pt idx="0">
                  <c:v>0.25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3D'!$B$16:$Z$16</c:f>
              <c:numCache>
                <c:formatCode>General</c:formatCode>
                <c:ptCount val="25"/>
                <c:pt idx="0">
                  <c:v>1.378978197138754</c:v>
                </c:pt>
                <c:pt idx="1">
                  <c:v>1.2127892038171362</c:v>
                </c:pt>
                <c:pt idx="2">
                  <c:v>1.0520652762055982</c:v>
                </c:pt>
                <c:pt idx="3">
                  <c:v>1.1521944909809669</c:v>
                </c:pt>
                <c:pt idx="4">
                  <c:v>1.4361840064891025</c:v>
                </c:pt>
                <c:pt idx="5">
                  <c:v>1.6499449380326747</c:v>
                </c:pt>
                <c:pt idx="6">
                  <c:v>1.6151594819215958</c:v>
                </c:pt>
                <c:pt idx="7">
                  <c:v>1.2916747192514895</c:v>
                </c:pt>
                <c:pt idx="8">
                  <c:v>0.67742392035063137</c:v>
                </c:pt>
                <c:pt idx="9">
                  <c:v>-0.37192623901043581</c:v>
                </c:pt>
                <c:pt idx="10">
                  <c:v>-2.556271792192689</c:v>
                </c:pt>
                <c:pt idx="11">
                  <c:v>-8.6719766722932903</c:v>
                </c:pt>
                <c:pt idx="12">
                  <c:v>-18.710950214001983</c:v>
                </c:pt>
                <c:pt idx="13">
                  <c:v>-8.6719766722932903</c:v>
                </c:pt>
                <c:pt idx="14">
                  <c:v>-2.556271792192689</c:v>
                </c:pt>
                <c:pt idx="15">
                  <c:v>-0.37192623901043581</c:v>
                </c:pt>
                <c:pt idx="16">
                  <c:v>0.67742392035063137</c:v>
                </c:pt>
                <c:pt idx="17">
                  <c:v>1.2916747192514895</c:v>
                </c:pt>
                <c:pt idx="18">
                  <c:v>1.6151594819215958</c:v>
                </c:pt>
                <c:pt idx="19">
                  <c:v>1.6499449380326747</c:v>
                </c:pt>
                <c:pt idx="20">
                  <c:v>1.4361840064891025</c:v>
                </c:pt>
                <c:pt idx="21">
                  <c:v>1.1521944909809669</c:v>
                </c:pt>
                <c:pt idx="22">
                  <c:v>1.0520652762055982</c:v>
                </c:pt>
                <c:pt idx="23">
                  <c:v>1.2127892038171362</c:v>
                </c:pt>
                <c:pt idx="24">
                  <c:v>1.378978197138754</c:v>
                </c:pt>
              </c:numCache>
            </c:numRef>
          </c:val>
        </c:ser>
        <c:ser>
          <c:idx val="14"/>
          <c:order val="14"/>
          <c:tx>
            <c:strRef>
              <c:f>'Superficie 3D'!$A$17</c:f>
              <c:strCache>
                <c:ptCount val="1"/>
                <c:pt idx="0">
                  <c:v>0.5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3D'!$B$17:$Z$17</c:f>
              <c:numCache>
                <c:formatCode>General</c:formatCode>
                <c:ptCount val="25"/>
                <c:pt idx="0">
                  <c:v>1.3830763747928816</c:v>
                </c:pt>
                <c:pt idx="1">
                  <c:v>1.2433648418276408</c:v>
                </c:pt>
                <c:pt idx="2">
                  <c:v>1.0621946873599954</c:v>
                </c:pt>
                <c:pt idx="3">
                  <c:v>1.1171213886217397</c:v>
                </c:pt>
                <c:pt idx="4">
                  <c:v>1.3812022029158213</c:v>
                </c:pt>
                <c:pt idx="5">
                  <c:v>1.6218606997089322</c:v>
                </c:pt>
                <c:pt idx="6">
                  <c:v>1.6505718077734668</c:v>
                </c:pt>
                <c:pt idx="7">
                  <c:v>1.4150738780284977</c:v>
                </c:pt>
                <c:pt idx="8">
                  <c:v>0.93467763760473144</c:v>
                </c:pt>
                <c:pt idx="9">
                  <c:v>0.1920222119684542</c:v>
                </c:pt>
                <c:pt idx="10">
                  <c:v>-0.9439564047259319</c:v>
                </c:pt>
                <c:pt idx="11">
                  <c:v>-2.556271792192689</c:v>
                </c:pt>
                <c:pt idx="12">
                  <c:v>-3.5945621085532236</c:v>
                </c:pt>
                <c:pt idx="13">
                  <c:v>-2.556271792192689</c:v>
                </c:pt>
                <c:pt idx="14">
                  <c:v>-0.9439564047259319</c:v>
                </c:pt>
                <c:pt idx="15">
                  <c:v>0.1920222119684542</c:v>
                </c:pt>
                <c:pt idx="16">
                  <c:v>0.93467763760473144</c:v>
                </c:pt>
                <c:pt idx="17">
                  <c:v>1.4150738780284977</c:v>
                </c:pt>
                <c:pt idx="18">
                  <c:v>1.6505718077734668</c:v>
                </c:pt>
                <c:pt idx="19">
                  <c:v>1.6218606997089322</c:v>
                </c:pt>
                <c:pt idx="20">
                  <c:v>1.3812022029158213</c:v>
                </c:pt>
                <c:pt idx="21">
                  <c:v>1.1171213886217397</c:v>
                </c:pt>
                <c:pt idx="22">
                  <c:v>1.0621946873599954</c:v>
                </c:pt>
                <c:pt idx="23">
                  <c:v>1.2433648418276408</c:v>
                </c:pt>
                <c:pt idx="24">
                  <c:v>1.3830763747928816</c:v>
                </c:pt>
              </c:numCache>
            </c:numRef>
          </c:val>
        </c:ser>
        <c:ser>
          <c:idx val="15"/>
          <c:order val="15"/>
          <c:tx>
            <c:strRef>
              <c:f>'Superficie 3D'!$A$18</c:f>
              <c:strCache>
                <c:ptCount val="1"/>
                <c:pt idx="0">
                  <c:v>0.75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3D'!$B$18:$Z$18</c:f>
              <c:numCache>
                <c:formatCode>General</c:formatCode>
                <c:ptCount val="25"/>
                <c:pt idx="0">
                  <c:v>1.3794812157532172</c:v>
                </c:pt>
                <c:pt idx="1">
                  <c:v>1.2911865799610678</c:v>
                </c:pt>
                <c:pt idx="2">
                  <c:v>1.0916232452277093</c:v>
                </c:pt>
                <c:pt idx="3">
                  <c:v>1.0741992113620582</c:v>
                </c:pt>
                <c:pt idx="4">
                  <c:v>1.2909118790597762</c:v>
                </c:pt>
                <c:pt idx="5">
                  <c:v>1.555315977656214</c:v>
                </c:pt>
                <c:pt idx="6">
                  <c:v>1.6705937659284205</c:v>
                </c:pt>
                <c:pt idx="7">
                  <c:v>1.5595684321790029</c:v>
                </c:pt>
                <c:pt idx="8">
                  <c:v>1.2433630147009131</c:v>
                </c:pt>
                <c:pt idx="9">
                  <c:v>0.7709149813348154</c:v>
                </c:pt>
                <c:pt idx="10">
                  <c:v>0.1920222119684542</c:v>
                </c:pt>
                <c:pt idx="11">
                  <c:v>-0.37192623901043581</c:v>
                </c:pt>
                <c:pt idx="12">
                  <c:v>-0.62983222051348431</c:v>
                </c:pt>
                <c:pt idx="13">
                  <c:v>-0.37192623901043581</c:v>
                </c:pt>
                <c:pt idx="14">
                  <c:v>0.1920222119684542</c:v>
                </c:pt>
                <c:pt idx="15">
                  <c:v>0.7709149813348154</c:v>
                </c:pt>
                <c:pt idx="16">
                  <c:v>1.2433630147009131</c:v>
                </c:pt>
                <c:pt idx="17">
                  <c:v>1.5595684321790029</c:v>
                </c:pt>
                <c:pt idx="18">
                  <c:v>1.6705937659284205</c:v>
                </c:pt>
                <c:pt idx="19">
                  <c:v>1.555315977656214</c:v>
                </c:pt>
                <c:pt idx="20">
                  <c:v>1.2909118790597762</c:v>
                </c:pt>
                <c:pt idx="21">
                  <c:v>1.0741992113620582</c:v>
                </c:pt>
                <c:pt idx="22">
                  <c:v>1.0916232452277093</c:v>
                </c:pt>
                <c:pt idx="23">
                  <c:v>1.2911865799610678</c:v>
                </c:pt>
                <c:pt idx="24">
                  <c:v>1.3794812157532172</c:v>
                </c:pt>
              </c:numCache>
            </c:numRef>
          </c:val>
        </c:ser>
        <c:ser>
          <c:idx val="16"/>
          <c:order val="16"/>
          <c:tx>
            <c:strRef>
              <c:f>'Superficie 3D'!$A$19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3D'!$B$19:$Z$19</c:f>
              <c:numCache>
                <c:formatCode>General</c:formatCode>
                <c:ptCount val="25"/>
                <c:pt idx="0">
                  <c:v>1.3548839411345566</c:v>
                </c:pt>
                <c:pt idx="1">
                  <c:v>1.3449940790141335</c:v>
                </c:pt>
                <c:pt idx="2">
                  <c:v>1.1520820390881561</c:v>
                </c:pt>
                <c:pt idx="3">
                  <c:v>1.048814914257383</c:v>
                </c:pt>
                <c:pt idx="4">
                  <c:v>1.1790844536341936</c:v>
                </c:pt>
                <c:pt idx="5">
                  <c:v>1.4361840064891025</c:v>
                </c:pt>
                <c:pt idx="6">
                  <c:v>1.6323575677232871</c:v>
                </c:pt>
                <c:pt idx="7">
                  <c:v>1.6582729527211193</c:v>
                </c:pt>
                <c:pt idx="8">
                  <c:v>1.5100917728419641</c:v>
                </c:pt>
                <c:pt idx="9">
                  <c:v>1.2433630147009131</c:v>
                </c:pt>
                <c:pt idx="10">
                  <c:v>0.93467763760473144</c:v>
                </c:pt>
                <c:pt idx="11">
                  <c:v>0.67742392035063137</c:v>
                </c:pt>
                <c:pt idx="12">
                  <c:v>0.57462211766482529</c:v>
                </c:pt>
                <c:pt idx="13">
                  <c:v>0.67742392035063137</c:v>
                </c:pt>
                <c:pt idx="14">
                  <c:v>0.93467763760473144</c:v>
                </c:pt>
                <c:pt idx="15">
                  <c:v>1.2433630147009131</c:v>
                </c:pt>
                <c:pt idx="16">
                  <c:v>1.5100917728419641</c:v>
                </c:pt>
                <c:pt idx="17">
                  <c:v>1.6582729527211193</c:v>
                </c:pt>
                <c:pt idx="18">
                  <c:v>1.6323575677232871</c:v>
                </c:pt>
                <c:pt idx="19">
                  <c:v>1.4361840064891025</c:v>
                </c:pt>
                <c:pt idx="20">
                  <c:v>1.1790844536341936</c:v>
                </c:pt>
                <c:pt idx="21">
                  <c:v>1.048814914257383</c:v>
                </c:pt>
                <c:pt idx="22">
                  <c:v>1.1520820390881561</c:v>
                </c:pt>
                <c:pt idx="23">
                  <c:v>1.3449940790141335</c:v>
                </c:pt>
                <c:pt idx="24">
                  <c:v>1.3548839411345566</c:v>
                </c:pt>
              </c:numCache>
            </c:numRef>
          </c:val>
        </c:ser>
        <c:ser>
          <c:idx val="17"/>
          <c:order val="17"/>
          <c:tx>
            <c:strRef>
              <c:f>'Superficie 3D'!$A$20</c:f>
              <c:strCache>
                <c:ptCount val="1"/>
                <c:pt idx="0">
                  <c:v>1.25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3D'!$B$20:$Z$20</c:f>
              <c:numCache>
                <c:formatCode>General</c:formatCode>
                <c:ptCount val="25"/>
                <c:pt idx="0">
                  <c:v>1.2996642899592552</c:v>
                </c:pt>
                <c:pt idx="1">
                  <c:v>1.3808769976239266</c:v>
                </c:pt>
                <c:pt idx="2">
                  <c:v>1.2433648418276408</c:v>
                </c:pt>
                <c:pt idx="3">
                  <c:v>1.072236238314775</c:v>
                </c:pt>
                <c:pt idx="4">
                  <c:v>1.0811564782954584</c:v>
                </c:pt>
                <c:pt idx="5">
                  <c:v>1.2735885928813608</c:v>
                </c:pt>
                <c:pt idx="6">
                  <c:v>1.5068058668526831</c:v>
                </c:pt>
                <c:pt idx="7">
                  <c:v>1.6499449380326747</c:v>
                </c:pt>
                <c:pt idx="8">
                  <c:v>1.6582729527211193</c:v>
                </c:pt>
                <c:pt idx="9">
                  <c:v>1.5595684321790029</c:v>
                </c:pt>
                <c:pt idx="10">
                  <c:v>1.4150738780284977</c:v>
                </c:pt>
                <c:pt idx="11">
                  <c:v>1.2916747192514895</c:v>
                </c:pt>
                <c:pt idx="12">
                  <c:v>1.2433630147009131</c:v>
                </c:pt>
                <c:pt idx="13">
                  <c:v>1.2916747192514895</c:v>
                </c:pt>
                <c:pt idx="14">
                  <c:v>1.4150738780284977</c:v>
                </c:pt>
                <c:pt idx="15">
                  <c:v>1.5595684321790029</c:v>
                </c:pt>
                <c:pt idx="16">
                  <c:v>1.6582729527211193</c:v>
                </c:pt>
                <c:pt idx="17">
                  <c:v>1.6499449380326747</c:v>
                </c:pt>
                <c:pt idx="18">
                  <c:v>1.5068058668526831</c:v>
                </c:pt>
                <c:pt idx="19">
                  <c:v>1.2735885928813608</c:v>
                </c:pt>
                <c:pt idx="20">
                  <c:v>1.0811564782954584</c:v>
                </c:pt>
                <c:pt idx="21">
                  <c:v>1.072236238314775</c:v>
                </c:pt>
                <c:pt idx="22">
                  <c:v>1.2433648418276408</c:v>
                </c:pt>
                <c:pt idx="23">
                  <c:v>1.3808769976239266</c:v>
                </c:pt>
                <c:pt idx="24">
                  <c:v>1.2996642899592552</c:v>
                </c:pt>
              </c:numCache>
            </c:numRef>
          </c:val>
        </c:ser>
        <c:ser>
          <c:idx val="18"/>
          <c:order val="18"/>
          <c:tx>
            <c:strRef>
              <c:f>'Superficie 3D'!$A$21</c:f>
              <c:strCache>
                <c:ptCount val="1"/>
                <c:pt idx="0">
                  <c:v>1.5</c:v>
                </c:pt>
              </c:strCache>
            </c:strRef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3D'!$B$21:$Z$21</c:f>
              <c:numCache>
                <c:formatCode>General</c:formatCode>
                <c:ptCount val="25"/>
                <c:pt idx="0">
                  <c:v>1.2220344833253607</c:v>
                </c:pt>
                <c:pt idx="1">
                  <c:v>1.3679328297679909</c:v>
                </c:pt>
                <c:pt idx="2">
                  <c:v>1.3385311621595328</c:v>
                </c:pt>
                <c:pt idx="3">
                  <c:v>1.1618963697119609</c:v>
                </c:pt>
                <c:pt idx="4">
                  <c:v>1.0501101163551001</c:v>
                </c:pt>
                <c:pt idx="5">
                  <c:v>1.1171213886217397</c:v>
                </c:pt>
                <c:pt idx="6">
                  <c:v>1.308554388730772</c:v>
                </c:pt>
                <c:pt idx="7">
                  <c:v>1.5068058668526831</c:v>
                </c:pt>
                <c:pt idx="8">
                  <c:v>1.6323575677232871</c:v>
                </c:pt>
                <c:pt idx="9">
                  <c:v>1.6705937659284205</c:v>
                </c:pt>
                <c:pt idx="10">
                  <c:v>1.6505718077734668</c:v>
                </c:pt>
                <c:pt idx="11">
                  <c:v>1.6151594819215958</c:v>
                </c:pt>
                <c:pt idx="12">
                  <c:v>1.5989853459570775</c:v>
                </c:pt>
                <c:pt idx="13">
                  <c:v>1.6151594819215958</c:v>
                </c:pt>
                <c:pt idx="14">
                  <c:v>1.6505718077734668</c:v>
                </c:pt>
                <c:pt idx="15">
                  <c:v>1.6705937659284205</c:v>
                </c:pt>
                <c:pt idx="16">
                  <c:v>1.6323575677232871</c:v>
                </c:pt>
                <c:pt idx="17">
                  <c:v>1.5068058668526831</c:v>
                </c:pt>
                <c:pt idx="18">
                  <c:v>1.308554388730772</c:v>
                </c:pt>
                <c:pt idx="19">
                  <c:v>1.1171213886217397</c:v>
                </c:pt>
                <c:pt idx="20">
                  <c:v>1.0501101163551001</c:v>
                </c:pt>
                <c:pt idx="21">
                  <c:v>1.1618963697119609</c:v>
                </c:pt>
                <c:pt idx="22">
                  <c:v>1.3385311621595328</c:v>
                </c:pt>
                <c:pt idx="23">
                  <c:v>1.3679328297679909</c:v>
                </c:pt>
                <c:pt idx="24">
                  <c:v>1.2220344833253607</c:v>
                </c:pt>
              </c:numCache>
            </c:numRef>
          </c:val>
        </c:ser>
        <c:ser>
          <c:idx val="19"/>
          <c:order val="19"/>
          <c:tx>
            <c:strRef>
              <c:f>'Superficie 3D'!$A$22</c:f>
              <c:strCache>
                <c:ptCount val="1"/>
                <c:pt idx="0">
                  <c:v>1.75</c:v>
                </c:pt>
              </c:strCache>
            </c:strRef>
          </c:tx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3D'!$B$22:$Z$22</c:f>
              <c:numCache>
                <c:formatCode>General</c:formatCode>
                <c:ptCount val="25"/>
                <c:pt idx="0">
                  <c:v>1.1592517801721876</c:v>
                </c:pt>
                <c:pt idx="1">
                  <c:v>1.2926059760358166</c:v>
                </c:pt>
                <c:pt idx="2">
                  <c:v>1.3833830132402736</c:v>
                </c:pt>
                <c:pt idx="3">
                  <c:v>1.2911865799610678</c:v>
                </c:pt>
                <c:pt idx="4">
                  <c:v>1.1240893215095633</c:v>
                </c:pt>
                <c:pt idx="5">
                  <c:v>1.0484663732042734</c:v>
                </c:pt>
                <c:pt idx="6">
                  <c:v>1.1171213886217397</c:v>
                </c:pt>
                <c:pt idx="7">
                  <c:v>1.2735885928813608</c:v>
                </c:pt>
                <c:pt idx="8">
                  <c:v>1.4361840064891025</c:v>
                </c:pt>
                <c:pt idx="9">
                  <c:v>1.555315977656214</c:v>
                </c:pt>
                <c:pt idx="10">
                  <c:v>1.6218606997089322</c:v>
                </c:pt>
                <c:pt idx="11">
                  <c:v>1.6499449380326747</c:v>
                </c:pt>
                <c:pt idx="12">
                  <c:v>1.6568872678698698</c:v>
                </c:pt>
                <c:pt idx="13">
                  <c:v>1.6499449380326747</c:v>
                </c:pt>
                <c:pt idx="14">
                  <c:v>1.6218606997089322</c:v>
                </c:pt>
                <c:pt idx="15">
                  <c:v>1.555315977656214</c:v>
                </c:pt>
                <c:pt idx="16">
                  <c:v>1.4361840064891025</c:v>
                </c:pt>
                <c:pt idx="17">
                  <c:v>1.2735885928813608</c:v>
                </c:pt>
                <c:pt idx="18">
                  <c:v>1.1171213886217397</c:v>
                </c:pt>
                <c:pt idx="19">
                  <c:v>1.0484663732042734</c:v>
                </c:pt>
                <c:pt idx="20">
                  <c:v>1.1240893215095633</c:v>
                </c:pt>
                <c:pt idx="21">
                  <c:v>1.2911865799610678</c:v>
                </c:pt>
                <c:pt idx="22">
                  <c:v>1.3833830132402736</c:v>
                </c:pt>
                <c:pt idx="23">
                  <c:v>1.2926059760358166</c:v>
                </c:pt>
                <c:pt idx="24">
                  <c:v>1.1592517801721876</c:v>
                </c:pt>
              </c:numCache>
            </c:numRef>
          </c:val>
        </c:ser>
        <c:ser>
          <c:idx val="20"/>
          <c:order val="20"/>
          <c:tx>
            <c:strRef>
              <c:f>'Superficie 3D'!$A$23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3D'!$B$23:$Z$23</c:f>
              <c:numCache>
                <c:formatCode>General</c:formatCode>
                <c:ptCount val="25"/>
                <c:pt idx="0">
                  <c:v>1.162745501783635</c:v>
                </c:pt>
                <c:pt idx="1">
                  <c:v>1.1919414857278252</c:v>
                </c:pt>
                <c:pt idx="2">
                  <c:v>1.3327309573748591</c:v>
                </c:pt>
                <c:pt idx="3">
                  <c:v>1.378978197138754</c:v>
                </c:pt>
                <c:pt idx="4">
                  <c:v>1.2727343802825959</c:v>
                </c:pt>
                <c:pt idx="5">
                  <c:v>1.1240893215095633</c:v>
                </c:pt>
                <c:pt idx="6">
                  <c:v>1.0501101163551001</c:v>
                </c:pt>
                <c:pt idx="7">
                  <c:v>1.0811564782954584</c:v>
                </c:pt>
                <c:pt idx="8">
                  <c:v>1.1790844536341936</c:v>
                </c:pt>
                <c:pt idx="9">
                  <c:v>1.2909118790597762</c:v>
                </c:pt>
                <c:pt idx="10">
                  <c:v>1.3812022029158213</c:v>
                </c:pt>
                <c:pt idx="11">
                  <c:v>1.4361840064891025</c:v>
                </c:pt>
                <c:pt idx="12">
                  <c:v>1.4542636315198787</c:v>
                </c:pt>
                <c:pt idx="13">
                  <c:v>1.4361840064891025</c:v>
                </c:pt>
                <c:pt idx="14">
                  <c:v>1.3812022029158213</c:v>
                </c:pt>
                <c:pt idx="15">
                  <c:v>1.2909118790597762</c:v>
                </c:pt>
                <c:pt idx="16">
                  <c:v>1.1790844536341936</c:v>
                </c:pt>
                <c:pt idx="17">
                  <c:v>1.0811564782954584</c:v>
                </c:pt>
                <c:pt idx="18">
                  <c:v>1.0501101163551001</c:v>
                </c:pt>
                <c:pt idx="19">
                  <c:v>1.1240893215095633</c:v>
                </c:pt>
                <c:pt idx="20">
                  <c:v>1.2727343802825959</c:v>
                </c:pt>
                <c:pt idx="21">
                  <c:v>1.378978197138754</c:v>
                </c:pt>
                <c:pt idx="22">
                  <c:v>1.3327309573748591</c:v>
                </c:pt>
                <c:pt idx="23">
                  <c:v>1.1919414857278252</c:v>
                </c:pt>
                <c:pt idx="24">
                  <c:v>1.162745501783635</c:v>
                </c:pt>
              </c:numCache>
            </c:numRef>
          </c:val>
        </c:ser>
        <c:ser>
          <c:idx val="21"/>
          <c:order val="21"/>
          <c:tx>
            <c:strRef>
              <c:f>'Superficie 3D'!$A$24</c:f>
              <c:strCache>
                <c:ptCount val="1"/>
                <c:pt idx="0">
                  <c:v>2.25</c:v>
                </c:pt>
              </c:strCache>
            </c:strRef>
          </c:tx>
          <c:spPr>
            <a:solidFill>
              <a:srgbClr val="FF99CC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3D'!$B$24:$Z$24</c:f>
              <c:numCache>
                <c:formatCode>General</c:formatCode>
                <c:ptCount val="25"/>
                <c:pt idx="0">
                  <c:v>1.2433691039496855</c:v>
                </c:pt>
                <c:pt idx="1">
                  <c:v>1.1511602188280901</c:v>
                </c:pt>
                <c:pt idx="2">
                  <c:v>1.2155638833093871</c:v>
                </c:pt>
                <c:pt idx="3">
                  <c:v>1.3444072996089054</c:v>
                </c:pt>
                <c:pt idx="4">
                  <c:v>1.378978197138754</c:v>
                </c:pt>
                <c:pt idx="5">
                  <c:v>1.2911865799610678</c:v>
                </c:pt>
                <c:pt idx="6">
                  <c:v>1.1618963697119609</c:v>
                </c:pt>
                <c:pt idx="7">
                  <c:v>1.072236238314775</c:v>
                </c:pt>
                <c:pt idx="8">
                  <c:v>1.048814914257383</c:v>
                </c:pt>
                <c:pt idx="9">
                  <c:v>1.0741992113620582</c:v>
                </c:pt>
                <c:pt idx="10">
                  <c:v>1.1171213886217397</c:v>
                </c:pt>
                <c:pt idx="11">
                  <c:v>1.1521944909809669</c:v>
                </c:pt>
                <c:pt idx="12">
                  <c:v>1.165308124903881</c:v>
                </c:pt>
                <c:pt idx="13">
                  <c:v>1.1521944909809669</c:v>
                </c:pt>
                <c:pt idx="14">
                  <c:v>1.1171213886217397</c:v>
                </c:pt>
                <c:pt idx="15">
                  <c:v>1.0741992113620582</c:v>
                </c:pt>
                <c:pt idx="16">
                  <c:v>1.048814914257383</c:v>
                </c:pt>
                <c:pt idx="17">
                  <c:v>1.072236238314775</c:v>
                </c:pt>
                <c:pt idx="18">
                  <c:v>1.1618963697119609</c:v>
                </c:pt>
                <c:pt idx="19">
                  <c:v>1.2911865799610678</c:v>
                </c:pt>
                <c:pt idx="20">
                  <c:v>1.378978197138754</c:v>
                </c:pt>
                <c:pt idx="21">
                  <c:v>1.3444072996089054</c:v>
                </c:pt>
                <c:pt idx="22">
                  <c:v>1.2155638833093871</c:v>
                </c:pt>
                <c:pt idx="23">
                  <c:v>1.1511602188280901</c:v>
                </c:pt>
                <c:pt idx="24">
                  <c:v>1.2433691039496855</c:v>
                </c:pt>
              </c:numCache>
            </c:numRef>
          </c:val>
        </c:ser>
        <c:ser>
          <c:idx val="22"/>
          <c:order val="22"/>
          <c:tx>
            <c:strRef>
              <c:f>'Superficie 3D'!$A$25</c:f>
              <c:strCache>
                <c:ptCount val="1"/>
                <c:pt idx="0">
                  <c:v>2.5</c:v>
                </c:pt>
              </c:strCache>
            </c:strRef>
          </c:tx>
          <c:spPr>
            <a:solidFill>
              <a:srgbClr val="CC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3D'!$B$25:$Z$25</c:f>
              <c:numCache>
                <c:formatCode>General</c:formatCode>
                <c:ptCount val="25"/>
                <c:pt idx="0">
                  <c:v>1.3235208886641221</c:v>
                </c:pt>
                <c:pt idx="1">
                  <c:v>1.2211318421090156</c:v>
                </c:pt>
                <c:pt idx="2">
                  <c:v>1.1502201720821419</c:v>
                </c:pt>
                <c:pt idx="3">
                  <c:v>1.2155638833093871</c:v>
                </c:pt>
                <c:pt idx="4">
                  <c:v>1.3327309573748591</c:v>
                </c:pt>
                <c:pt idx="5">
                  <c:v>1.3833830132402736</c:v>
                </c:pt>
                <c:pt idx="6">
                  <c:v>1.3385311621595328</c:v>
                </c:pt>
                <c:pt idx="7">
                  <c:v>1.2433648418276408</c:v>
                </c:pt>
                <c:pt idx="8">
                  <c:v>1.1520820390881561</c:v>
                </c:pt>
                <c:pt idx="9">
                  <c:v>1.0916232452277093</c:v>
                </c:pt>
                <c:pt idx="10">
                  <c:v>1.0621946873599954</c:v>
                </c:pt>
                <c:pt idx="11">
                  <c:v>1.0520652762055982</c:v>
                </c:pt>
                <c:pt idx="12">
                  <c:v>1.0501101163551001</c:v>
                </c:pt>
                <c:pt idx="13">
                  <c:v>1.0520652762055982</c:v>
                </c:pt>
                <c:pt idx="14">
                  <c:v>1.0621946873599954</c:v>
                </c:pt>
                <c:pt idx="15">
                  <c:v>1.0916232452277093</c:v>
                </c:pt>
                <c:pt idx="16">
                  <c:v>1.1520820390881561</c:v>
                </c:pt>
                <c:pt idx="17">
                  <c:v>1.2433648418276408</c:v>
                </c:pt>
                <c:pt idx="18">
                  <c:v>1.3385311621595328</c:v>
                </c:pt>
                <c:pt idx="19">
                  <c:v>1.3833830132402736</c:v>
                </c:pt>
                <c:pt idx="20">
                  <c:v>1.3327309573748591</c:v>
                </c:pt>
                <c:pt idx="21">
                  <c:v>1.2155638833093871</c:v>
                </c:pt>
                <c:pt idx="22">
                  <c:v>1.1502201720821419</c:v>
                </c:pt>
                <c:pt idx="23">
                  <c:v>1.2211318421090156</c:v>
                </c:pt>
                <c:pt idx="24">
                  <c:v>1.3235208886641221</c:v>
                </c:pt>
              </c:numCache>
            </c:numRef>
          </c:val>
        </c:ser>
        <c:ser>
          <c:idx val="23"/>
          <c:order val="23"/>
          <c:tx>
            <c:strRef>
              <c:f>'Superficie 3D'!$A$26</c:f>
              <c:strCache>
                <c:ptCount val="1"/>
                <c:pt idx="0">
                  <c:v>2.75</c:v>
                </c:pt>
              </c:strCache>
            </c:strRef>
          </c:tx>
          <c:spPr>
            <a:solidFill>
              <a:srgbClr val="FFCC99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3D'!$B$26:$Z$26</c:f>
              <c:numCache>
                <c:formatCode>General</c:formatCode>
                <c:ptCount val="25"/>
                <c:pt idx="0">
                  <c:v>1.2995523024776663</c:v>
                </c:pt>
                <c:pt idx="1">
                  <c:v>1.3189946312443046</c:v>
                </c:pt>
                <c:pt idx="2">
                  <c:v>1.2211318421090156</c:v>
                </c:pt>
                <c:pt idx="3">
                  <c:v>1.1511602188280901</c:v>
                </c:pt>
                <c:pt idx="4">
                  <c:v>1.1919414857278252</c:v>
                </c:pt>
                <c:pt idx="5">
                  <c:v>1.2926059760358166</c:v>
                </c:pt>
                <c:pt idx="6">
                  <c:v>1.3679328297679909</c:v>
                </c:pt>
                <c:pt idx="7">
                  <c:v>1.3808769976239266</c:v>
                </c:pt>
                <c:pt idx="8">
                  <c:v>1.3449940790141335</c:v>
                </c:pt>
                <c:pt idx="9">
                  <c:v>1.2911865799610678</c:v>
                </c:pt>
                <c:pt idx="10">
                  <c:v>1.2433648418276408</c:v>
                </c:pt>
                <c:pt idx="11">
                  <c:v>1.2127892038171362</c:v>
                </c:pt>
                <c:pt idx="12">
                  <c:v>1.2025005491900056</c:v>
                </c:pt>
                <c:pt idx="13">
                  <c:v>1.2127892038171362</c:v>
                </c:pt>
                <c:pt idx="14">
                  <c:v>1.2433648418276408</c:v>
                </c:pt>
                <c:pt idx="15">
                  <c:v>1.2911865799610678</c:v>
                </c:pt>
                <c:pt idx="16">
                  <c:v>1.3449940790141335</c:v>
                </c:pt>
                <c:pt idx="17">
                  <c:v>1.3808769976239266</c:v>
                </c:pt>
                <c:pt idx="18">
                  <c:v>1.3679328297679909</c:v>
                </c:pt>
                <c:pt idx="19">
                  <c:v>1.2926059760358166</c:v>
                </c:pt>
                <c:pt idx="20">
                  <c:v>1.1919414857278252</c:v>
                </c:pt>
                <c:pt idx="21">
                  <c:v>1.1511602188280901</c:v>
                </c:pt>
                <c:pt idx="22">
                  <c:v>1.2211318421090156</c:v>
                </c:pt>
                <c:pt idx="23">
                  <c:v>1.3189946312443046</c:v>
                </c:pt>
                <c:pt idx="24">
                  <c:v>1.2995523024776663</c:v>
                </c:pt>
              </c:numCache>
            </c:numRef>
          </c:val>
        </c:ser>
        <c:ser>
          <c:idx val="24"/>
          <c:order val="24"/>
          <c:tx>
            <c:strRef>
              <c:f>'Superficie 3D'!$A$27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3D'!$B$27:$Z$27</c:f>
              <c:numCache>
                <c:formatCode>General</c:formatCode>
                <c:ptCount val="25"/>
                <c:pt idx="0">
                  <c:v>1.2041446730386056</c:v>
                </c:pt>
                <c:pt idx="1">
                  <c:v>1.2995523024776663</c:v>
                </c:pt>
                <c:pt idx="2">
                  <c:v>1.3235208886641221</c:v>
                </c:pt>
                <c:pt idx="3">
                  <c:v>1.2433691039496855</c:v>
                </c:pt>
                <c:pt idx="4">
                  <c:v>1.162745501783635</c:v>
                </c:pt>
                <c:pt idx="5">
                  <c:v>1.1592517801721876</c:v>
                </c:pt>
                <c:pt idx="6">
                  <c:v>1.2220344833253607</c:v>
                </c:pt>
                <c:pt idx="7">
                  <c:v>1.2996642899592552</c:v>
                </c:pt>
                <c:pt idx="8">
                  <c:v>1.3548839411345566</c:v>
                </c:pt>
                <c:pt idx="9">
                  <c:v>1.3794812157532172</c:v>
                </c:pt>
                <c:pt idx="10">
                  <c:v>1.3830763747928816</c:v>
                </c:pt>
                <c:pt idx="11">
                  <c:v>1.378978197138754</c:v>
                </c:pt>
                <c:pt idx="12">
                  <c:v>1.3765458697062052</c:v>
                </c:pt>
                <c:pt idx="13">
                  <c:v>1.378978197138754</c:v>
                </c:pt>
                <c:pt idx="14">
                  <c:v>1.3830763747928816</c:v>
                </c:pt>
                <c:pt idx="15">
                  <c:v>1.3794812157532172</c:v>
                </c:pt>
                <c:pt idx="16">
                  <c:v>1.3548839411345566</c:v>
                </c:pt>
                <c:pt idx="17">
                  <c:v>1.2996642899592552</c:v>
                </c:pt>
                <c:pt idx="18">
                  <c:v>1.2220344833253607</c:v>
                </c:pt>
                <c:pt idx="19">
                  <c:v>1.1592517801721876</c:v>
                </c:pt>
                <c:pt idx="20">
                  <c:v>1.162745501783635</c:v>
                </c:pt>
                <c:pt idx="21">
                  <c:v>1.2433691039496855</c:v>
                </c:pt>
                <c:pt idx="22">
                  <c:v>1.3235208886641221</c:v>
                </c:pt>
                <c:pt idx="23">
                  <c:v>1.2995523024776663</c:v>
                </c:pt>
                <c:pt idx="24">
                  <c:v>1.2041446730386056</c:v>
                </c:pt>
              </c:numCache>
            </c:numRef>
          </c:val>
        </c:ser>
        <c:bandFmts>
          <c:bandFmt>
            <c:idx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bandFmt>
          <c:bandFm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bandFmt>
          <c:bandFm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bandFmt>
          <c:bandFm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bandFmt>
          <c:bandFm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</c:bandFmt>
          <c:bandFm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</c:bandFmt>
          <c:bandFmt>
            <c:idx val="6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</c:bandFmt>
          <c:bandFmt>
            <c:idx val="7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</c:bandFmt>
          <c:bandFmt>
            <c:idx val="8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</c:bandFmt>
          <c:bandFmt>
            <c:idx val="9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</c:bandFmt>
        </c:bandFmts>
        <c:axId val="488650208"/>
        <c:axId val="488627864"/>
        <c:axId val="592838720"/>
      </c:surface3DChart>
      <c:catAx>
        <c:axId val="488650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88627864"/>
        <c:crosses val="autoZero"/>
        <c:auto val="1"/>
        <c:lblAlgn val="ctr"/>
        <c:lblOffset val="100"/>
        <c:tickLblSkip val="3"/>
        <c:tickMarkSkip val="1"/>
        <c:noMultiLvlLbl val="1"/>
      </c:catAx>
      <c:valAx>
        <c:axId val="488627864"/>
        <c:scaling>
          <c:orientation val="minMax"/>
          <c:max val="2"/>
          <c:min val="-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88650208"/>
        <c:crosses val="autoZero"/>
        <c:crossBetween val="between"/>
        <c:majorUnit val="0.5"/>
        <c:minorUnit val="0.1"/>
      </c:valAx>
      <c:serAx>
        <c:axId val="592838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88627864"/>
        <c:crosses val="autoZero"/>
        <c:tickLblSkip val="4"/>
        <c:tickMarkSkip val="1"/>
      </c:serAx>
      <c:spPr>
        <a:noFill/>
        <a:ln w="25400">
          <a:noFill/>
        </a:ln>
      </c:spPr>
    </c:plotArea>
    <c:legend>
      <c:legendPos val="r"/>
      <c:legendEntry>
        <c:idx val="0"/>
        <c:txPr>
          <a:bodyPr/>
          <a:lstStyle/>
          <a:p>
            <a:pPr rtl="0">
              <a:defRPr sz="89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</c:legendEntry>
      <c:legendEntry>
        <c:idx val="1"/>
        <c:txPr>
          <a:bodyPr/>
          <a:lstStyle/>
          <a:p>
            <a:pPr rtl="0">
              <a:defRPr sz="89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</c:legendEntry>
      <c:legendEntry>
        <c:idx val="2"/>
        <c:txPr>
          <a:bodyPr/>
          <a:lstStyle/>
          <a:p>
            <a:pPr rtl="0">
              <a:defRPr sz="89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</c:legendEntry>
      <c:legendEntry>
        <c:idx val="3"/>
        <c:txPr>
          <a:bodyPr/>
          <a:lstStyle/>
          <a:p>
            <a:pPr rtl="0">
              <a:defRPr sz="89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</c:legendEntry>
      <c:legendEntry>
        <c:idx val="4"/>
        <c:txPr>
          <a:bodyPr/>
          <a:lstStyle/>
          <a:p>
            <a:pPr rtl="0">
              <a:defRPr sz="89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</c:legendEntry>
      <c:legendEntry>
        <c:idx val="5"/>
        <c:txPr>
          <a:bodyPr/>
          <a:lstStyle/>
          <a:p>
            <a:pPr rtl="0">
              <a:defRPr sz="89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</c:legendEntry>
      <c:legendEntry>
        <c:idx val="6"/>
        <c:txPr>
          <a:bodyPr/>
          <a:lstStyle/>
          <a:p>
            <a:pPr rtl="0">
              <a:defRPr sz="89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</c:legendEntry>
      <c:legendEntry>
        <c:idx val="7"/>
        <c:txPr>
          <a:bodyPr/>
          <a:lstStyle/>
          <a:p>
            <a:pPr rtl="0">
              <a:defRPr sz="89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</c:legendEntry>
      <c:legendEntry>
        <c:idx val="8"/>
        <c:txPr>
          <a:bodyPr/>
          <a:lstStyle/>
          <a:p>
            <a:pPr rtl="0">
              <a:defRPr sz="89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</c:legendEntry>
      <c:legendEntry>
        <c:idx val="9"/>
        <c:txPr>
          <a:bodyPr/>
          <a:lstStyle/>
          <a:p>
            <a:pPr rtl="0">
              <a:defRPr sz="895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</c:legendEntry>
      <c:layout>
        <c:manualLayout>
          <c:xMode val="edge"/>
          <c:yMode val="edge"/>
          <c:x val="0.8925619834710744"/>
          <c:y val="0.29166723180809734"/>
          <c:w val="9.4214876033057851E-2"/>
          <c:h val="0.4186516048401941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 rtl="0">
            <a:defRPr sz="89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" r="0.7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hPercent val="100"/>
      <c:rotY val="20"/>
      <c:depthPercent val="100"/>
      <c:rAngAx val="0"/>
      <c:perspective val="14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5907713083541356E-2"/>
          <c:y val="2.7722799082223741E-2"/>
          <c:w val="0.74257545407812187"/>
          <c:h val="0.86336717141782504"/>
        </c:manualLayout>
      </c:layout>
      <c:surface3DChart>
        <c:wireframe val="1"/>
        <c:ser>
          <c:idx val="0"/>
          <c:order val="0"/>
          <c:tx>
            <c:strRef>
              <c:f>'Superficie 3D'!$A$3</c:f>
              <c:strCache>
                <c:ptCount val="1"/>
                <c:pt idx="0">
                  <c:v>-3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3D'!$B$3:$Z$3</c:f>
              <c:numCache>
                <c:formatCode>General</c:formatCode>
                <c:ptCount val="25"/>
                <c:pt idx="0">
                  <c:v>1.2041446730386056</c:v>
                </c:pt>
                <c:pt idx="1">
                  <c:v>1.2995523024776663</c:v>
                </c:pt>
                <c:pt idx="2">
                  <c:v>1.3235208886641221</c:v>
                </c:pt>
                <c:pt idx="3">
                  <c:v>1.2433691039496855</c:v>
                </c:pt>
                <c:pt idx="4">
                  <c:v>1.162745501783635</c:v>
                </c:pt>
                <c:pt idx="5">
                  <c:v>1.1592517801721876</c:v>
                </c:pt>
                <c:pt idx="6">
                  <c:v>1.2220344833253607</c:v>
                </c:pt>
                <c:pt idx="7">
                  <c:v>1.2996642899592552</c:v>
                </c:pt>
                <c:pt idx="8">
                  <c:v>1.3548839411345566</c:v>
                </c:pt>
                <c:pt idx="9">
                  <c:v>1.3794812157532172</c:v>
                </c:pt>
                <c:pt idx="10">
                  <c:v>1.3830763747928816</c:v>
                </c:pt>
                <c:pt idx="11">
                  <c:v>1.378978197138754</c:v>
                </c:pt>
                <c:pt idx="12">
                  <c:v>1.3765458697062052</c:v>
                </c:pt>
                <c:pt idx="13">
                  <c:v>1.378978197138754</c:v>
                </c:pt>
                <c:pt idx="14">
                  <c:v>1.3830763747928816</c:v>
                </c:pt>
                <c:pt idx="15">
                  <c:v>1.3794812157532172</c:v>
                </c:pt>
                <c:pt idx="16">
                  <c:v>1.3548839411345566</c:v>
                </c:pt>
                <c:pt idx="17">
                  <c:v>1.2996642899592552</c:v>
                </c:pt>
                <c:pt idx="18">
                  <c:v>1.2220344833253607</c:v>
                </c:pt>
                <c:pt idx="19">
                  <c:v>1.1592517801721876</c:v>
                </c:pt>
                <c:pt idx="20">
                  <c:v>1.162745501783635</c:v>
                </c:pt>
                <c:pt idx="21">
                  <c:v>1.2433691039496855</c:v>
                </c:pt>
                <c:pt idx="22">
                  <c:v>1.3235208886641221</c:v>
                </c:pt>
                <c:pt idx="23">
                  <c:v>1.2995523024776663</c:v>
                </c:pt>
                <c:pt idx="24">
                  <c:v>1.2041446730386056</c:v>
                </c:pt>
              </c:numCache>
            </c:numRef>
          </c:val>
        </c:ser>
        <c:ser>
          <c:idx val="1"/>
          <c:order val="1"/>
          <c:tx>
            <c:strRef>
              <c:f>'Superficie 3D'!$A$4</c:f>
              <c:strCache>
                <c:ptCount val="1"/>
                <c:pt idx="0">
                  <c:v>-2.75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3D'!$B$4:$Z$4</c:f>
              <c:numCache>
                <c:formatCode>General</c:formatCode>
                <c:ptCount val="25"/>
                <c:pt idx="0">
                  <c:v>1.2995523024776663</c:v>
                </c:pt>
                <c:pt idx="1">
                  <c:v>1.3189946312443046</c:v>
                </c:pt>
                <c:pt idx="2">
                  <c:v>1.2211318421090156</c:v>
                </c:pt>
                <c:pt idx="3">
                  <c:v>1.1511602188280901</c:v>
                </c:pt>
                <c:pt idx="4">
                  <c:v>1.1919414857278252</c:v>
                </c:pt>
                <c:pt idx="5">
                  <c:v>1.2926059760358166</c:v>
                </c:pt>
                <c:pt idx="6">
                  <c:v>1.3679328297679909</c:v>
                </c:pt>
                <c:pt idx="7">
                  <c:v>1.3808769976239266</c:v>
                </c:pt>
                <c:pt idx="8">
                  <c:v>1.3449940790141335</c:v>
                </c:pt>
                <c:pt idx="9">
                  <c:v>1.2911865799610678</c:v>
                </c:pt>
                <c:pt idx="10">
                  <c:v>1.2433648418276408</c:v>
                </c:pt>
                <c:pt idx="11">
                  <c:v>1.2127892038171362</c:v>
                </c:pt>
                <c:pt idx="12">
                  <c:v>1.2025005491900056</c:v>
                </c:pt>
                <c:pt idx="13">
                  <c:v>1.2127892038171362</c:v>
                </c:pt>
                <c:pt idx="14">
                  <c:v>1.2433648418276408</c:v>
                </c:pt>
                <c:pt idx="15">
                  <c:v>1.2911865799610678</c:v>
                </c:pt>
                <c:pt idx="16">
                  <c:v>1.3449940790141335</c:v>
                </c:pt>
                <c:pt idx="17">
                  <c:v>1.3808769976239266</c:v>
                </c:pt>
                <c:pt idx="18">
                  <c:v>1.3679328297679909</c:v>
                </c:pt>
                <c:pt idx="19">
                  <c:v>1.2926059760358166</c:v>
                </c:pt>
                <c:pt idx="20">
                  <c:v>1.1919414857278252</c:v>
                </c:pt>
                <c:pt idx="21">
                  <c:v>1.1511602188280901</c:v>
                </c:pt>
                <c:pt idx="22">
                  <c:v>1.2211318421090156</c:v>
                </c:pt>
                <c:pt idx="23">
                  <c:v>1.3189946312443046</c:v>
                </c:pt>
                <c:pt idx="24">
                  <c:v>1.2995523024776663</c:v>
                </c:pt>
              </c:numCache>
            </c:numRef>
          </c:val>
        </c:ser>
        <c:ser>
          <c:idx val="2"/>
          <c:order val="2"/>
          <c:tx>
            <c:strRef>
              <c:f>'Superficie 3D'!$A$5</c:f>
              <c:strCache>
                <c:ptCount val="1"/>
                <c:pt idx="0">
                  <c:v>-2.5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3D'!$B$5:$Z$5</c:f>
              <c:numCache>
                <c:formatCode>General</c:formatCode>
                <c:ptCount val="25"/>
                <c:pt idx="0">
                  <c:v>1.3235208886641221</c:v>
                </c:pt>
                <c:pt idx="1">
                  <c:v>1.2211318421090156</c:v>
                </c:pt>
                <c:pt idx="2">
                  <c:v>1.1502201720821419</c:v>
                </c:pt>
                <c:pt idx="3">
                  <c:v>1.2155638833093871</c:v>
                </c:pt>
                <c:pt idx="4">
                  <c:v>1.3327309573748591</c:v>
                </c:pt>
                <c:pt idx="5">
                  <c:v>1.3833830132402736</c:v>
                </c:pt>
                <c:pt idx="6">
                  <c:v>1.3385311621595328</c:v>
                </c:pt>
                <c:pt idx="7">
                  <c:v>1.2433648418276408</c:v>
                </c:pt>
                <c:pt idx="8">
                  <c:v>1.1520820390881561</c:v>
                </c:pt>
                <c:pt idx="9">
                  <c:v>1.0916232452277093</c:v>
                </c:pt>
                <c:pt idx="10">
                  <c:v>1.0621946873599954</c:v>
                </c:pt>
                <c:pt idx="11">
                  <c:v>1.0520652762055982</c:v>
                </c:pt>
                <c:pt idx="12">
                  <c:v>1.0501101163551001</c:v>
                </c:pt>
                <c:pt idx="13">
                  <c:v>1.0520652762055982</c:v>
                </c:pt>
                <c:pt idx="14">
                  <c:v>1.0621946873599954</c:v>
                </c:pt>
                <c:pt idx="15">
                  <c:v>1.0916232452277093</c:v>
                </c:pt>
                <c:pt idx="16">
                  <c:v>1.1520820390881561</c:v>
                </c:pt>
                <c:pt idx="17">
                  <c:v>1.2433648418276408</c:v>
                </c:pt>
                <c:pt idx="18">
                  <c:v>1.3385311621595328</c:v>
                </c:pt>
                <c:pt idx="19">
                  <c:v>1.3833830132402736</c:v>
                </c:pt>
                <c:pt idx="20">
                  <c:v>1.3327309573748591</c:v>
                </c:pt>
                <c:pt idx="21">
                  <c:v>1.2155638833093871</c:v>
                </c:pt>
                <c:pt idx="22">
                  <c:v>1.1502201720821419</c:v>
                </c:pt>
                <c:pt idx="23">
                  <c:v>1.2211318421090156</c:v>
                </c:pt>
                <c:pt idx="24">
                  <c:v>1.3235208886641221</c:v>
                </c:pt>
              </c:numCache>
            </c:numRef>
          </c:val>
        </c:ser>
        <c:ser>
          <c:idx val="3"/>
          <c:order val="3"/>
          <c:tx>
            <c:strRef>
              <c:f>'Superficie 3D'!$A$6</c:f>
              <c:strCache>
                <c:ptCount val="1"/>
                <c:pt idx="0">
                  <c:v>-2.25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3D'!$B$6:$Z$6</c:f>
              <c:numCache>
                <c:formatCode>General</c:formatCode>
                <c:ptCount val="25"/>
                <c:pt idx="0">
                  <c:v>1.2433691039496855</c:v>
                </c:pt>
                <c:pt idx="1">
                  <c:v>1.1511602188280901</c:v>
                </c:pt>
                <c:pt idx="2">
                  <c:v>1.2155638833093871</c:v>
                </c:pt>
                <c:pt idx="3">
                  <c:v>1.3444072996089054</c:v>
                </c:pt>
                <c:pt idx="4">
                  <c:v>1.378978197138754</c:v>
                </c:pt>
                <c:pt idx="5">
                  <c:v>1.2911865799610678</c:v>
                </c:pt>
                <c:pt idx="6">
                  <c:v>1.1618963697119609</c:v>
                </c:pt>
                <c:pt idx="7">
                  <c:v>1.072236238314775</c:v>
                </c:pt>
                <c:pt idx="8">
                  <c:v>1.048814914257383</c:v>
                </c:pt>
                <c:pt idx="9">
                  <c:v>1.0741992113620582</c:v>
                </c:pt>
                <c:pt idx="10">
                  <c:v>1.1171213886217397</c:v>
                </c:pt>
                <c:pt idx="11">
                  <c:v>1.1521944909809669</c:v>
                </c:pt>
                <c:pt idx="12">
                  <c:v>1.165308124903881</c:v>
                </c:pt>
                <c:pt idx="13">
                  <c:v>1.1521944909809669</c:v>
                </c:pt>
                <c:pt idx="14">
                  <c:v>1.1171213886217397</c:v>
                </c:pt>
                <c:pt idx="15">
                  <c:v>1.0741992113620582</c:v>
                </c:pt>
                <c:pt idx="16">
                  <c:v>1.048814914257383</c:v>
                </c:pt>
                <c:pt idx="17">
                  <c:v>1.072236238314775</c:v>
                </c:pt>
                <c:pt idx="18">
                  <c:v>1.1618963697119609</c:v>
                </c:pt>
                <c:pt idx="19">
                  <c:v>1.2911865799610678</c:v>
                </c:pt>
                <c:pt idx="20">
                  <c:v>1.378978197138754</c:v>
                </c:pt>
                <c:pt idx="21">
                  <c:v>1.3444072996089054</c:v>
                </c:pt>
                <c:pt idx="22">
                  <c:v>1.2155638833093871</c:v>
                </c:pt>
                <c:pt idx="23">
                  <c:v>1.1511602188280901</c:v>
                </c:pt>
                <c:pt idx="24">
                  <c:v>1.2433691039496855</c:v>
                </c:pt>
              </c:numCache>
            </c:numRef>
          </c:val>
        </c:ser>
        <c:ser>
          <c:idx val="4"/>
          <c:order val="4"/>
          <c:tx>
            <c:strRef>
              <c:f>'Superficie 3D'!$A$7</c:f>
              <c:strCache>
                <c:ptCount val="1"/>
                <c:pt idx="0">
                  <c:v>-2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3D'!$B$7:$Z$7</c:f>
              <c:numCache>
                <c:formatCode>General</c:formatCode>
                <c:ptCount val="25"/>
                <c:pt idx="0">
                  <c:v>1.162745501783635</c:v>
                </c:pt>
                <c:pt idx="1">
                  <c:v>1.1919414857278252</c:v>
                </c:pt>
                <c:pt idx="2">
                  <c:v>1.3327309573748591</c:v>
                </c:pt>
                <c:pt idx="3">
                  <c:v>1.378978197138754</c:v>
                </c:pt>
                <c:pt idx="4">
                  <c:v>1.2727343802825959</c:v>
                </c:pt>
                <c:pt idx="5">
                  <c:v>1.1240893215095633</c:v>
                </c:pt>
                <c:pt idx="6">
                  <c:v>1.0501101163551001</c:v>
                </c:pt>
                <c:pt idx="7">
                  <c:v>1.0811564782954584</c:v>
                </c:pt>
                <c:pt idx="8">
                  <c:v>1.1790844536341936</c:v>
                </c:pt>
                <c:pt idx="9">
                  <c:v>1.2909118790597762</c:v>
                </c:pt>
                <c:pt idx="10">
                  <c:v>1.3812022029158213</c:v>
                </c:pt>
                <c:pt idx="11">
                  <c:v>1.4361840064891025</c:v>
                </c:pt>
                <c:pt idx="12">
                  <c:v>1.4542636315198787</c:v>
                </c:pt>
                <c:pt idx="13">
                  <c:v>1.4361840064891025</c:v>
                </c:pt>
                <c:pt idx="14">
                  <c:v>1.3812022029158213</c:v>
                </c:pt>
                <c:pt idx="15">
                  <c:v>1.2909118790597762</c:v>
                </c:pt>
                <c:pt idx="16">
                  <c:v>1.1790844536341936</c:v>
                </c:pt>
                <c:pt idx="17">
                  <c:v>1.0811564782954584</c:v>
                </c:pt>
                <c:pt idx="18">
                  <c:v>1.0501101163551001</c:v>
                </c:pt>
                <c:pt idx="19">
                  <c:v>1.1240893215095633</c:v>
                </c:pt>
                <c:pt idx="20">
                  <c:v>1.2727343802825959</c:v>
                </c:pt>
                <c:pt idx="21">
                  <c:v>1.378978197138754</c:v>
                </c:pt>
                <c:pt idx="22">
                  <c:v>1.3327309573748591</c:v>
                </c:pt>
                <c:pt idx="23">
                  <c:v>1.1919414857278252</c:v>
                </c:pt>
                <c:pt idx="24">
                  <c:v>1.162745501783635</c:v>
                </c:pt>
              </c:numCache>
            </c:numRef>
          </c:val>
        </c:ser>
        <c:ser>
          <c:idx val="5"/>
          <c:order val="5"/>
          <c:tx>
            <c:strRef>
              <c:f>'Superficie 3D'!$A$8</c:f>
              <c:strCache>
                <c:ptCount val="1"/>
                <c:pt idx="0">
                  <c:v>-1.75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3D'!$B$8:$Z$8</c:f>
              <c:numCache>
                <c:formatCode>General</c:formatCode>
                <c:ptCount val="25"/>
                <c:pt idx="0">
                  <c:v>1.1592517801721876</c:v>
                </c:pt>
                <c:pt idx="1">
                  <c:v>1.2926059760358166</c:v>
                </c:pt>
                <c:pt idx="2">
                  <c:v>1.3833830132402736</c:v>
                </c:pt>
                <c:pt idx="3">
                  <c:v>1.2911865799610678</c:v>
                </c:pt>
                <c:pt idx="4">
                  <c:v>1.1240893215095633</c:v>
                </c:pt>
                <c:pt idx="5">
                  <c:v>1.0484663732042734</c:v>
                </c:pt>
                <c:pt idx="6">
                  <c:v>1.1171213886217397</c:v>
                </c:pt>
                <c:pt idx="7">
                  <c:v>1.2735885928813608</c:v>
                </c:pt>
                <c:pt idx="8">
                  <c:v>1.4361840064891025</c:v>
                </c:pt>
                <c:pt idx="9">
                  <c:v>1.555315977656214</c:v>
                </c:pt>
                <c:pt idx="10">
                  <c:v>1.6218606997089322</c:v>
                </c:pt>
                <c:pt idx="11">
                  <c:v>1.6499449380326747</c:v>
                </c:pt>
                <c:pt idx="12">
                  <c:v>1.6568872678698698</c:v>
                </c:pt>
                <c:pt idx="13">
                  <c:v>1.6499449380326747</c:v>
                </c:pt>
                <c:pt idx="14">
                  <c:v>1.6218606997089322</c:v>
                </c:pt>
                <c:pt idx="15">
                  <c:v>1.555315977656214</c:v>
                </c:pt>
                <c:pt idx="16">
                  <c:v>1.4361840064891025</c:v>
                </c:pt>
                <c:pt idx="17">
                  <c:v>1.2735885928813608</c:v>
                </c:pt>
                <c:pt idx="18">
                  <c:v>1.1171213886217397</c:v>
                </c:pt>
                <c:pt idx="19">
                  <c:v>1.0484663732042734</c:v>
                </c:pt>
                <c:pt idx="20">
                  <c:v>1.1240893215095633</c:v>
                </c:pt>
                <c:pt idx="21">
                  <c:v>1.2911865799610678</c:v>
                </c:pt>
                <c:pt idx="22">
                  <c:v>1.3833830132402736</c:v>
                </c:pt>
                <c:pt idx="23">
                  <c:v>1.2926059760358166</c:v>
                </c:pt>
                <c:pt idx="24">
                  <c:v>1.1592517801721876</c:v>
                </c:pt>
              </c:numCache>
            </c:numRef>
          </c:val>
        </c:ser>
        <c:ser>
          <c:idx val="6"/>
          <c:order val="6"/>
          <c:tx>
            <c:strRef>
              <c:f>'Superficie 3D'!$A$9</c:f>
              <c:strCache>
                <c:ptCount val="1"/>
                <c:pt idx="0">
                  <c:v>-1.5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3D'!$B$9:$Z$9</c:f>
              <c:numCache>
                <c:formatCode>General</c:formatCode>
                <c:ptCount val="25"/>
                <c:pt idx="0">
                  <c:v>1.2220344833253607</c:v>
                </c:pt>
                <c:pt idx="1">
                  <c:v>1.3679328297679909</c:v>
                </c:pt>
                <c:pt idx="2">
                  <c:v>1.3385311621595328</c:v>
                </c:pt>
                <c:pt idx="3">
                  <c:v>1.1618963697119609</c:v>
                </c:pt>
                <c:pt idx="4">
                  <c:v>1.0501101163551001</c:v>
                </c:pt>
                <c:pt idx="5">
                  <c:v>1.1171213886217397</c:v>
                </c:pt>
                <c:pt idx="6">
                  <c:v>1.308554388730772</c:v>
                </c:pt>
                <c:pt idx="7">
                  <c:v>1.5068058668526831</c:v>
                </c:pt>
                <c:pt idx="8">
                  <c:v>1.6323575677232871</c:v>
                </c:pt>
                <c:pt idx="9">
                  <c:v>1.6705937659284205</c:v>
                </c:pt>
                <c:pt idx="10">
                  <c:v>1.6505718077734668</c:v>
                </c:pt>
                <c:pt idx="11">
                  <c:v>1.6151594819215958</c:v>
                </c:pt>
                <c:pt idx="12">
                  <c:v>1.5989853459570775</c:v>
                </c:pt>
                <c:pt idx="13">
                  <c:v>1.6151594819215958</c:v>
                </c:pt>
                <c:pt idx="14">
                  <c:v>1.6505718077734668</c:v>
                </c:pt>
                <c:pt idx="15">
                  <c:v>1.6705937659284205</c:v>
                </c:pt>
                <c:pt idx="16">
                  <c:v>1.6323575677232871</c:v>
                </c:pt>
                <c:pt idx="17">
                  <c:v>1.5068058668526831</c:v>
                </c:pt>
                <c:pt idx="18">
                  <c:v>1.308554388730772</c:v>
                </c:pt>
                <c:pt idx="19">
                  <c:v>1.1171213886217397</c:v>
                </c:pt>
                <c:pt idx="20">
                  <c:v>1.0501101163551001</c:v>
                </c:pt>
                <c:pt idx="21">
                  <c:v>1.1618963697119609</c:v>
                </c:pt>
                <c:pt idx="22">
                  <c:v>1.3385311621595328</c:v>
                </c:pt>
                <c:pt idx="23">
                  <c:v>1.3679328297679909</c:v>
                </c:pt>
                <c:pt idx="24">
                  <c:v>1.2220344833253607</c:v>
                </c:pt>
              </c:numCache>
            </c:numRef>
          </c:val>
        </c:ser>
        <c:ser>
          <c:idx val="7"/>
          <c:order val="7"/>
          <c:tx>
            <c:strRef>
              <c:f>'Superficie 3D'!$A$10</c:f>
              <c:strCache>
                <c:ptCount val="1"/>
                <c:pt idx="0">
                  <c:v>-1.25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3D'!$B$10:$Z$10</c:f>
              <c:numCache>
                <c:formatCode>General</c:formatCode>
                <c:ptCount val="25"/>
                <c:pt idx="0">
                  <c:v>1.2996642899592552</c:v>
                </c:pt>
                <c:pt idx="1">
                  <c:v>1.3808769976239266</c:v>
                </c:pt>
                <c:pt idx="2">
                  <c:v>1.2433648418276408</c:v>
                </c:pt>
                <c:pt idx="3">
                  <c:v>1.072236238314775</c:v>
                </c:pt>
                <c:pt idx="4">
                  <c:v>1.0811564782954584</c:v>
                </c:pt>
                <c:pt idx="5">
                  <c:v>1.2735885928813608</c:v>
                </c:pt>
                <c:pt idx="6">
                  <c:v>1.5068058668526831</c:v>
                </c:pt>
                <c:pt idx="7">
                  <c:v>1.6499449380326747</c:v>
                </c:pt>
                <c:pt idx="8">
                  <c:v>1.6582729527211193</c:v>
                </c:pt>
                <c:pt idx="9">
                  <c:v>1.5595684321790029</c:v>
                </c:pt>
                <c:pt idx="10">
                  <c:v>1.4150738780284977</c:v>
                </c:pt>
                <c:pt idx="11">
                  <c:v>1.2916747192514895</c:v>
                </c:pt>
                <c:pt idx="12">
                  <c:v>1.2433630147009131</c:v>
                </c:pt>
                <c:pt idx="13">
                  <c:v>1.2916747192514895</c:v>
                </c:pt>
                <c:pt idx="14">
                  <c:v>1.4150738780284977</c:v>
                </c:pt>
                <c:pt idx="15">
                  <c:v>1.5595684321790029</c:v>
                </c:pt>
                <c:pt idx="16">
                  <c:v>1.6582729527211193</c:v>
                </c:pt>
                <c:pt idx="17">
                  <c:v>1.6499449380326747</c:v>
                </c:pt>
                <c:pt idx="18">
                  <c:v>1.5068058668526831</c:v>
                </c:pt>
                <c:pt idx="19">
                  <c:v>1.2735885928813608</c:v>
                </c:pt>
                <c:pt idx="20">
                  <c:v>1.0811564782954584</c:v>
                </c:pt>
                <c:pt idx="21">
                  <c:v>1.072236238314775</c:v>
                </c:pt>
                <c:pt idx="22">
                  <c:v>1.2433648418276408</c:v>
                </c:pt>
                <c:pt idx="23">
                  <c:v>1.3808769976239266</c:v>
                </c:pt>
                <c:pt idx="24">
                  <c:v>1.2996642899592552</c:v>
                </c:pt>
              </c:numCache>
            </c:numRef>
          </c:val>
        </c:ser>
        <c:ser>
          <c:idx val="8"/>
          <c:order val="8"/>
          <c:tx>
            <c:strRef>
              <c:f>'Superficie 3D'!$A$11</c:f>
              <c:strCache>
                <c:ptCount val="1"/>
                <c:pt idx="0">
                  <c:v>-1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3D'!$B$11:$Z$11</c:f>
              <c:numCache>
                <c:formatCode>General</c:formatCode>
                <c:ptCount val="25"/>
                <c:pt idx="0">
                  <c:v>1.3548839411345566</c:v>
                </c:pt>
                <c:pt idx="1">
                  <c:v>1.3449940790141335</c:v>
                </c:pt>
                <c:pt idx="2">
                  <c:v>1.1520820390881561</c:v>
                </c:pt>
                <c:pt idx="3">
                  <c:v>1.048814914257383</c:v>
                </c:pt>
                <c:pt idx="4">
                  <c:v>1.1790844536341936</c:v>
                </c:pt>
                <c:pt idx="5">
                  <c:v>1.4361840064891025</c:v>
                </c:pt>
                <c:pt idx="6">
                  <c:v>1.6323575677232871</c:v>
                </c:pt>
                <c:pt idx="7">
                  <c:v>1.6582729527211193</c:v>
                </c:pt>
                <c:pt idx="8">
                  <c:v>1.5100917728419641</c:v>
                </c:pt>
                <c:pt idx="9">
                  <c:v>1.2433630147009131</c:v>
                </c:pt>
                <c:pt idx="10">
                  <c:v>0.93467763760473144</c:v>
                </c:pt>
                <c:pt idx="11">
                  <c:v>0.67742392035063137</c:v>
                </c:pt>
                <c:pt idx="12">
                  <c:v>0.57462211766482529</c:v>
                </c:pt>
                <c:pt idx="13">
                  <c:v>0.67742392035063137</c:v>
                </c:pt>
                <c:pt idx="14">
                  <c:v>0.93467763760473144</c:v>
                </c:pt>
                <c:pt idx="15">
                  <c:v>1.2433630147009131</c:v>
                </c:pt>
                <c:pt idx="16">
                  <c:v>1.5100917728419641</c:v>
                </c:pt>
                <c:pt idx="17">
                  <c:v>1.6582729527211193</c:v>
                </c:pt>
                <c:pt idx="18">
                  <c:v>1.6323575677232871</c:v>
                </c:pt>
                <c:pt idx="19">
                  <c:v>1.4361840064891025</c:v>
                </c:pt>
                <c:pt idx="20">
                  <c:v>1.1790844536341936</c:v>
                </c:pt>
                <c:pt idx="21">
                  <c:v>1.048814914257383</c:v>
                </c:pt>
                <c:pt idx="22">
                  <c:v>1.1520820390881561</c:v>
                </c:pt>
                <c:pt idx="23">
                  <c:v>1.3449940790141335</c:v>
                </c:pt>
                <c:pt idx="24">
                  <c:v>1.3548839411345566</c:v>
                </c:pt>
              </c:numCache>
            </c:numRef>
          </c:val>
        </c:ser>
        <c:ser>
          <c:idx val="9"/>
          <c:order val="9"/>
          <c:tx>
            <c:strRef>
              <c:f>'Superficie 3D'!$A$12</c:f>
              <c:strCache>
                <c:ptCount val="1"/>
                <c:pt idx="0">
                  <c:v>-0.75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3D'!$B$12:$Z$12</c:f>
              <c:numCache>
                <c:formatCode>General</c:formatCode>
                <c:ptCount val="25"/>
                <c:pt idx="0">
                  <c:v>1.3794812157532172</c:v>
                </c:pt>
                <c:pt idx="1">
                  <c:v>1.2911865799610678</c:v>
                </c:pt>
                <c:pt idx="2">
                  <c:v>1.0916232452277093</c:v>
                </c:pt>
                <c:pt idx="3">
                  <c:v>1.0741992113620582</c:v>
                </c:pt>
                <c:pt idx="4">
                  <c:v>1.2909118790597762</c:v>
                </c:pt>
                <c:pt idx="5">
                  <c:v>1.555315977656214</c:v>
                </c:pt>
                <c:pt idx="6">
                  <c:v>1.6705937659284205</c:v>
                </c:pt>
                <c:pt idx="7">
                  <c:v>1.5595684321790029</c:v>
                </c:pt>
                <c:pt idx="8">
                  <c:v>1.2433630147009131</c:v>
                </c:pt>
                <c:pt idx="9">
                  <c:v>0.7709149813348154</c:v>
                </c:pt>
                <c:pt idx="10">
                  <c:v>0.1920222119684542</c:v>
                </c:pt>
                <c:pt idx="11">
                  <c:v>-0.37192623901043581</c:v>
                </c:pt>
                <c:pt idx="12">
                  <c:v>-0.62983222051348431</c:v>
                </c:pt>
                <c:pt idx="13">
                  <c:v>-0.37192623901043581</c:v>
                </c:pt>
                <c:pt idx="14">
                  <c:v>0.1920222119684542</c:v>
                </c:pt>
                <c:pt idx="15">
                  <c:v>0.7709149813348154</c:v>
                </c:pt>
                <c:pt idx="16">
                  <c:v>1.2433630147009131</c:v>
                </c:pt>
                <c:pt idx="17">
                  <c:v>1.5595684321790029</c:v>
                </c:pt>
                <c:pt idx="18">
                  <c:v>1.6705937659284205</c:v>
                </c:pt>
                <c:pt idx="19">
                  <c:v>1.555315977656214</c:v>
                </c:pt>
                <c:pt idx="20">
                  <c:v>1.2909118790597762</c:v>
                </c:pt>
                <c:pt idx="21">
                  <c:v>1.0741992113620582</c:v>
                </c:pt>
                <c:pt idx="22">
                  <c:v>1.0916232452277093</c:v>
                </c:pt>
                <c:pt idx="23">
                  <c:v>1.2911865799610678</c:v>
                </c:pt>
                <c:pt idx="24">
                  <c:v>1.3794812157532172</c:v>
                </c:pt>
              </c:numCache>
            </c:numRef>
          </c:val>
        </c:ser>
        <c:ser>
          <c:idx val="10"/>
          <c:order val="10"/>
          <c:tx>
            <c:strRef>
              <c:f>'Superficie 3D'!$A$13</c:f>
              <c:strCache>
                <c:ptCount val="1"/>
                <c:pt idx="0">
                  <c:v>-0.5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3D'!$B$13:$Z$13</c:f>
              <c:numCache>
                <c:formatCode>General</c:formatCode>
                <c:ptCount val="25"/>
                <c:pt idx="0">
                  <c:v>1.3830763747928816</c:v>
                </c:pt>
                <c:pt idx="1">
                  <c:v>1.2433648418276408</c:v>
                </c:pt>
                <c:pt idx="2">
                  <c:v>1.0621946873599954</c:v>
                </c:pt>
                <c:pt idx="3">
                  <c:v>1.1171213886217397</c:v>
                </c:pt>
                <c:pt idx="4">
                  <c:v>1.3812022029158213</c:v>
                </c:pt>
                <c:pt idx="5">
                  <c:v>1.6218606997089322</c:v>
                </c:pt>
                <c:pt idx="6">
                  <c:v>1.6505718077734668</c:v>
                </c:pt>
                <c:pt idx="7">
                  <c:v>1.4150738780284977</c:v>
                </c:pt>
                <c:pt idx="8">
                  <c:v>0.93467763760473144</c:v>
                </c:pt>
                <c:pt idx="9">
                  <c:v>0.1920222119684542</c:v>
                </c:pt>
                <c:pt idx="10">
                  <c:v>-0.9439564047259319</c:v>
                </c:pt>
                <c:pt idx="11">
                  <c:v>-2.556271792192689</c:v>
                </c:pt>
                <c:pt idx="12">
                  <c:v>-3.5945621085532236</c:v>
                </c:pt>
                <c:pt idx="13">
                  <c:v>-2.556271792192689</c:v>
                </c:pt>
                <c:pt idx="14">
                  <c:v>-0.9439564047259319</c:v>
                </c:pt>
                <c:pt idx="15">
                  <c:v>0.1920222119684542</c:v>
                </c:pt>
                <c:pt idx="16">
                  <c:v>0.93467763760473144</c:v>
                </c:pt>
                <c:pt idx="17">
                  <c:v>1.4150738780284977</c:v>
                </c:pt>
                <c:pt idx="18">
                  <c:v>1.6505718077734668</c:v>
                </c:pt>
                <c:pt idx="19">
                  <c:v>1.6218606997089322</c:v>
                </c:pt>
                <c:pt idx="20">
                  <c:v>1.3812022029158213</c:v>
                </c:pt>
                <c:pt idx="21">
                  <c:v>1.1171213886217397</c:v>
                </c:pt>
                <c:pt idx="22">
                  <c:v>1.0621946873599954</c:v>
                </c:pt>
                <c:pt idx="23">
                  <c:v>1.2433648418276408</c:v>
                </c:pt>
                <c:pt idx="24">
                  <c:v>1.3830763747928816</c:v>
                </c:pt>
              </c:numCache>
            </c:numRef>
          </c:val>
        </c:ser>
        <c:ser>
          <c:idx val="11"/>
          <c:order val="11"/>
          <c:tx>
            <c:strRef>
              <c:f>'Superficie 3D'!$A$14</c:f>
              <c:strCache>
                <c:ptCount val="1"/>
                <c:pt idx="0">
                  <c:v>-0.25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3D'!$B$14:$Z$14</c:f>
              <c:numCache>
                <c:formatCode>General</c:formatCode>
                <c:ptCount val="25"/>
                <c:pt idx="0">
                  <c:v>1.378978197138754</c:v>
                </c:pt>
                <c:pt idx="1">
                  <c:v>1.2127892038171362</c:v>
                </c:pt>
                <c:pt idx="2">
                  <c:v>1.0520652762055982</c:v>
                </c:pt>
                <c:pt idx="3">
                  <c:v>1.1521944909809669</c:v>
                </c:pt>
                <c:pt idx="4">
                  <c:v>1.4361840064891025</c:v>
                </c:pt>
                <c:pt idx="5">
                  <c:v>1.6499449380326747</c:v>
                </c:pt>
                <c:pt idx="6">
                  <c:v>1.6151594819215958</c:v>
                </c:pt>
                <c:pt idx="7">
                  <c:v>1.2916747192514895</c:v>
                </c:pt>
                <c:pt idx="8">
                  <c:v>0.67742392035063137</c:v>
                </c:pt>
                <c:pt idx="9">
                  <c:v>-0.37192623901043581</c:v>
                </c:pt>
                <c:pt idx="10">
                  <c:v>-2.556271792192689</c:v>
                </c:pt>
                <c:pt idx="11">
                  <c:v>-8.6719766722932903</c:v>
                </c:pt>
                <c:pt idx="12">
                  <c:v>-18.710950214001983</c:v>
                </c:pt>
                <c:pt idx="13">
                  <c:v>-8.6719766722932903</c:v>
                </c:pt>
                <c:pt idx="14">
                  <c:v>-2.556271792192689</c:v>
                </c:pt>
                <c:pt idx="15">
                  <c:v>-0.37192623901043581</c:v>
                </c:pt>
                <c:pt idx="16">
                  <c:v>0.67742392035063137</c:v>
                </c:pt>
                <c:pt idx="17">
                  <c:v>1.2916747192514895</c:v>
                </c:pt>
                <c:pt idx="18">
                  <c:v>1.6151594819215958</c:v>
                </c:pt>
                <c:pt idx="19">
                  <c:v>1.6499449380326747</c:v>
                </c:pt>
                <c:pt idx="20">
                  <c:v>1.4361840064891025</c:v>
                </c:pt>
                <c:pt idx="21">
                  <c:v>1.1521944909809669</c:v>
                </c:pt>
                <c:pt idx="22">
                  <c:v>1.0520652762055982</c:v>
                </c:pt>
                <c:pt idx="23">
                  <c:v>1.2127892038171362</c:v>
                </c:pt>
                <c:pt idx="24">
                  <c:v>1.378978197138754</c:v>
                </c:pt>
              </c:numCache>
            </c:numRef>
          </c:val>
        </c:ser>
        <c:ser>
          <c:idx val="12"/>
          <c:order val="12"/>
          <c:tx>
            <c:strRef>
              <c:f>'Superficie 3D'!$A$15</c:f>
              <c:strCache>
                <c:ptCount val="1"/>
                <c:pt idx="0">
                  <c:v>0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3D'!$B$15:$Z$15</c:f>
              <c:numCache>
                <c:formatCode>General</c:formatCode>
                <c:ptCount val="25"/>
                <c:pt idx="0">
                  <c:v>1.3765458697062052</c:v>
                </c:pt>
                <c:pt idx="1">
                  <c:v>1.2025005491900056</c:v>
                </c:pt>
                <c:pt idx="2">
                  <c:v>1.0501101163551001</c:v>
                </c:pt>
                <c:pt idx="3">
                  <c:v>1.165308124903881</c:v>
                </c:pt>
                <c:pt idx="4">
                  <c:v>1.4542636315198787</c:v>
                </c:pt>
                <c:pt idx="5">
                  <c:v>1.6568872678698698</c:v>
                </c:pt>
                <c:pt idx="6">
                  <c:v>1.5989853459570775</c:v>
                </c:pt>
                <c:pt idx="7">
                  <c:v>1.2433630147009131</c:v>
                </c:pt>
                <c:pt idx="8">
                  <c:v>0.57462211766482529</c:v>
                </c:pt>
                <c:pt idx="9">
                  <c:v>-0.62983222051348431</c:v>
                </c:pt>
                <c:pt idx="10">
                  <c:v>-3.5945621085532236</c:v>
                </c:pt>
                <c:pt idx="11">
                  <c:v>-18.710950214001983</c:v>
                </c:pt>
                <c:pt idx="12">
                  <c:v>0</c:v>
                </c:pt>
                <c:pt idx="13">
                  <c:v>-18.710950214001983</c:v>
                </c:pt>
                <c:pt idx="14">
                  <c:v>-3.5945621085532236</c:v>
                </c:pt>
                <c:pt idx="15">
                  <c:v>-0.62983222051348431</c:v>
                </c:pt>
                <c:pt idx="16">
                  <c:v>0.57462211766482529</c:v>
                </c:pt>
                <c:pt idx="17">
                  <c:v>1.2433630147009131</c:v>
                </c:pt>
                <c:pt idx="18">
                  <c:v>1.5989853459570775</c:v>
                </c:pt>
                <c:pt idx="19">
                  <c:v>1.6568872678698698</c:v>
                </c:pt>
                <c:pt idx="20">
                  <c:v>1.4542636315198787</c:v>
                </c:pt>
                <c:pt idx="21">
                  <c:v>1.165308124903881</c:v>
                </c:pt>
                <c:pt idx="22">
                  <c:v>1.0501101163551001</c:v>
                </c:pt>
                <c:pt idx="23">
                  <c:v>1.2025005491900056</c:v>
                </c:pt>
                <c:pt idx="24">
                  <c:v>1.3765458697062052</c:v>
                </c:pt>
              </c:numCache>
            </c:numRef>
          </c:val>
        </c:ser>
        <c:ser>
          <c:idx val="13"/>
          <c:order val="13"/>
          <c:tx>
            <c:strRef>
              <c:f>'Superficie 3D'!$A$16</c:f>
              <c:strCache>
                <c:ptCount val="1"/>
                <c:pt idx="0">
                  <c:v>0.25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3D'!$B$16:$Z$16</c:f>
              <c:numCache>
                <c:formatCode>General</c:formatCode>
                <c:ptCount val="25"/>
                <c:pt idx="0">
                  <c:v>1.378978197138754</c:v>
                </c:pt>
                <c:pt idx="1">
                  <c:v>1.2127892038171362</c:v>
                </c:pt>
                <c:pt idx="2">
                  <c:v>1.0520652762055982</c:v>
                </c:pt>
                <c:pt idx="3">
                  <c:v>1.1521944909809669</c:v>
                </c:pt>
                <c:pt idx="4">
                  <c:v>1.4361840064891025</c:v>
                </c:pt>
                <c:pt idx="5">
                  <c:v>1.6499449380326747</c:v>
                </c:pt>
                <c:pt idx="6">
                  <c:v>1.6151594819215958</c:v>
                </c:pt>
                <c:pt idx="7">
                  <c:v>1.2916747192514895</c:v>
                </c:pt>
                <c:pt idx="8">
                  <c:v>0.67742392035063137</c:v>
                </c:pt>
                <c:pt idx="9">
                  <c:v>-0.37192623901043581</c:v>
                </c:pt>
                <c:pt idx="10">
                  <c:v>-2.556271792192689</c:v>
                </c:pt>
                <c:pt idx="11">
                  <c:v>-8.6719766722932903</c:v>
                </c:pt>
                <c:pt idx="12">
                  <c:v>-18.710950214001983</c:v>
                </c:pt>
                <c:pt idx="13">
                  <c:v>-8.6719766722932903</c:v>
                </c:pt>
                <c:pt idx="14">
                  <c:v>-2.556271792192689</c:v>
                </c:pt>
                <c:pt idx="15">
                  <c:v>-0.37192623901043581</c:v>
                </c:pt>
                <c:pt idx="16">
                  <c:v>0.67742392035063137</c:v>
                </c:pt>
                <c:pt idx="17">
                  <c:v>1.2916747192514895</c:v>
                </c:pt>
                <c:pt idx="18">
                  <c:v>1.6151594819215958</c:v>
                </c:pt>
                <c:pt idx="19">
                  <c:v>1.6499449380326747</c:v>
                </c:pt>
                <c:pt idx="20">
                  <c:v>1.4361840064891025</c:v>
                </c:pt>
                <c:pt idx="21">
                  <c:v>1.1521944909809669</c:v>
                </c:pt>
                <c:pt idx="22">
                  <c:v>1.0520652762055982</c:v>
                </c:pt>
                <c:pt idx="23">
                  <c:v>1.2127892038171362</c:v>
                </c:pt>
                <c:pt idx="24">
                  <c:v>1.378978197138754</c:v>
                </c:pt>
              </c:numCache>
            </c:numRef>
          </c:val>
        </c:ser>
        <c:ser>
          <c:idx val="14"/>
          <c:order val="14"/>
          <c:tx>
            <c:strRef>
              <c:f>'Superficie 3D'!$A$17</c:f>
              <c:strCache>
                <c:ptCount val="1"/>
                <c:pt idx="0">
                  <c:v>0.5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3D'!$B$17:$Z$17</c:f>
              <c:numCache>
                <c:formatCode>General</c:formatCode>
                <c:ptCount val="25"/>
                <c:pt idx="0">
                  <c:v>1.3830763747928816</c:v>
                </c:pt>
                <c:pt idx="1">
                  <c:v>1.2433648418276408</c:v>
                </c:pt>
                <c:pt idx="2">
                  <c:v>1.0621946873599954</c:v>
                </c:pt>
                <c:pt idx="3">
                  <c:v>1.1171213886217397</c:v>
                </c:pt>
                <c:pt idx="4">
                  <c:v>1.3812022029158213</c:v>
                </c:pt>
                <c:pt idx="5">
                  <c:v>1.6218606997089322</c:v>
                </c:pt>
                <c:pt idx="6">
                  <c:v>1.6505718077734668</c:v>
                </c:pt>
                <c:pt idx="7">
                  <c:v>1.4150738780284977</c:v>
                </c:pt>
                <c:pt idx="8">
                  <c:v>0.93467763760473144</c:v>
                </c:pt>
                <c:pt idx="9">
                  <c:v>0.1920222119684542</c:v>
                </c:pt>
                <c:pt idx="10">
                  <c:v>-0.9439564047259319</c:v>
                </c:pt>
                <c:pt idx="11">
                  <c:v>-2.556271792192689</c:v>
                </c:pt>
                <c:pt idx="12">
                  <c:v>-3.5945621085532236</c:v>
                </c:pt>
                <c:pt idx="13">
                  <c:v>-2.556271792192689</c:v>
                </c:pt>
                <c:pt idx="14">
                  <c:v>-0.9439564047259319</c:v>
                </c:pt>
                <c:pt idx="15">
                  <c:v>0.1920222119684542</c:v>
                </c:pt>
                <c:pt idx="16">
                  <c:v>0.93467763760473144</c:v>
                </c:pt>
                <c:pt idx="17">
                  <c:v>1.4150738780284977</c:v>
                </c:pt>
                <c:pt idx="18">
                  <c:v>1.6505718077734668</c:v>
                </c:pt>
                <c:pt idx="19">
                  <c:v>1.6218606997089322</c:v>
                </c:pt>
                <c:pt idx="20">
                  <c:v>1.3812022029158213</c:v>
                </c:pt>
                <c:pt idx="21">
                  <c:v>1.1171213886217397</c:v>
                </c:pt>
                <c:pt idx="22">
                  <c:v>1.0621946873599954</c:v>
                </c:pt>
                <c:pt idx="23">
                  <c:v>1.2433648418276408</c:v>
                </c:pt>
                <c:pt idx="24">
                  <c:v>1.3830763747928816</c:v>
                </c:pt>
              </c:numCache>
            </c:numRef>
          </c:val>
        </c:ser>
        <c:ser>
          <c:idx val="15"/>
          <c:order val="15"/>
          <c:tx>
            <c:strRef>
              <c:f>'Superficie 3D'!$A$18</c:f>
              <c:strCache>
                <c:ptCount val="1"/>
                <c:pt idx="0">
                  <c:v>0.75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3D'!$B$18:$Z$18</c:f>
              <c:numCache>
                <c:formatCode>General</c:formatCode>
                <c:ptCount val="25"/>
                <c:pt idx="0">
                  <c:v>1.3794812157532172</c:v>
                </c:pt>
                <c:pt idx="1">
                  <c:v>1.2911865799610678</c:v>
                </c:pt>
                <c:pt idx="2">
                  <c:v>1.0916232452277093</c:v>
                </c:pt>
                <c:pt idx="3">
                  <c:v>1.0741992113620582</c:v>
                </c:pt>
                <c:pt idx="4">
                  <c:v>1.2909118790597762</c:v>
                </c:pt>
                <c:pt idx="5">
                  <c:v>1.555315977656214</c:v>
                </c:pt>
                <c:pt idx="6">
                  <c:v>1.6705937659284205</c:v>
                </c:pt>
                <c:pt idx="7">
                  <c:v>1.5595684321790029</c:v>
                </c:pt>
                <c:pt idx="8">
                  <c:v>1.2433630147009131</c:v>
                </c:pt>
                <c:pt idx="9">
                  <c:v>0.7709149813348154</c:v>
                </c:pt>
                <c:pt idx="10">
                  <c:v>0.1920222119684542</c:v>
                </c:pt>
                <c:pt idx="11">
                  <c:v>-0.37192623901043581</c:v>
                </c:pt>
                <c:pt idx="12">
                  <c:v>-0.62983222051348431</c:v>
                </c:pt>
                <c:pt idx="13">
                  <c:v>-0.37192623901043581</c:v>
                </c:pt>
                <c:pt idx="14">
                  <c:v>0.1920222119684542</c:v>
                </c:pt>
                <c:pt idx="15">
                  <c:v>0.7709149813348154</c:v>
                </c:pt>
                <c:pt idx="16">
                  <c:v>1.2433630147009131</c:v>
                </c:pt>
                <c:pt idx="17">
                  <c:v>1.5595684321790029</c:v>
                </c:pt>
                <c:pt idx="18">
                  <c:v>1.6705937659284205</c:v>
                </c:pt>
                <c:pt idx="19">
                  <c:v>1.555315977656214</c:v>
                </c:pt>
                <c:pt idx="20">
                  <c:v>1.2909118790597762</c:v>
                </c:pt>
                <c:pt idx="21">
                  <c:v>1.0741992113620582</c:v>
                </c:pt>
                <c:pt idx="22">
                  <c:v>1.0916232452277093</c:v>
                </c:pt>
                <c:pt idx="23">
                  <c:v>1.2911865799610678</c:v>
                </c:pt>
                <c:pt idx="24">
                  <c:v>1.3794812157532172</c:v>
                </c:pt>
              </c:numCache>
            </c:numRef>
          </c:val>
        </c:ser>
        <c:ser>
          <c:idx val="16"/>
          <c:order val="16"/>
          <c:tx>
            <c:strRef>
              <c:f>'Superficie 3D'!$A$19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3D'!$B$19:$Z$19</c:f>
              <c:numCache>
                <c:formatCode>General</c:formatCode>
                <c:ptCount val="25"/>
                <c:pt idx="0">
                  <c:v>1.3548839411345566</c:v>
                </c:pt>
                <c:pt idx="1">
                  <c:v>1.3449940790141335</c:v>
                </c:pt>
                <c:pt idx="2">
                  <c:v>1.1520820390881561</c:v>
                </c:pt>
                <c:pt idx="3">
                  <c:v>1.048814914257383</c:v>
                </c:pt>
                <c:pt idx="4">
                  <c:v>1.1790844536341936</c:v>
                </c:pt>
                <c:pt idx="5">
                  <c:v>1.4361840064891025</c:v>
                </c:pt>
                <c:pt idx="6">
                  <c:v>1.6323575677232871</c:v>
                </c:pt>
                <c:pt idx="7">
                  <c:v>1.6582729527211193</c:v>
                </c:pt>
                <c:pt idx="8">
                  <c:v>1.5100917728419641</c:v>
                </c:pt>
                <c:pt idx="9">
                  <c:v>1.2433630147009131</c:v>
                </c:pt>
                <c:pt idx="10">
                  <c:v>0.93467763760473144</c:v>
                </c:pt>
                <c:pt idx="11">
                  <c:v>0.67742392035063137</c:v>
                </c:pt>
                <c:pt idx="12">
                  <c:v>0.57462211766482529</c:v>
                </c:pt>
                <c:pt idx="13">
                  <c:v>0.67742392035063137</c:v>
                </c:pt>
                <c:pt idx="14">
                  <c:v>0.93467763760473144</c:v>
                </c:pt>
                <c:pt idx="15">
                  <c:v>1.2433630147009131</c:v>
                </c:pt>
                <c:pt idx="16">
                  <c:v>1.5100917728419641</c:v>
                </c:pt>
                <c:pt idx="17">
                  <c:v>1.6582729527211193</c:v>
                </c:pt>
                <c:pt idx="18">
                  <c:v>1.6323575677232871</c:v>
                </c:pt>
                <c:pt idx="19">
                  <c:v>1.4361840064891025</c:v>
                </c:pt>
                <c:pt idx="20">
                  <c:v>1.1790844536341936</c:v>
                </c:pt>
                <c:pt idx="21">
                  <c:v>1.048814914257383</c:v>
                </c:pt>
                <c:pt idx="22">
                  <c:v>1.1520820390881561</c:v>
                </c:pt>
                <c:pt idx="23">
                  <c:v>1.3449940790141335</c:v>
                </c:pt>
                <c:pt idx="24">
                  <c:v>1.3548839411345566</c:v>
                </c:pt>
              </c:numCache>
            </c:numRef>
          </c:val>
        </c:ser>
        <c:ser>
          <c:idx val="17"/>
          <c:order val="17"/>
          <c:tx>
            <c:strRef>
              <c:f>'Superficie 3D'!$A$20</c:f>
              <c:strCache>
                <c:ptCount val="1"/>
                <c:pt idx="0">
                  <c:v>1.25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3D'!$B$20:$Z$20</c:f>
              <c:numCache>
                <c:formatCode>General</c:formatCode>
                <c:ptCount val="25"/>
                <c:pt idx="0">
                  <c:v>1.2996642899592552</c:v>
                </c:pt>
                <c:pt idx="1">
                  <c:v>1.3808769976239266</c:v>
                </c:pt>
                <c:pt idx="2">
                  <c:v>1.2433648418276408</c:v>
                </c:pt>
                <c:pt idx="3">
                  <c:v>1.072236238314775</c:v>
                </c:pt>
                <c:pt idx="4">
                  <c:v>1.0811564782954584</c:v>
                </c:pt>
                <c:pt idx="5">
                  <c:v>1.2735885928813608</c:v>
                </c:pt>
                <c:pt idx="6">
                  <c:v>1.5068058668526831</c:v>
                </c:pt>
                <c:pt idx="7">
                  <c:v>1.6499449380326747</c:v>
                </c:pt>
                <c:pt idx="8">
                  <c:v>1.6582729527211193</c:v>
                </c:pt>
                <c:pt idx="9">
                  <c:v>1.5595684321790029</c:v>
                </c:pt>
                <c:pt idx="10">
                  <c:v>1.4150738780284977</c:v>
                </c:pt>
                <c:pt idx="11">
                  <c:v>1.2916747192514895</c:v>
                </c:pt>
                <c:pt idx="12">
                  <c:v>1.2433630147009131</c:v>
                </c:pt>
                <c:pt idx="13">
                  <c:v>1.2916747192514895</c:v>
                </c:pt>
                <c:pt idx="14">
                  <c:v>1.4150738780284977</c:v>
                </c:pt>
                <c:pt idx="15">
                  <c:v>1.5595684321790029</c:v>
                </c:pt>
                <c:pt idx="16">
                  <c:v>1.6582729527211193</c:v>
                </c:pt>
                <c:pt idx="17">
                  <c:v>1.6499449380326747</c:v>
                </c:pt>
                <c:pt idx="18">
                  <c:v>1.5068058668526831</c:v>
                </c:pt>
                <c:pt idx="19">
                  <c:v>1.2735885928813608</c:v>
                </c:pt>
                <c:pt idx="20">
                  <c:v>1.0811564782954584</c:v>
                </c:pt>
                <c:pt idx="21">
                  <c:v>1.072236238314775</c:v>
                </c:pt>
                <c:pt idx="22">
                  <c:v>1.2433648418276408</c:v>
                </c:pt>
                <c:pt idx="23">
                  <c:v>1.3808769976239266</c:v>
                </c:pt>
                <c:pt idx="24">
                  <c:v>1.2996642899592552</c:v>
                </c:pt>
              </c:numCache>
            </c:numRef>
          </c:val>
        </c:ser>
        <c:ser>
          <c:idx val="18"/>
          <c:order val="18"/>
          <c:tx>
            <c:strRef>
              <c:f>'Superficie 3D'!$A$21</c:f>
              <c:strCache>
                <c:ptCount val="1"/>
                <c:pt idx="0">
                  <c:v>1.5</c:v>
                </c:pt>
              </c:strCache>
            </c:strRef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3D'!$B$21:$Z$21</c:f>
              <c:numCache>
                <c:formatCode>General</c:formatCode>
                <c:ptCount val="25"/>
                <c:pt idx="0">
                  <c:v>1.2220344833253607</c:v>
                </c:pt>
                <c:pt idx="1">
                  <c:v>1.3679328297679909</c:v>
                </c:pt>
                <c:pt idx="2">
                  <c:v>1.3385311621595328</c:v>
                </c:pt>
                <c:pt idx="3">
                  <c:v>1.1618963697119609</c:v>
                </c:pt>
                <c:pt idx="4">
                  <c:v>1.0501101163551001</c:v>
                </c:pt>
                <c:pt idx="5">
                  <c:v>1.1171213886217397</c:v>
                </c:pt>
                <c:pt idx="6">
                  <c:v>1.308554388730772</c:v>
                </c:pt>
                <c:pt idx="7">
                  <c:v>1.5068058668526831</c:v>
                </c:pt>
                <c:pt idx="8">
                  <c:v>1.6323575677232871</c:v>
                </c:pt>
                <c:pt idx="9">
                  <c:v>1.6705937659284205</c:v>
                </c:pt>
                <c:pt idx="10">
                  <c:v>1.6505718077734668</c:v>
                </c:pt>
                <c:pt idx="11">
                  <c:v>1.6151594819215958</c:v>
                </c:pt>
                <c:pt idx="12">
                  <c:v>1.5989853459570775</c:v>
                </c:pt>
                <c:pt idx="13">
                  <c:v>1.6151594819215958</c:v>
                </c:pt>
                <c:pt idx="14">
                  <c:v>1.6505718077734668</c:v>
                </c:pt>
                <c:pt idx="15">
                  <c:v>1.6705937659284205</c:v>
                </c:pt>
                <c:pt idx="16">
                  <c:v>1.6323575677232871</c:v>
                </c:pt>
                <c:pt idx="17">
                  <c:v>1.5068058668526831</c:v>
                </c:pt>
                <c:pt idx="18">
                  <c:v>1.308554388730772</c:v>
                </c:pt>
                <c:pt idx="19">
                  <c:v>1.1171213886217397</c:v>
                </c:pt>
                <c:pt idx="20">
                  <c:v>1.0501101163551001</c:v>
                </c:pt>
                <c:pt idx="21">
                  <c:v>1.1618963697119609</c:v>
                </c:pt>
                <c:pt idx="22">
                  <c:v>1.3385311621595328</c:v>
                </c:pt>
                <c:pt idx="23">
                  <c:v>1.3679328297679909</c:v>
                </c:pt>
                <c:pt idx="24">
                  <c:v>1.2220344833253607</c:v>
                </c:pt>
              </c:numCache>
            </c:numRef>
          </c:val>
        </c:ser>
        <c:ser>
          <c:idx val="19"/>
          <c:order val="19"/>
          <c:tx>
            <c:strRef>
              <c:f>'Superficie 3D'!$A$22</c:f>
              <c:strCache>
                <c:ptCount val="1"/>
                <c:pt idx="0">
                  <c:v>1.75</c:v>
                </c:pt>
              </c:strCache>
            </c:strRef>
          </c:tx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3D'!$B$22:$Z$22</c:f>
              <c:numCache>
                <c:formatCode>General</c:formatCode>
                <c:ptCount val="25"/>
                <c:pt idx="0">
                  <c:v>1.1592517801721876</c:v>
                </c:pt>
                <c:pt idx="1">
                  <c:v>1.2926059760358166</c:v>
                </c:pt>
                <c:pt idx="2">
                  <c:v>1.3833830132402736</c:v>
                </c:pt>
                <c:pt idx="3">
                  <c:v>1.2911865799610678</c:v>
                </c:pt>
                <c:pt idx="4">
                  <c:v>1.1240893215095633</c:v>
                </c:pt>
                <c:pt idx="5">
                  <c:v>1.0484663732042734</c:v>
                </c:pt>
                <c:pt idx="6">
                  <c:v>1.1171213886217397</c:v>
                </c:pt>
                <c:pt idx="7">
                  <c:v>1.2735885928813608</c:v>
                </c:pt>
                <c:pt idx="8">
                  <c:v>1.4361840064891025</c:v>
                </c:pt>
                <c:pt idx="9">
                  <c:v>1.555315977656214</c:v>
                </c:pt>
                <c:pt idx="10">
                  <c:v>1.6218606997089322</c:v>
                </c:pt>
                <c:pt idx="11">
                  <c:v>1.6499449380326747</c:v>
                </c:pt>
                <c:pt idx="12">
                  <c:v>1.6568872678698698</c:v>
                </c:pt>
                <c:pt idx="13">
                  <c:v>1.6499449380326747</c:v>
                </c:pt>
                <c:pt idx="14">
                  <c:v>1.6218606997089322</c:v>
                </c:pt>
                <c:pt idx="15">
                  <c:v>1.555315977656214</c:v>
                </c:pt>
                <c:pt idx="16">
                  <c:v>1.4361840064891025</c:v>
                </c:pt>
                <c:pt idx="17">
                  <c:v>1.2735885928813608</c:v>
                </c:pt>
                <c:pt idx="18">
                  <c:v>1.1171213886217397</c:v>
                </c:pt>
                <c:pt idx="19">
                  <c:v>1.0484663732042734</c:v>
                </c:pt>
                <c:pt idx="20">
                  <c:v>1.1240893215095633</c:v>
                </c:pt>
                <c:pt idx="21">
                  <c:v>1.2911865799610678</c:v>
                </c:pt>
                <c:pt idx="22">
                  <c:v>1.3833830132402736</c:v>
                </c:pt>
                <c:pt idx="23">
                  <c:v>1.2926059760358166</c:v>
                </c:pt>
                <c:pt idx="24">
                  <c:v>1.1592517801721876</c:v>
                </c:pt>
              </c:numCache>
            </c:numRef>
          </c:val>
        </c:ser>
        <c:ser>
          <c:idx val="20"/>
          <c:order val="20"/>
          <c:tx>
            <c:strRef>
              <c:f>'Superficie 3D'!$A$23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3D'!$B$23:$Z$23</c:f>
              <c:numCache>
                <c:formatCode>General</c:formatCode>
                <c:ptCount val="25"/>
                <c:pt idx="0">
                  <c:v>1.162745501783635</c:v>
                </c:pt>
                <c:pt idx="1">
                  <c:v>1.1919414857278252</c:v>
                </c:pt>
                <c:pt idx="2">
                  <c:v>1.3327309573748591</c:v>
                </c:pt>
                <c:pt idx="3">
                  <c:v>1.378978197138754</c:v>
                </c:pt>
                <c:pt idx="4">
                  <c:v>1.2727343802825959</c:v>
                </c:pt>
                <c:pt idx="5">
                  <c:v>1.1240893215095633</c:v>
                </c:pt>
                <c:pt idx="6">
                  <c:v>1.0501101163551001</c:v>
                </c:pt>
                <c:pt idx="7">
                  <c:v>1.0811564782954584</c:v>
                </c:pt>
                <c:pt idx="8">
                  <c:v>1.1790844536341936</c:v>
                </c:pt>
                <c:pt idx="9">
                  <c:v>1.2909118790597762</c:v>
                </c:pt>
                <c:pt idx="10">
                  <c:v>1.3812022029158213</c:v>
                </c:pt>
                <c:pt idx="11">
                  <c:v>1.4361840064891025</c:v>
                </c:pt>
                <c:pt idx="12">
                  <c:v>1.4542636315198787</c:v>
                </c:pt>
                <c:pt idx="13">
                  <c:v>1.4361840064891025</c:v>
                </c:pt>
                <c:pt idx="14">
                  <c:v>1.3812022029158213</c:v>
                </c:pt>
                <c:pt idx="15">
                  <c:v>1.2909118790597762</c:v>
                </c:pt>
                <c:pt idx="16">
                  <c:v>1.1790844536341936</c:v>
                </c:pt>
                <c:pt idx="17">
                  <c:v>1.0811564782954584</c:v>
                </c:pt>
                <c:pt idx="18">
                  <c:v>1.0501101163551001</c:v>
                </c:pt>
                <c:pt idx="19">
                  <c:v>1.1240893215095633</c:v>
                </c:pt>
                <c:pt idx="20">
                  <c:v>1.2727343802825959</c:v>
                </c:pt>
                <c:pt idx="21">
                  <c:v>1.378978197138754</c:v>
                </c:pt>
                <c:pt idx="22">
                  <c:v>1.3327309573748591</c:v>
                </c:pt>
                <c:pt idx="23">
                  <c:v>1.1919414857278252</c:v>
                </c:pt>
                <c:pt idx="24">
                  <c:v>1.162745501783635</c:v>
                </c:pt>
              </c:numCache>
            </c:numRef>
          </c:val>
        </c:ser>
        <c:ser>
          <c:idx val="21"/>
          <c:order val="21"/>
          <c:tx>
            <c:strRef>
              <c:f>'Superficie 3D'!$A$24</c:f>
              <c:strCache>
                <c:ptCount val="1"/>
                <c:pt idx="0">
                  <c:v>2.25</c:v>
                </c:pt>
              </c:strCache>
            </c:strRef>
          </c:tx>
          <c:spPr>
            <a:solidFill>
              <a:srgbClr val="FF99CC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3D'!$B$24:$Z$24</c:f>
              <c:numCache>
                <c:formatCode>General</c:formatCode>
                <c:ptCount val="25"/>
                <c:pt idx="0">
                  <c:v>1.2433691039496855</c:v>
                </c:pt>
                <c:pt idx="1">
                  <c:v>1.1511602188280901</c:v>
                </c:pt>
                <c:pt idx="2">
                  <c:v>1.2155638833093871</c:v>
                </c:pt>
                <c:pt idx="3">
                  <c:v>1.3444072996089054</c:v>
                </c:pt>
                <c:pt idx="4">
                  <c:v>1.378978197138754</c:v>
                </c:pt>
                <c:pt idx="5">
                  <c:v>1.2911865799610678</c:v>
                </c:pt>
                <c:pt idx="6">
                  <c:v>1.1618963697119609</c:v>
                </c:pt>
                <c:pt idx="7">
                  <c:v>1.072236238314775</c:v>
                </c:pt>
                <c:pt idx="8">
                  <c:v>1.048814914257383</c:v>
                </c:pt>
                <c:pt idx="9">
                  <c:v>1.0741992113620582</c:v>
                </c:pt>
                <c:pt idx="10">
                  <c:v>1.1171213886217397</c:v>
                </c:pt>
                <c:pt idx="11">
                  <c:v>1.1521944909809669</c:v>
                </c:pt>
                <c:pt idx="12">
                  <c:v>1.165308124903881</c:v>
                </c:pt>
                <c:pt idx="13">
                  <c:v>1.1521944909809669</c:v>
                </c:pt>
                <c:pt idx="14">
                  <c:v>1.1171213886217397</c:v>
                </c:pt>
                <c:pt idx="15">
                  <c:v>1.0741992113620582</c:v>
                </c:pt>
                <c:pt idx="16">
                  <c:v>1.048814914257383</c:v>
                </c:pt>
                <c:pt idx="17">
                  <c:v>1.072236238314775</c:v>
                </c:pt>
                <c:pt idx="18">
                  <c:v>1.1618963697119609</c:v>
                </c:pt>
                <c:pt idx="19">
                  <c:v>1.2911865799610678</c:v>
                </c:pt>
                <c:pt idx="20">
                  <c:v>1.378978197138754</c:v>
                </c:pt>
                <c:pt idx="21">
                  <c:v>1.3444072996089054</c:v>
                </c:pt>
                <c:pt idx="22">
                  <c:v>1.2155638833093871</c:v>
                </c:pt>
                <c:pt idx="23">
                  <c:v>1.1511602188280901</c:v>
                </c:pt>
                <c:pt idx="24">
                  <c:v>1.2433691039496855</c:v>
                </c:pt>
              </c:numCache>
            </c:numRef>
          </c:val>
        </c:ser>
        <c:ser>
          <c:idx val="22"/>
          <c:order val="22"/>
          <c:tx>
            <c:strRef>
              <c:f>'Superficie 3D'!$A$25</c:f>
              <c:strCache>
                <c:ptCount val="1"/>
                <c:pt idx="0">
                  <c:v>2.5</c:v>
                </c:pt>
              </c:strCache>
            </c:strRef>
          </c:tx>
          <c:spPr>
            <a:solidFill>
              <a:srgbClr val="CC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3D'!$B$25:$Z$25</c:f>
              <c:numCache>
                <c:formatCode>General</c:formatCode>
                <c:ptCount val="25"/>
                <c:pt idx="0">
                  <c:v>1.3235208886641221</c:v>
                </c:pt>
                <c:pt idx="1">
                  <c:v>1.2211318421090156</c:v>
                </c:pt>
                <c:pt idx="2">
                  <c:v>1.1502201720821419</c:v>
                </c:pt>
                <c:pt idx="3">
                  <c:v>1.2155638833093871</c:v>
                </c:pt>
                <c:pt idx="4">
                  <c:v>1.3327309573748591</c:v>
                </c:pt>
                <c:pt idx="5">
                  <c:v>1.3833830132402736</c:v>
                </c:pt>
                <c:pt idx="6">
                  <c:v>1.3385311621595328</c:v>
                </c:pt>
                <c:pt idx="7">
                  <c:v>1.2433648418276408</c:v>
                </c:pt>
                <c:pt idx="8">
                  <c:v>1.1520820390881561</c:v>
                </c:pt>
                <c:pt idx="9">
                  <c:v>1.0916232452277093</c:v>
                </c:pt>
                <c:pt idx="10">
                  <c:v>1.0621946873599954</c:v>
                </c:pt>
                <c:pt idx="11">
                  <c:v>1.0520652762055982</c:v>
                </c:pt>
                <c:pt idx="12">
                  <c:v>1.0501101163551001</c:v>
                </c:pt>
                <c:pt idx="13">
                  <c:v>1.0520652762055982</c:v>
                </c:pt>
                <c:pt idx="14">
                  <c:v>1.0621946873599954</c:v>
                </c:pt>
                <c:pt idx="15">
                  <c:v>1.0916232452277093</c:v>
                </c:pt>
                <c:pt idx="16">
                  <c:v>1.1520820390881561</c:v>
                </c:pt>
                <c:pt idx="17">
                  <c:v>1.2433648418276408</c:v>
                </c:pt>
                <c:pt idx="18">
                  <c:v>1.3385311621595328</c:v>
                </c:pt>
                <c:pt idx="19">
                  <c:v>1.3833830132402736</c:v>
                </c:pt>
                <c:pt idx="20">
                  <c:v>1.3327309573748591</c:v>
                </c:pt>
                <c:pt idx="21">
                  <c:v>1.2155638833093871</c:v>
                </c:pt>
                <c:pt idx="22">
                  <c:v>1.1502201720821419</c:v>
                </c:pt>
                <c:pt idx="23">
                  <c:v>1.2211318421090156</c:v>
                </c:pt>
                <c:pt idx="24">
                  <c:v>1.3235208886641221</c:v>
                </c:pt>
              </c:numCache>
            </c:numRef>
          </c:val>
        </c:ser>
        <c:ser>
          <c:idx val="23"/>
          <c:order val="23"/>
          <c:tx>
            <c:strRef>
              <c:f>'Superficie 3D'!$A$26</c:f>
              <c:strCache>
                <c:ptCount val="1"/>
                <c:pt idx="0">
                  <c:v>2.75</c:v>
                </c:pt>
              </c:strCache>
            </c:strRef>
          </c:tx>
          <c:spPr>
            <a:solidFill>
              <a:srgbClr val="FFCC99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3D'!$B$26:$Z$26</c:f>
              <c:numCache>
                <c:formatCode>General</c:formatCode>
                <c:ptCount val="25"/>
                <c:pt idx="0">
                  <c:v>1.2995523024776663</c:v>
                </c:pt>
                <c:pt idx="1">
                  <c:v>1.3189946312443046</c:v>
                </c:pt>
                <c:pt idx="2">
                  <c:v>1.2211318421090156</c:v>
                </c:pt>
                <c:pt idx="3">
                  <c:v>1.1511602188280901</c:v>
                </c:pt>
                <c:pt idx="4">
                  <c:v>1.1919414857278252</c:v>
                </c:pt>
                <c:pt idx="5">
                  <c:v>1.2926059760358166</c:v>
                </c:pt>
                <c:pt idx="6">
                  <c:v>1.3679328297679909</c:v>
                </c:pt>
                <c:pt idx="7">
                  <c:v>1.3808769976239266</c:v>
                </c:pt>
                <c:pt idx="8">
                  <c:v>1.3449940790141335</c:v>
                </c:pt>
                <c:pt idx="9">
                  <c:v>1.2911865799610678</c:v>
                </c:pt>
                <c:pt idx="10">
                  <c:v>1.2433648418276408</c:v>
                </c:pt>
                <c:pt idx="11">
                  <c:v>1.2127892038171362</c:v>
                </c:pt>
                <c:pt idx="12">
                  <c:v>1.2025005491900056</c:v>
                </c:pt>
                <c:pt idx="13">
                  <c:v>1.2127892038171362</c:v>
                </c:pt>
                <c:pt idx="14">
                  <c:v>1.2433648418276408</c:v>
                </c:pt>
                <c:pt idx="15">
                  <c:v>1.2911865799610678</c:v>
                </c:pt>
                <c:pt idx="16">
                  <c:v>1.3449940790141335</c:v>
                </c:pt>
                <c:pt idx="17">
                  <c:v>1.3808769976239266</c:v>
                </c:pt>
                <c:pt idx="18">
                  <c:v>1.3679328297679909</c:v>
                </c:pt>
                <c:pt idx="19">
                  <c:v>1.2926059760358166</c:v>
                </c:pt>
                <c:pt idx="20">
                  <c:v>1.1919414857278252</c:v>
                </c:pt>
                <c:pt idx="21">
                  <c:v>1.1511602188280901</c:v>
                </c:pt>
                <c:pt idx="22">
                  <c:v>1.2211318421090156</c:v>
                </c:pt>
                <c:pt idx="23">
                  <c:v>1.3189946312443046</c:v>
                </c:pt>
                <c:pt idx="24">
                  <c:v>1.2995523024776663</c:v>
                </c:pt>
              </c:numCache>
            </c:numRef>
          </c:val>
        </c:ser>
        <c:ser>
          <c:idx val="24"/>
          <c:order val="24"/>
          <c:tx>
            <c:strRef>
              <c:f>'Superficie 3D'!$A$27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3D'!$B$2:$Z$2</c:f>
              <c:numCache>
                <c:formatCode>General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'Superficie 3D'!$B$27:$Z$27</c:f>
              <c:numCache>
                <c:formatCode>General</c:formatCode>
                <c:ptCount val="25"/>
                <c:pt idx="0">
                  <c:v>1.2041446730386056</c:v>
                </c:pt>
                <c:pt idx="1">
                  <c:v>1.2995523024776663</c:v>
                </c:pt>
                <c:pt idx="2">
                  <c:v>1.3235208886641221</c:v>
                </c:pt>
                <c:pt idx="3">
                  <c:v>1.2433691039496855</c:v>
                </c:pt>
                <c:pt idx="4">
                  <c:v>1.162745501783635</c:v>
                </c:pt>
                <c:pt idx="5">
                  <c:v>1.1592517801721876</c:v>
                </c:pt>
                <c:pt idx="6">
                  <c:v>1.2220344833253607</c:v>
                </c:pt>
                <c:pt idx="7">
                  <c:v>1.2996642899592552</c:v>
                </c:pt>
                <c:pt idx="8">
                  <c:v>1.3548839411345566</c:v>
                </c:pt>
                <c:pt idx="9">
                  <c:v>1.3794812157532172</c:v>
                </c:pt>
                <c:pt idx="10">
                  <c:v>1.3830763747928816</c:v>
                </c:pt>
                <c:pt idx="11">
                  <c:v>1.378978197138754</c:v>
                </c:pt>
                <c:pt idx="12">
                  <c:v>1.3765458697062052</c:v>
                </c:pt>
                <c:pt idx="13">
                  <c:v>1.378978197138754</c:v>
                </c:pt>
                <c:pt idx="14">
                  <c:v>1.3830763747928816</c:v>
                </c:pt>
                <c:pt idx="15">
                  <c:v>1.3794812157532172</c:v>
                </c:pt>
                <c:pt idx="16">
                  <c:v>1.3548839411345566</c:v>
                </c:pt>
                <c:pt idx="17">
                  <c:v>1.2996642899592552</c:v>
                </c:pt>
                <c:pt idx="18">
                  <c:v>1.2220344833253607</c:v>
                </c:pt>
                <c:pt idx="19">
                  <c:v>1.1592517801721876</c:v>
                </c:pt>
                <c:pt idx="20">
                  <c:v>1.162745501783635</c:v>
                </c:pt>
                <c:pt idx="21">
                  <c:v>1.2433691039496855</c:v>
                </c:pt>
                <c:pt idx="22">
                  <c:v>1.3235208886641221</c:v>
                </c:pt>
                <c:pt idx="23">
                  <c:v>1.2995523024776663</c:v>
                </c:pt>
                <c:pt idx="24">
                  <c:v>1.2041446730386056</c:v>
                </c:pt>
              </c:numCache>
            </c:numRef>
          </c:val>
        </c:ser>
        <c:bandFmts>
          <c:bandFmt>
            <c:idx val="0"/>
            <c:spPr>
              <a:noFill/>
              <a:ln w="12700">
                <a:solidFill>
                  <a:srgbClr val="000000"/>
                </a:solidFill>
                <a:prstDash val="solid"/>
              </a:ln>
            </c:spPr>
          </c:bandFmt>
          <c:bandFmt>
            <c:idx val="1"/>
            <c:spPr>
              <a:noFill/>
              <a:ln w="12700">
                <a:solidFill>
                  <a:srgbClr val="000000"/>
                </a:solidFill>
                <a:prstDash val="solid"/>
              </a:ln>
            </c:spPr>
          </c:bandFmt>
          <c:bandFmt>
            <c:idx val="2"/>
            <c:spPr>
              <a:noFill/>
              <a:ln w="12700">
                <a:solidFill>
                  <a:srgbClr val="000000"/>
                </a:solidFill>
                <a:prstDash val="solid"/>
              </a:ln>
            </c:spPr>
          </c:bandFmt>
          <c:bandFmt>
            <c:idx val="3"/>
            <c:spPr>
              <a:noFill/>
              <a:ln w="12700">
                <a:solidFill>
                  <a:srgbClr val="000000"/>
                </a:solidFill>
                <a:prstDash val="solid"/>
              </a:ln>
            </c:spPr>
          </c:bandFmt>
          <c:bandFmt>
            <c:idx val="4"/>
            <c:spPr>
              <a:noFill/>
              <a:ln w="12700">
                <a:solidFill>
                  <a:srgbClr val="000000"/>
                </a:solidFill>
                <a:prstDash val="solid"/>
              </a:ln>
            </c:spPr>
          </c:bandFmt>
          <c:bandFmt>
            <c:idx val="5"/>
            <c:spPr>
              <a:noFill/>
              <a:ln w="12700">
                <a:solidFill>
                  <a:srgbClr val="000000"/>
                </a:solidFill>
                <a:prstDash val="solid"/>
              </a:ln>
            </c:spPr>
          </c:bandFmt>
          <c:bandFmt>
            <c:idx val="6"/>
            <c:spPr>
              <a:noFill/>
              <a:ln w="12700">
                <a:solidFill>
                  <a:srgbClr val="000000"/>
                </a:solidFill>
                <a:prstDash val="solid"/>
              </a:ln>
            </c:spPr>
          </c:bandFmt>
          <c:bandFmt>
            <c:idx val="7"/>
            <c:spPr>
              <a:noFill/>
              <a:ln w="12700">
                <a:solidFill>
                  <a:srgbClr val="000000"/>
                </a:solidFill>
                <a:prstDash val="solid"/>
              </a:ln>
            </c:spPr>
          </c:bandFmt>
          <c:bandFmt>
            <c:idx val="8"/>
            <c:spPr>
              <a:noFill/>
              <a:ln w="12700">
                <a:solidFill>
                  <a:srgbClr val="000000"/>
                </a:solidFill>
                <a:prstDash val="solid"/>
              </a:ln>
            </c:spPr>
          </c:bandFmt>
          <c:bandFmt>
            <c:idx val="9"/>
            <c:spPr>
              <a:noFill/>
              <a:ln w="12700">
                <a:solidFill>
                  <a:srgbClr val="000000"/>
                </a:solidFill>
                <a:prstDash val="solid"/>
              </a:ln>
            </c:spPr>
          </c:bandFmt>
        </c:bandFmts>
        <c:axId val="488641192"/>
        <c:axId val="488642760"/>
        <c:axId val="592985000"/>
      </c:surface3DChart>
      <c:catAx>
        <c:axId val="488641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88642760"/>
        <c:crosses val="autoZero"/>
        <c:auto val="1"/>
        <c:lblAlgn val="ctr"/>
        <c:lblOffset val="100"/>
        <c:tickLblSkip val="3"/>
        <c:tickMarkSkip val="1"/>
        <c:noMultiLvlLbl val="1"/>
      </c:catAx>
      <c:valAx>
        <c:axId val="488642760"/>
        <c:scaling>
          <c:orientation val="minMax"/>
          <c:min val="-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88641192"/>
        <c:crosses val="autoZero"/>
        <c:crossBetween val="between"/>
      </c:valAx>
      <c:serAx>
        <c:axId val="592985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88642760"/>
        <c:crosses val="autoZero"/>
        <c:tickLblSkip val="4"/>
        <c:tickMarkSkip val="1"/>
      </c:serAx>
      <c:spPr>
        <a:noFill/>
        <a:ln w="25400">
          <a:noFill/>
        </a:ln>
      </c:spPr>
    </c:plotArea>
    <c:legend>
      <c:legendPos val="r"/>
      <c:legendEntry>
        <c:idx val="0"/>
        <c:txPr>
          <a:bodyPr/>
          <a:lstStyle/>
          <a:p>
            <a:pPr rtl="0">
              <a:defRPr sz="89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</c:legendEntry>
      <c:legendEntry>
        <c:idx val="1"/>
        <c:txPr>
          <a:bodyPr/>
          <a:lstStyle/>
          <a:p>
            <a:pPr rtl="0">
              <a:defRPr sz="89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</c:legendEntry>
      <c:legendEntry>
        <c:idx val="2"/>
        <c:txPr>
          <a:bodyPr/>
          <a:lstStyle/>
          <a:p>
            <a:pPr rtl="0">
              <a:defRPr sz="89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</c:legendEntry>
      <c:legendEntry>
        <c:idx val="3"/>
        <c:txPr>
          <a:bodyPr/>
          <a:lstStyle/>
          <a:p>
            <a:pPr rtl="0">
              <a:defRPr sz="89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</c:legendEntry>
      <c:legendEntry>
        <c:idx val="4"/>
        <c:txPr>
          <a:bodyPr/>
          <a:lstStyle/>
          <a:p>
            <a:pPr rtl="0">
              <a:defRPr sz="89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</c:legendEntry>
      <c:legendEntry>
        <c:idx val="5"/>
        <c:txPr>
          <a:bodyPr/>
          <a:lstStyle/>
          <a:p>
            <a:pPr rtl="0">
              <a:defRPr sz="89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</c:legendEntry>
      <c:legendEntry>
        <c:idx val="6"/>
        <c:txPr>
          <a:bodyPr/>
          <a:lstStyle/>
          <a:p>
            <a:pPr rtl="0">
              <a:defRPr sz="89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</c:legendEntry>
      <c:legendEntry>
        <c:idx val="7"/>
        <c:txPr>
          <a:bodyPr/>
          <a:lstStyle/>
          <a:p>
            <a:pPr rtl="0">
              <a:defRPr sz="89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</c:legendEntry>
      <c:legendEntry>
        <c:idx val="8"/>
        <c:txPr>
          <a:bodyPr/>
          <a:lstStyle/>
          <a:p>
            <a:pPr rtl="0">
              <a:defRPr sz="89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</c:legendEntry>
      <c:legendEntry>
        <c:idx val="9"/>
        <c:txPr>
          <a:bodyPr/>
          <a:lstStyle/>
          <a:p>
            <a:pPr rtl="0">
              <a:defRPr sz="89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</c:legendEntry>
      <c:layout>
        <c:manualLayout>
          <c:xMode val="edge"/>
          <c:yMode val="edge"/>
          <c:x val="0.8927407125694754"/>
          <c:y val="0.29306959029779384"/>
          <c:w val="9.4059557516562114E-2"/>
          <c:h val="0.4178221861678006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 rtl="0">
            <a:defRPr sz="89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" r="0.75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90"/>
      <c:hPercent val="100"/>
      <c:rotY val="0"/>
      <c:depthPercent val="100"/>
      <c:rAngAx val="0"/>
      <c:perspective val="0"/>
    </c:view3D>
    <c:floor>
      <c:thickness val="0"/>
      <c:spPr>
        <a:noFill/>
        <a:ln w="6350">
          <a:noFill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4.365087822978328E-2"/>
          <c:y val="4.7979916301482357E-2"/>
          <c:w val="0.77381102316433992"/>
          <c:h val="0.85101219966313446"/>
        </c:manualLayout>
      </c:layout>
      <c:surfaceChart>
        <c:wireframe val="0"/>
        <c:ser>
          <c:idx val="0"/>
          <c:order val="0"/>
          <c:tx>
            <c:strRef>
              <c:f>'Superficie 3D'!$B$64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3D'!$C$63:$L$63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'Superficie 3D'!$C$64:$L$64</c:f>
              <c:numCache>
                <c:formatCode>General</c:formatCode>
                <c:ptCount val="10"/>
                <c:pt idx="0">
                  <c:v>0.30511455240037999</c:v>
                </c:pt>
                <c:pt idx="1">
                  <c:v>0.34591397505521559</c:v>
                </c:pt>
                <c:pt idx="2">
                  <c:v>0.80925268934937278</c:v>
                </c:pt>
                <c:pt idx="3">
                  <c:v>0.12473629945688169</c:v>
                </c:pt>
                <c:pt idx="4">
                  <c:v>0.59205387753628969</c:v>
                </c:pt>
                <c:pt idx="5">
                  <c:v>0.76233804966414531</c:v>
                </c:pt>
                <c:pt idx="6">
                  <c:v>0.88537926356274044</c:v>
                </c:pt>
                <c:pt idx="7">
                  <c:v>0.54757169852288157</c:v>
                </c:pt>
                <c:pt idx="8">
                  <c:v>0.43863832781247547</c:v>
                </c:pt>
                <c:pt idx="9">
                  <c:v>0.66702553786030316</c:v>
                </c:pt>
              </c:numCache>
            </c:numRef>
          </c:val>
        </c:ser>
        <c:ser>
          <c:idx val="1"/>
          <c:order val="1"/>
          <c:tx>
            <c:strRef>
              <c:f>'Superficie 3D'!$B$65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3D'!$C$63:$L$63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'Superficie 3D'!$C$65:$L$65</c:f>
              <c:numCache>
                <c:formatCode>General</c:formatCode>
                <c:ptCount val="10"/>
                <c:pt idx="0">
                  <c:v>0.98609470656912723</c:v>
                </c:pt>
                <c:pt idx="1">
                  <c:v>0.80348445704562454</c:v>
                </c:pt>
                <c:pt idx="2">
                  <c:v>0.77929721280933995</c:v>
                </c:pt>
                <c:pt idx="3">
                  <c:v>0.62400182683374816</c:v>
                </c:pt>
                <c:pt idx="4">
                  <c:v>0.15964218149566645</c:v>
                </c:pt>
                <c:pt idx="5">
                  <c:v>0.39923031396358555</c:v>
                </c:pt>
                <c:pt idx="6">
                  <c:v>0.21545209477889915</c:v>
                </c:pt>
                <c:pt idx="7">
                  <c:v>0.21991949856871895</c:v>
                </c:pt>
                <c:pt idx="8">
                  <c:v>0.21855895692318617</c:v>
                </c:pt>
                <c:pt idx="9">
                  <c:v>0.680020831299333</c:v>
                </c:pt>
              </c:numCache>
            </c:numRef>
          </c:val>
        </c:ser>
        <c:ser>
          <c:idx val="2"/>
          <c:order val="2"/>
          <c:tx>
            <c:strRef>
              <c:f>'Superficie 3D'!$B$66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3D'!$C$63:$L$63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'Superficie 3D'!$C$66:$L$66</c:f>
              <c:numCache>
                <c:formatCode>General</c:formatCode>
                <c:ptCount val="10"/>
                <c:pt idx="0">
                  <c:v>0.9402389426116593</c:v>
                </c:pt>
                <c:pt idx="1">
                  <c:v>0.98981436682669599</c:v>
                </c:pt>
                <c:pt idx="2">
                  <c:v>0.57712484937382813</c:v>
                </c:pt>
                <c:pt idx="3">
                  <c:v>0.24359019927378922</c:v>
                </c:pt>
                <c:pt idx="4">
                  <c:v>0.54024670065745906</c:v>
                </c:pt>
                <c:pt idx="5">
                  <c:v>0.13825240669710848</c:v>
                </c:pt>
                <c:pt idx="6">
                  <c:v>0.63769906665636622</c:v>
                </c:pt>
                <c:pt idx="7">
                  <c:v>0.6488791664036776</c:v>
                </c:pt>
                <c:pt idx="8">
                  <c:v>0.92814553093150653</c:v>
                </c:pt>
                <c:pt idx="9">
                  <c:v>0.23317280249843775</c:v>
                </c:pt>
              </c:numCache>
            </c:numRef>
          </c:val>
        </c:ser>
        <c:ser>
          <c:idx val="3"/>
          <c:order val="3"/>
          <c:tx>
            <c:strRef>
              <c:f>'Superficie 3D'!$B$67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3D'!$C$63:$L$63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'Superficie 3D'!$C$67:$L$67</c:f>
              <c:numCache>
                <c:formatCode>General</c:formatCode>
                <c:ptCount val="10"/>
                <c:pt idx="0">
                  <c:v>0.84530692009067321</c:v>
                </c:pt>
                <c:pt idx="1">
                  <c:v>0.2589485706421093</c:v>
                </c:pt>
                <c:pt idx="2">
                  <c:v>0.77047427982946171</c:v>
                </c:pt>
                <c:pt idx="3">
                  <c:v>0.33250326908591921</c:v>
                </c:pt>
                <c:pt idx="4">
                  <c:v>0.52227751975842196</c:v>
                </c:pt>
                <c:pt idx="5">
                  <c:v>0.93259182913544492</c:v>
                </c:pt>
                <c:pt idx="6">
                  <c:v>0.12302298572211101</c:v>
                </c:pt>
                <c:pt idx="7">
                  <c:v>0.93091874660828144</c:v>
                </c:pt>
                <c:pt idx="8">
                  <c:v>0.82439451814500897</c:v>
                </c:pt>
                <c:pt idx="9">
                  <c:v>0.82606957421168337</c:v>
                </c:pt>
              </c:numCache>
            </c:numRef>
          </c:val>
        </c:ser>
        <c:ser>
          <c:idx val="4"/>
          <c:order val="4"/>
          <c:tx>
            <c:strRef>
              <c:f>'Superficie 3D'!$B$68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3D'!$C$63:$L$63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'Superficie 3D'!$C$68:$L$68</c:f>
              <c:numCache>
                <c:formatCode>General</c:formatCode>
                <c:ptCount val="10"/>
                <c:pt idx="0">
                  <c:v>0.31471718979877528</c:v>
                </c:pt>
                <c:pt idx="1">
                  <c:v>0.5408876418849945</c:v>
                </c:pt>
                <c:pt idx="2">
                  <c:v>0.44798533218746539</c:v>
                </c:pt>
                <c:pt idx="3">
                  <c:v>0.28741098699300183</c:v>
                </c:pt>
                <c:pt idx="4">
                  <c:v>0.42950551303632534</c:v>
                </c:pt>
                <c:pt idx="5">
                  <c:v>0.26953507848666691</c:v>
                </c:pt>
                <c:pt idx="6">
                  <c:v>0.65837415633204543</c:v>
                </c:pt>
                <c:pt idx="7">
                  <c:v>0.25182126517720493</c:v>
                </c:pt>
                <c:pt idx="8">
                  <c:v>0.16375434478212825</c:v>
                </c:pt>
                <c:pt idx="9">
                  <c:v>0.63180245055876716</c:v>
                </c:pt>
              </c:numCache>
            </c:numRef>
          </c:val>
        </c:ser>
        <c:ser>
          <c:idx val="5"/>
          <c:order val="5"/>
          <c:tx>
            <c:strRef>
              <c:f>'Superficie 3D'!$B$69</c:f>
              <c:strCache>
                <c:ptCount val="1"/>
                <c:pt idx="0">
                  <c:v>6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3D'!$C$63:$L$63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'Superficie 3D'!$C$69:$L$69</c:f>
              <c:numCache>
                <c:formatCode>General</c:formatCode>
                <c:ptCount val="10"/>
                <c:pt idx="0">
                  <c:v>0.48165241238058731</c:v>
                </c:pt>
                <c:pt idx="1">
                  <c:v>0.52437982336972933</c:v>
                </c:pt>
                <c:pt idx="2">
                  <c:v>0.92015555011791172</c:v>
                </c:pt>
                <c:pt idx="3">
                  <c:v>5.4667629619923996E-2</c:v>
                </c:pt>
                <c:pt idx="4">
                  <c:v>0.48301223039711216</c:v>
                </c:pt>
                <c:pt idx="5">
                  <c:v>0.44232893125298811</c:v>
                </c:pt>
                <c:pt idx="6">
                  <c:v>0.41552662319431966</c:v>
                </c:pt>
                <c:pt idx="7">
                  <c:v>0.71750654188114005</c:v>
                </c:pt>
                <c:pt idx="8">
                  <c:v>0.6944005420712247</c:v>
                </c:pt>
                <c:pt idx="9">
                  <c:v>0.94564292683944784</c:v>
                </c:pt>
              </c:numCache>
            </c:numRef>
          </c:val>
        </c:ser>
        <c:ser>
          <c:idx val="6"/>
          <c:order val="6"/>
          <c:tx>
            <c:strRef>
              <c:f>'Superficie 3D'!$B$70</c:f>
              <c:strCache>
                <c:ptCount val="1"/>
                <c:pt idx="0">
                  <c:v>7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3D'!$C$63:$L$63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'Superficie 3D'!$C$70:$L$70</c:f>
              <c:numCache>
                <c:formatCode>General</c:formatCode>
                <c:ptCount val="10"/>
                <c:pt idx="0">
                  <c:v>0.77898809757593879</c:v>
                </c:pt>
                <c:pt idx="1">
                  <c:v>0.81646011536665497</c:v>
                </c:pt>
                <c:pt idx="2">
                  <c:v>0.43341145342867182</c:v>
                </c:pt>
                <c:pt idx="3">
                  <c:v>0.53341493326658029</c:v>
                </c:pt>
                <c:pt idx="4">
                  <c:v>8.8707520035205545E-2</c:v>
                </c:pt>
                <c:pt idx="5">
                  <c:v>0.77040314596926518</c:v>
                </c:pt>
                <c:pt idx="6">
                  <c:v>0.9847100943934054</c:v>
                </c:pt>
                <c:pt idx="7">
                  <c:v>0.61420075756764481</c:v>
                </c:pt>
                <c:pt idx="8">
                  <c:v>0.54447025675259464</c:v>
                </c:pt>
                <c:pt idx="9">
                  <c:v>0.20302726552555006</c:v>
                </c:pt>
              </c:numCache>
            </c:numRef>
          </c:val>
        </c:ser>
        <c:ser>
          <c:idx val="7"/>
          <c:order val="7"/>
          <c:tx>
            <c:strRef>
              <c:f>'Superficie 3D'!$B$71</c:f>
              <c:strCache>
                <c:ptCount val="1"/>
                <c:pt idx="0">
                  <c:v>8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3D'!$C$63:$L$63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'Superficie 3D'!$C$71:$L$71</c:f>
              <c:numCache>
                <c:formatCode>General</c:formatCode>
                <c:ptCount val="10"/>
                <c:pt idx="0">
                  <c:v>0.41587595840313973</c:v>
                </c:pt>
                <c:pt idx="1">
                  <c:v>0.95469047520367867</c:v>
                </c:pt>
                <c:pt idx="2">
                  <c:v>2.3077226046898436E-2</c:v>
                </c:pt>
                <c:pt idx="3">
                  <c:v>0.17065943494911684</c:v>
                </c:pt>
                <c:pt idx="4">
                  <c:v>0.46649587977072926</c:v>
                </c:pt>
                <c:pt idx="5">
                  <c:v>0.58026243260716692</c:v>
                </c:pt>
                <c:pt idx="6">
                  <c:v>2.4643519768440703E-2</c:v>
                </c:pt>
                <c:pt idx="7">
                  <c:v>0.4032102622128324</c:v>
                </c:pt>
                <c:pt idx="8">
                  <c:v>1.5290284098700146E-3</c:v>
                </c:pt>
                <c:pt idx="9">
                  <c:v>0.74508994524245376</c:v>
                </c:pt>
              </c:numCache>
            </c:numRef>
          </c:val>
        </c:ser>
        <c:ser>
          <c:idx val="8"/>
          <c:order val="8"/>
          <c:tx>
            <c:strRef>
              <c:f>'Superficie 3D'!$B$72</c:f>
              <c:strCache>
                <c:ptCount val="1"/>
                <c:pt idx="0">
                  <c:v>9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3D'!$C$63:$L$63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'Superficie 3D'!$C$72:$L$72</c:f>
              <c:numCache>
                <c:formatCode>General</c:formatCode>
                <c:ptCount val="10"/>
                <c:pt idx="0">
                  <c:v>0.31939901187004116</c:v>
                </c:pt>
                <c:pt idx="1">
                  <c:v>0.80972840926546341</c:v>
                </c:pt>
                <c:pt idx="2">
                  <c:v>0.32706183041244097</c:v>
                </c:pt>
                <c:pt idx="3">
                  <c:v>0.25959617499044307</c:v>
                </c:pt>
                <c:pt idx="4">
                  <c:v>0.77841803657251607</c:v>
                </c:pt>
                <c:pt idx="5">
                  <c:v>0.33007136854475416</c:v>
                </c:pt>
                <c:pt idx="6">
                  <c:v>0.57064597808173989</c:v>
                </c:pt>
                <c:pt idx="7">
                  <c:v>0.79904932636644888</c:v>
                </c:pt>
                <c:pt idx="8">
                  <c:v>0.90208969050869348</c:v>
                </c:pt>
                <c:pt idx="9">
                  <c:v>0.32709709060059911</c:v>
                </c:pt>
              </c:numCache>
            </c:numRef>
          </c:val>
        </c:ser>
        <c:ser>
          <c:idx val="9"/>
          <c:order val="9"/>
          <c:tx>
            <c:strRef>
              <c:f>'Superficie 3D'!$B$73</c:f>
              <c:strCache>
                <c:ptCount val="1"/>
                <c:pt idx="0">
                  <c:v>10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'Superficie 3D'!$C$63:$L$63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'Superficie 3D'!$C$73:$L$73</c:f>
              <c:numCache>
                <c:formatCode>General</c:formatCode>
                <c:ptCount val="10"/>
                <c:pt idx="0">
                  <c:v>0.91473932554130977</c:v>
                </c:pt>
                <c:pt idx="1">
                  <c:v>5.5156691724504658E-2</c:v>
                </c:pt>
                <c:pt idx="2">
                  <c:v>0.74868193673120265</c:v>
                </c:pt>
                <c:pt idx="3">
                  <c:v>4.1734577421779995E-2</c:v>
                </c:pt>
                <c:pt idx="4">
                  <c:v>0.76512600156261223</c:v>
                </c:pt>
                <c:pt idx="5">
                  <c:v>0.52741881874113361</c:v>
                </c:pt>
                <c:pt idx="6">
                  <c:v>0.68450867132737481</c:v>
                </c:pt>
                <c:pt idx="7">
                  <c:v>0.11526452276311827</c:v>
                </c:pt>
                <c:pt idx="8">
                  <c:v>0.72060242757099824</c:v>
                </c:pt>
                <c:pt idx="9">
                  <c:v>0.27415424212901518</c:v>
                </c:pt>
              </c:numCache>
            </c:numRef>
          </c:val>
        </c:ser>
        <c:bandFmts>
          <c:bandFmt>
            <c:idx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bandFmt>
          <c:bandFm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bandFmt>
          <c:bandFm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bandFmt>
        </c:bandFmts>
        <c:axId val="488630608"/>
        <c:axId val="488649032"/>
        <c:axId val="593096440"/>
      </c:surfaceChart>
      <c:catAx>
        <c:axId val="488630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88649032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4886490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488630608"/>
        <c:crosses val="autoZero"/>
        <c:crossBetween val="midCat"/>
        <c:majorUnit val="0.4"/>
        <c:minorUnit val="0.1"/>
      </c:valAx>
      <c:serAx>
        <c:axId val="593096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88649032"/>
        <c:crosses val="autoZero"/>
        <c:tickLblSkip val="1"/>
        <c:tickMarkSkip val="1"/>
      </c:serAx>
      <c:spPr>
        <a:noFill/>
        <a:ln w="25400">
          <a:noFill/>
        </a:ln>
      </c:spPr>
    </c:plotArea>
    <c:legend>
      <c:legendPos val="r"/>
      <c:legendEntry>
        <c:idx val="0"/>
        <c:txPr>
          <a:bodyPr/>
          <a:lstStyle/>
          <a:p>
            <a:pPr>
              <a:defRPr sz="75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</c:legendEntry>
      <c:legendEntry>
        <c:idx val="1"/>
        <c:txPr>
          <a:bodyPr/>
          <a:lstStyle/>
          <a:p>
            <a:pPr>
              <a:defRPr sz="75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</c:legendEntry>
      <c:layout>
        <c:manualLayout>
          <c:xMode val="edge"/>
          <c:yMode val="edge"/>
          <c:x val="0.8809540879101716"/>
          <c:y val="0.42929398796063162"/>
          <c:w val="0.10317480308857865"/>
          <c:h val="0.1464650076571566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" r="0.75" t="1" header="0.5" footer="0.5"/>
    <c:pageSetup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E"/>
              <a:t>Fuerza (kips) Versus Guía (grados)</a:t>
            </a:r>
          </a:p>
        </c:rich>
      </c:tx>
      <c:layout>
        <c:manualLayout>
          <c:xMode val="edge"/>
          <c:yMode val="edge"/>
          <c:x val="0.24719146329197261"/>
          <c:y val="2.972405313672110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412022347594708"/>
          <c:y val="0.21443781191491657"/>
          <c:w val="0.59363404442087364"/>
          <c:h val="0.67303748888147075"/>
        </c:manualLayout>
      </c:layout>
      <c:radarChart>
        <c:radarStyle val="marker"/>
        <c:varyColors val="0"/>
        <c:ser>
          <c:idx val="0"/>
          <c:order val="0"/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Graf.Polar!$A$2:$A$37</c:f>
              <c:numCache>
                <c:formatCode>General</c:formatCode>
                <c:ptCount val="36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</c:numCache>
            </c:numRef>
          </c:cat>
          <c:val>
            <c:numRef>
              <c:f>Graf.Polar!$B$2:$B$37</c:f>
              <c:numCache>
                <c:formatCode>General</c:formatCode>
                <c:ptCount val="36"/>
                <c:pt idx="0">
                  <c:v>1749.56</c:v>
                </c:pt>
                <c:pt idx="1">
                  <c:v>1803.45</c:v>
                </c:pt>
                <c:pt idx="2">
                  <c:v>1807.97</c:v>
                </c:pt>
                <c:pt idx="3">
                  <c:v>1767.2</c:v>
                </c:pt>
                <c:pt idx="4">
                  <c:v>1868.96</c:v>
                </c:pt>
                <c:pt idx="5">
                  <c:v>1917.36</c:v>
                </c:pt>
                <c:pt idx="6">
                  <c:v>1910.98</c:v>
                </c:pt>
                <c:pt idx="7">
                  <c:v>1864.09</c:v>
                </c:pt>
                <c:pt idx="8">
                  <c:v>1767.81</c:v>
                </c:pt>
                <c:pt idx="9">
                  <c:v>1632.62</c:v>
                </c:pt>
                <c:pt idx="10">
                  <c:v>1774.37</c:v>
                </c:pt>
                <c:pt idx="11">
                  <c:v>1871.74</c:v>
                </c:pt>
                <c:pt idx="12">
                  <c:v>1917.95</c:v>
                </c:pt>
                <c:pt idx="13">
                  <c:v>1924.92</c:v>
                </c:pt>
                <c:pt idx="14">
                  <c:v>1876.87</c:v>
                </c:pt>
                <c:pt idx="15">
                  <c:v>1775.22</c:v>
                </c:pt>
                <c:pt idx="16">
                  <c:v>1812.2</c:v>
                </c:pt>
                <c:pt idx="17">
                  <c:v>1804.62</c:v>
                </c:pt>
                <c:pt idx="18">
                  <c:v>1749.29</c:v>
                </c:pt>
                <c:pt idx="19">
                  <c:v>1802.36</c:v>
                </c:pt>
                <c:pt idx="20">
                  <c:v>1806.09</c:v>
                </c:pt>
                <c:pt idx="21">
                  <c:v>1764.59</c:v>
                </c:pt>
                <c:pt idx="22">
                  <c:v>1865.7</c:v>
                </c:pt>
                <c:pt idx="23">
                  <c:v>1913.54</c:v>
                </c:pt>
                <c:pt idx="24">
                  <c:v>1906.72</c:v>
                </c:pt>
                <c:pt idx="25">
                  <c:v>1859.52</c:v>
                </c:pt>
                <c:pt idx="26">
                  <c:v>1763.07</c:v>
                </c:pt>
                <c:pt idx="27">
                  <c:v>1627.86</c:v>
                </c:pt>
                <c:pt idx="28">
                  <c:v>1769.73</c:v>
                </c:pt>
                <c:pt idx="29">
                  <c:v>1867.36</c:v>
                </c:pt>
                <c:pt idx="30">
                  <c:v>1913.96</c:v>
                </c:pt>
                <c:pt idx="31">
                  <c:v>1921.44</c:v>
                </c:pt>
                <c:pt idx="32">
                  <c:v>1874.01</c:v>
                </c:pt>
                <c:pt idx="33">
                  <c:v>1773.07</c:v>
                </c:pt>
                <c:pt idx="34">
                  <c:v>1810.83</c:v>
                </c:pt>
                <c:pt idx="35">
                  <c:v>1804.06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912224"/>
        <c:axId val="473902424"/>
      </c:radarChart>
      <c:catAx>
        <c:axId val="473912224"/>
        <c:scaling>
          <c:orientation val="minMax"/>
        </c:scaling>
        <c:delete val="0"/>
        <c:axPos val="b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73902424"/>
        <c:crosses val="autoZero"/>
        <c:auto val="0"/>
        <c:lblAlgn val="ctr"/>
        <c:lblOffset val="100"/>
        <c:noMultiLvlLbl val="0"/>
      </c:catAx>
      <c:valAx>
        <c:axId val="473902424"/>
        <c:scaling>
          <c:orientation val="minMax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900000" vert="horz"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73912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gradFill rotWithShape="0">
      <a:gsLst>
        <a:gs pos="0">
          <a:srgbClr xmlns:mc="http://schemas.openxmlformats.org/markup-compatibility/2006" xmlns:a14="http://schemas.microsoft.com/office/drawing/2010/main" val="FFFFFF" mc:Ignorable="a14" a14:legacySpreadsheetColorIndex="65"/>
        </a:gs>
        <a:gs pos="100000">
          <a:srgbClr xmlns:mc="http://schemas.openxmlformats.org/markup-compatibility/2006" xmlns:a14="http://schemas.microsoft.com/office/drawing/2010/main" val="C0C0C0" mc:Ignorable="a14" a14:legacySpreadsheetColorIndex="22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" r="0.75" t="1" header="0.5" footer="0.5"/>
    <c:pageSetup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4285738486266828"/>
          <c:y val="0.19403020425862191"/>
          <c:w val="0.3367350294314308"/>
          <c:h val="0.61567276351293487"/>
        </c:manualLayout>
      </c:layout>
      <c:radarChart>
        <c:radarStyle val="marker"/>
        <c:varyColors val="0"/>
        <c:ser>
          <c:idx val="1"/>
          <c:order val="0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Graf.Polar!$E$43:$E$52</c:f>
              <c:numCache>
                <c:formatCode>General</c:formatCode>
                <c:ptCount val="10"/>
                <c:pt idx="0">
                  <c:v>0</c:v>
                </c:pt>
                <c:pt idx="1">
                  <c:v>15</c:v>
                </c:pt>
                <c:pt idx="2">
                  <c:v>20</c:v>
                </c:pt>
                <c:pt idx="3">
                  <c:v>45</c:v>
                </c:pt>
                <c:pt idx="4">
                  <c:v>60</c:v>
                </c:pt>
                <c:pt idx="5">
                  <c:v>130</c:v>
                </c:pt>
                <c:pt idx="6">
                  <c:v>180</c:v>
                </c:pt>
                <c:pt idx="7">
                  <c:v>230</c:v>
                </c:pt>
                <c:pt idx="8">
                  <c:v>280</c:v>
                </c:pt>
                <c:pt idx="9">
                  <c:v>360</c:v>
                </c:pt>
              </c:numCache>
            </c:numRef>
          </c:cat>
          <c:val>
            <c:numRef>
              <c:f>Graf.Polar!$F$43:$F$52</c:f>
              <c:numCache>
                <c:formatCode>General</c:formatCode>
                <c:ptCount val="1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5</c:v>
                </c:pt>
                <c:pt idx="4">
                  <c:v>4</c:v>
                </c:pt>
                <c:pt idx="5">
                  <c:v>3</c:v>
                </c:pt>
                <c:pt idx="6">
                  <c:v>5</c:v>
                </c:pt>
                <c:pt idx="7">
                  <c:v>6</c:v>
                </c:pt>
                <c:pt idx="8">
                  <c:v>5</c:v>
                </c:pt>
                <c:pt idx="9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905168"/>
        <c:axId val="473912616"/>
      </c:radarChart>
      <c:catAx>
        <c:axId val="47390516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73912616"/>
        <c:crosses val="autoZero"/>
        <c:auto val="0"/>
        <c:lblAlgn val="ctr"/>
        <c:lblOffset val="100"/>
        <c:noMultiLvlLbl val="0"/>
      </c:catAx>
      <c:valAx>
        <c:axId val="4739126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739051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428652571600535"/>
          <c:y val="0.46268741015517534"/>
          <c:w val="0.16938792389581064"/>
          <c:h val="8.20897018017246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" r="0.75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E"/>
              <a:t>Diagrama Par de Carga, Corte y Flexión</a:t>
            </a:r>
          </a:p>
        </c:rich>
      </c:tx>
      <c:layout>
        <c:manualLayout>
          <c:xMode val="edge"/>
          <c:yMode val="edge"/>
          <c:x val="0.25404570888594269"/>
          <c:y val="3.146070867791946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621379167581867"/>
          <c:y val="0.16629231729757429"/>
          <c:w val="0.73786524364324757"/>
          <c:h val="0.674158043098274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Dibujo!$D$5</c:f>
              <c:strCache>
                <c:ptCount val="1"/>
                <c:pt idx="0">
                  <c:v>Load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Dibujo!$C$6:$C$10</c:f>
              <c:numCache>
                <c:formatCode>General</c:formatCode>
                <c:ptCount val="5"/>
                <c:pt idx="0">
                  <c:v>0</c:v>
                </c:pt>
                <c:pt idx="1">
                  <c:v>5.3330000000000002</c:v>
                </c:pt>
                <c:pt idx="2">
                  <c:v>12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Dibujo!$D$6:$D$10</c:f>
              <c:numCache>
                <c:formatCode>General</c:formatCode>
                <c:ptCount val="5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Dibujo!$E$5</c:f>
              <c:strCache>
                <c:ptCount val="1"/>
                <c:pt idx="0">
                  <c:v>Shear</c:v>
                </c:pt>
              </c:strCache>
            </c:strRef>
          </c:tx>
          <c:spPr>
            <a:ln w="381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Dibujo!$C$6:$C$10</c:f>
              <c:numCache>
                <c:formatCode>General</c:formatCode>
                <c:ptCount val="5"/>
                <c:pt idx="0">
                  <c:v>0</c:v>
                </c:pt>
                <c:pt idx="1">
                  <c:v>5.3330000000000002</c:v>
                </c:pt>
                <c:pt idx="2">
                  <c:v>12</c:v>
                </c:pt>
                <c:pt idx="3">
                  <c:v>12</c:v>
                </c:pt>
                <c:pt idx="4">
                  <c:v>16</c:v>
                </c:pt>
              </c:numCache>
            </c:numRef>
          </c:xVal>
          <c:yVal>
            <c:numRef>
              <c:f>Dibujo!$E$6:$E$10</c:f>
              <c:numCache>
                <c:formatCode>General</c:formatCode>
                <c:ptCount val="5"/>
                <c:pt idx="0">
                  <c:v>533.29999999999995</c:v>
                </c:pt>
                <c:pt idx="1">
                  <c:v>0</c:v>
                </c:pt>
                <c:pt idx="2">
                  <c:v>-666.7</c:v>
                </c:pt>
                <c:pt idx="3">
                  <c:v>400</c:v>
                </c:pt>
                <c:pt idx="4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1520896"/>
        <c:axId val="481520504"/>
      </c:scatterChart>
      <c:scatterChart>
        <c:scatterStyle val="lineMarker"/>
        <c:varyColors val="0"/>
        <c:ser>
          <c:idx val="2"/>
          <c:order val="2"/>
          <c:tx>
            <c:strRef>
              <c:f>Dibujo!$D$13</c:f>
              <c:strCache>
                <c:ptCount val="1"/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none"/>
          </c:marker>
          <c:xVal>
            <c:numRef>
              <c:f>Dibujo!$C$14:$C$22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12</c:v>
                </c:pt>
              </c:numCache>
            </c:numRef>
          </c:xVal>
          <c:yVal>
            <c:numRef>
              <c:f>Dibujo!$D$14:$D$22</c:f>
              <c:numCache>
                <c:formatCode>General</c:formatCode>
                <c:ptCount val="9"/>
                <c:pt idx="0">
                  <c:v>0</c:v>
                </c:pt>
                <c:pt idx="1">
                  <c:v>866.59999999999991</c:v>
                </c:pt>
                <c:pt idx="2">
                  <c:v>1333.1999999999998</c:v>
                </c:pt>
                <c:pt idx="3">
                  <c:v>1399.7999999999997</c:v>
                </c:pt>
                <c:pt idx="4">
                  <c:v>1283.0999999999995</c:v>
                </c:pt>
                <c:pt idx="5">
                  <c:v>1066.3999999999996</c:v>
                </c:pt>
                <c:pt idx="6">
                  <c:v>749.69999999999982</c:v>
                </c:pt>
                <c:pt idx="7">
                  <c:v>333</c:v>
                </c:pt>
                <c:pt idx="8">
                  <c:v>-800.40000000000055</c:v>
                </c:pt>
              </c:numCache>
            </c:numRef>
          </c:yVal>
          <c:smooth val="1"/>
        </c:ser>
        <c:ser>
          <c:idx val="3"/>
          <c:order val="3"/>
          <c:spPr>
            <a:ln w="38100">
              <a:solidFill>
                <a:srgbClr val="993300"/>
              </a:solidFill>
              <a:prstDash val="solid"/>
            </a:ln>
          </c:spPr>
          <c:marker>
            <c:symbol val="none"/>
          </c:marker>
          <c:xVal>
            <c:numRef>
              <c:f>Dibujo!$C$22:$C$24</c:f>
              <c:numCache>
                <c:formatCode>General</c:formatCode>
                <c:ptCount val="3"/>
                <c:pt idx="0">
                  <c:v>12</c:v>
                </c:pt>
                <c:pt idx="1">
                  <c:v>14</c:v>
                </c:pt>
                <c:pt idx="2">
                  <c:v>16</c:v>
                </c:pt>
              </c:numCache>
            </c:numRef>
          </c:xVal>
          <c:yVal>
            <c:numRef>
              <c:f>Dibujo!$D$22:$D$24</c:f>
              <c:numCache>
                <c:formatCode>General</c:formatCode>
                <c:ptCount val="3"/>
                <c:pt idx="0">
                  <c:v>-800.40000000000055</c:v>
                </c:pt>
                <c:pt idx="1">
                  <c:v>-200</c:v>
                </c:pt>
                <c:pt idx="2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1520112"/>
        <c:axId val="481519720"/>
      </c:scatterChart>
      <c:valAx>
        <c:axId val="481520896"/>
        <c:scaling>
          <c:orientation val="minMax"/>
          <c:min val="-2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Distancia Viga (ft)</a:t>
                </a:r>
              </a:p>
            </c:rich>
          </c:tx>
          <c:layout>
            <c:manualLayout>
              <c:xMode val="edge"/>
              <c:yMode val="edge"/>
              <c:x val="0.40291325804203648"/>
              <c:y val="0.910113358182670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81520504"/>
        <c:crossesAt val="-800"/>
        <c:crossBetween val="midCat"/>
        <c:majorUnit val="2"/>
        <c:minorUnit val="2"/>
      </c:valAx>
      <c:valAx>
        <c:axId val="481520504"/>
        <c:scaling>
          <c:orientation val="minMax"/>
          <c:max val="80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Carga, Corte (lb)</a:t>
                </a:r>
              </a:p>
            </c:rich>
          </c:tx>
          <c:layout>
            <c:manualLayout>
              <c:xMode val="edge"/>
              <c:yMode val="edge"/>
              <c:x val="2.9126259617496614E-2"/>
              <c:y val="0.3820228910890219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81520896"/>
        <c:crossesAt val="-2"/>
        <c:crossBetween val="midCat"/>
      </c:valAx>
      <c:valAx>
        <c:axId val="481520112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481519720"/>
        <c:crossesAt val="0"/>
        <c:crossBetween val="midCat"/>
      </c:valAx>
      <c:valAx>
        <c:axId val="481519720"/>
        <c:scaling>
          <c:orientation val="minMax"/>
          <c:min val="-2000"/>
        </c:scaling>
        <c:delete val="0"/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Par Flexión (ft-lb)</a:t>
                </a:r>
              </a:p>
            </c:rich>
          </c:tx>
          <c:layout>
            <c:manualLayout>
              <c:xMode val="edge"/>
              <c:yMode val="edge"/>
              <c:x val="0.93527655882850236"/>
              <c:y val="0.375281310658039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81520112"/>
        <c:crosses val="max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" r="0.75" t="1" header="0.5" footer="0.5"/>
    <c:pageSetup orientation="landscape" horizontalDpi="300" verticalDpi="30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438150</xdr:colOff>
      <xdr:row>1</xdr:row>
      <xdr:rowOff>95250</xdr:rowOff>
    </xdr:from>
    <xdr:to>
      <xdr:col>12</xdr:col>
      <xdr:colOff>247650</xdr:colOff>
      <xdr:row>32</xdr:row>
      <xdr:rowOff>38100</xdr:rowOff>
    </xdr:to>
    <xdr:graphicFrame macro="">
      <xdr:nvGraphicFramePr>
        <xdr:cNvPr id="55297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3</xdr:row>
      <xdr:rowOff>0</xdr:rowOff>
    </xdr:from>
    <xdr:to>
      <xdr:col>13</xdr:col>
      <xdr:colOff>190500</xdr:colOff>
      <xdr:row>26</xdr:row>
      <xdr:rowOff>47625</xdr:rowOff>
    </xdr:to>
    <xdr:graphicFrame macro="">
      <xdr:nvGraphicFramePr>
        <xdr:cNvPr id="9217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21</xdr:row>
      <xdr:rowOff>9525</xdr:rowOff>
    </xdr:from>
    <xdr:to>
      <xdr:col>15</xdr:col>
      <xdr:colOff>400050</xdr:colOff>
      <xdr:row>48</xdr:row>
      <xdr:rowOff>66675</xdr:rowOff>
    </xdr:to>
    <xdr:graphicFrame macro="">
      <xdr:nvGraphicFramePr>
        <xdr:cNvPr id="7169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276225</xdr:colOff>
      <xdr:row>83</xdr:row>
      <xdr:rowOff>28575</xdr:rowOff>
    </xdr:from>
    <xdr:to>
      <xdr:col>13</xdr:col>
      <xdr:colOff>238125</xdr:colOff>
      <xdr:row>110</xdr:row>
      <xdr:rowOff>123825</xdr:rowOff>
    </xdr:to>
    <xdr:graphicFrame macro="">
      <xdr:nvGraphicFramePr>
        <xdr:cNvPr id="1030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9525</xdr:colOff>
      <xdr:row>2</xdr:row>
      <xdr:rowOff>76200</xdr:rowOff>
    </xdr:from>
    <xdr:to>
      <xdr:col>11</xdr:col>
      <xdr:colOff>590550</xdr:colOff>
      <xdr:row>28</xdr:row>
      <xdr:rowOff>38100</xdr:rowOff>
    </xdr:to>
    <xdr:graphicFrame macro="">
      <xdr:nvGraphicFramePr>
        <xdr:cNvPr id="1031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81</xdr:row>
      <xdr:rowOff>0</xdr:rowOff>
    </xdr:from>
    <xdr:to>
      <xdr:col>23</xdr:col>
      <xdr:colOff>581025</xdr:colOff>
      <xdr:row>108</xdr:row>
      <xdr:rowOff>104775</xdr:rowOff>
    </xdr:to>
    <xdr:graphicFrame macro="">
      <xdr:nvGraphicFramePr>
        <xdr:cNvPr id="1032" name="Gráfico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0.01572</cdr:x>
      <cdr:y>0.59176</cdr:y>
    </cdr:from>
    <cdr:to>
      <cdr:x>0.15082</cdr:x>
      <cdr:y>0.63849</cdr:y>
    </cdr:to>
    <cdr:sp macro="" textlink="">
      <cdr:nvSpPr>
        <cdr:cNvPr id="5121" name="Text Box 10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8577" y="2652316"/>
          <a:ext cx="819681" cy="2092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s-PE" sz="1025" b="1" i="0" u="none" strike="noStrike" baseline="0">
              <a:solidFill>
                <a:srgbClr val="000000"/>
              </a:solidFill>
              <a:latin typeface="Arial"/>
              <a:cs typeface="Arial"/>
            </a:rPr>
            <a:t>Palanca (ft)</a:t>
          </a:r>
        </a:p>
      </cdr:txBody>
    </cdr:sp>
  </cdr:relSizeAnchor>
  <cdr:relSizeAnchor xmlns:cdr="http://schemas.openxmlformats.org/drawingml/2006/chartDrawing">
    <cdr:from>
      <cdr:x>0.62476</cdr:x>
      <cdr:y>0.09138</cdr:y>
    </cdr:from>
    <cdr:to>
      <cdr:x>0.74583</cdr:x>
      <cdr:y>0.13836</cdr:y>
    </cdr:to>
    <cdr:sp macro="" textlink="">
      <cdr:nvSpPr>
        <cdr:cNvPr id="5122" name="AutoShape 1026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3793861" y="412274"/>
          <a:ext cx="734577" cy="210312"/>
        </a:xfrm>
        <a:prstGeom xmlns:a="http://schemas.openxmlformats.org/drawingml/2006/main" prst="borderCallout1">
          <a:avLst>
            <a:gd name="adj1" fmla="val 54347"/>
            <a:gd name="adj2" fmla="val -10394"/>
            <a:gd name="adj3" fmla="val 235579"/>
            <a:gd name="adj4" fmla="val -29958"/>
          </a:avLst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 type="triangle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PE" sz="1025" b="0" i="0" u="none" strike="noStrike" baseline="0">
              <a:solidFill>
                <a:srgbClr val="000000"/>
              </a:solidFill>
              <a:latin typeface="Arial"/>
              <a:cs typeface="Arial"/>
            </a:rPr>
            <a:t>Par</a:t>
          </a:r>
        </a:p>
      </cdr:txBody>
    </cdr:sp>
  </cdr:relSizeAnchor>
  <cdr:relSizeAnchor xmlns:cdr="http://schemas.openxmlformats.org/drawingml/2006/chartDrawing">
    <cdr:from>
      <cdr:x>0.06912</cdr:x>
      <cdr:y>0.09138</cdr:y>
    </cdr:from>
    <cdr:to>
      <cdr:x>0.17124</cdr:x>
      <cdr:y>0.13812</cdr:y>
    </cdr:to>
    <cdr:sp macro="" textlink="">
      <cdr:nvSpPr>
        <cdr:cNvPr id="5123" name="AutoShape 1027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422568" y="412274"/>
          <a:ext cx="619613" cy="209216"/>
        </a:xfrm>
        <a:prstGeom xmlns:a="http://schemas.openxmlformats.org/drawingml/2006/main" prst="borderCallout1">
          <a:avLst>
            <a:gd name="adj1" fmla="val 54634"/>
            <a:gd name="adj2" fmla="val 112329"/>
            <a:gd name="adj3" fmla="val 582259"/>
            <a:gd name="adj4" fmla="val 227731"/>
          </a:avLst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 type="triangle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PE" sz="1025" b="0" i="0" u="none" strike="noStrike" baseline="0">
              <a:solidFill>
                <a:srgbClr val="000000"/>
              </a:solidFill>
              <a:latin typeface="Arial"/>
              <a:cs typeface="Arial"/>
            </a:rPr>
            <a:t>Fuerza</a:t>
          </a:r>
        </a:p>
      </cdr:txBody>
    </cdr:sp>
  </cdr:relSizeAnchor>
  <cdr:relSizeAnchor xmlns:cdr="http://schemas.openxmlformats.org/drawingml/2006/chartDrawing">
    <cdr:from>
      <cdr:x>0.37647</cdr:x>
      <cdr:y>0.62552</cdr:y>
    </cdr:from>
    <cdr:to>
      <cdr:x>0.48843</cdr:x>
      <cdr:y>0.6703</cdr:y>
    </cdr:to>
    <cdr:sp macro="" textlink="">
      <cdr:nvSpPr>
        <cdr:cNvPr id="5124" name="AutoShape 1028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2287380" y="2803477"/>
          <a:ext cx="679334" cy="200454"/>
        </a:xfrm>
        <a:prstGeom xmlns:a="http://schemas.openxmlformats.org/drawingml/2006/main" prst="borderCallout1">
          <a:avLst>
            <a:gd name="adj1" fmla="val 57130"/>
            <a:gd name="adj2" fmla="val 111236"/>
            <a:gd name="adj3" fmla="val -281120"/>
            <a:gd name="adj4" fmla="val 182880"/>
          </a:avLst>
        </a:prstGeom>
        <a:noFill xmlns:a="http://schemas.openxmlformats.org/drawingml/2006/main"/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 type="triangle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PE" sz="1025" b="0" i="0" u="none" strike="noStrike" baseline="0">
              <a:solidFill>
                <a:srgbClr val="000000"/>
              </a:solidFill>
              <a:latin typeface="Arial"/>
              <a:cs typeface="Arial"/>
            </a:rPr>
            <a:t>Palanca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29</xdr:row>
      <xdr:rowOff>28575</xdr:rowOff>
    </xdr:from>
    <xdr:to>
      <xdr:col>10</xdr:col>
      <xdr:colOff>457200</xdr:colOff>
      <xdr:row>58</xdr:row>
      <xdr:rowOff>133350</xdr:rowOff>
    </xdr:to>
    <xdr:graphicFrame macro="">
      <xdr:nvGraphicFramePr>
        <xdr:cNvPr id="6146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29</xdr:row>
      <xdr:rowOff>0</xdr:rowOff>
    </xdr:from>
    <xdr:to>
      <xdr:col>21</xdr:col>
      <xdr:colOff>285750</xdr:colOff>
      <xdr:row>58</xdr:row>
      <xdr:rowOff>114300</xdr:rowOff>
    </xdr:to>
    <xdr:graphicFrame macro="">
      <xdr:nvGraphicFramePr>
        <xdr:cNvPr id="6147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47625</xdr:colOff>
      <xdr:row>109</xdr:row>
      <xdr:rowOff>123825</xdr:rowOff>
    </xdr:from>
    <xdr:to>
      <xdr:col>10</xdr:col>
      <xdr:colOff>581025</xdr:colOff>
      <xdr:row>133</xdr:row>
      <xdr:rowOff>9525</xdr:rowOff>
    </xdr:to>
    <xdr:graphicFrame macro="">
      <xdr:nvGraphicFramePr>
        <xdr:cNvPr id="6148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2</xdr:row>
      <xdr:rowOff>57150</xdr:rowOff>
    </xdr:from>
    <xdr:to>
      <xdr:col>11</xdr:col>
      <xdr:colOff>428625</xdr:colOff>
      <xdr:row>30</xdr:row>
      <xdr:rowOff>9525</xdr:rowOff>
    </xdr:to>
    <xdr:graphicFrame macro="">
      <xdr:nvGraphicFramePr>
        <xdr:cNvPr id="3073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152400</xdr:colOff>
      <xdr:row>36</xdr:row>
      <xdr:rowOff>85725</xdr:rowOff>
    </xdr:from>
    <xdr:to>
      <xdr:col>13</xdr:col>
      <xdr:colOff>552450</xdr:colOff>
      <xdr:row>52</xdr:row>
      <xdr:rowOff>47625</xdr:rowOff>
    </xdr:to>
    <xdr:graphicFrame macro="">
      <xdr:nvGraphicFramePr>
        <xdr:cNvPr id="3074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104775</xdr:colOff>
      <xdr:row>12</xdr:row>
      <xdr:rowOff>85725</xdr:rowOff>
    </xdr:from>
    <xdr:to>
      <xdr:col>14</xdr:col>
      <xdr:colOff>28575</xdr:colOff>
      <xdr:row>38</xdr:row>
      <xdr:rowOff>104775</xdr:rowOff>
    </xdr:to>
    <xdr:graphicFrame macro="">
      <xdr:nvGraphicFramePr>
        <xdr:cNvPr id="24577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0.20017</cdr:x>
      <cdr:y>0.50024</cdr:y>
    </cdr:from>
    <cdr:to>
      <cdr:x>0.79023</cdr:x>
      <cdr:y>0.51369</cdr:y>
    </cdr:to>
    <cdr:sp macro="" textlink="">
      <cdr:nvSpPr>
        <cdr:cNvPr id="25601" name="Rectangle 1" descr="Light upward diagonal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83392" y="2128288"/>
          <a:ext cx="3478984" cy="57103"/>
        </a:xfrm>
        <a:prstGeom xmlns:a="http://schemas.openxmlformats.org/drawingml/2006/main" prst="rect">
          <a:avLst/>
        </a:prstGeom>
        <a:pattFill xmlns:a="http://schemas.openxmlformats.org/drawingml/2006/main" prst="ltUpDiag">
          <a:fgClr>
            <a:srgbClr val="000000"/>
          </a:fgClr>
          <a:bgClr>
            <a:srgbClr val="FFFFFF"/>
          </a:bgClr>
        </a:patt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 xmlns:a="http://schemas.openxmlformats.org/drawingml/2006/main">
          <a:outerShdw dist="71842" dir="2700000" algn="ctr" rotWithShape="0">
            <a:srgbClr xmlns:mc="http://schemas.openxmlformats.org/markup-compatibility/2006" xmlns:a14="http://schemas.microsoft.com/office/drawing/2010/main" val="969696" mc:Ignorable="a14" a14:legacySpreadsheetColorIndex="55">
              <a:alpha val="50000"/>
            </a:srgbClr>
          </a:outerShdw>
        </a:effectLst>
      </cdr:spPr>
    </cdr:sp>
  </cdr:relSizeAnchor>
  <cdr:relSizeAnchor xmlns:cdr="http://schemas.openxmlformats.org/drawingml/2006/chartDrawing">
    <cdr:from>
      <cdr:x>0.18566</cdr:x>
      <cdr:y>0.51369</cdr:y>
    </cdr:from>
    <cdr:to>
      <cdr:x>0.21641</cdr:x>
      <cdr:y>0.56281</cdr:y>
    </cdr:to>
    <cdr:sp macro="" textlink="">
      <cdr:nvSpPr>
        <cdr:cNvPr id="25602" name="AutoShape 2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97831" y="2185391"/>
          <a:ext cx="181273" cy="208683"/>
        </a:xfrm>
        <a:prstGeom xmlns:a="http://schemas.openxmlformats.org/drawingml/2006/main" prst="triangle">
          <a:avLst>
            <a:gd name="adj" fmla="val 50000"/>
          </a:avLst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 xmlns:a="http://schemas.openxmlformats.org/drawingml/2006/main">
          <a:outerShdw dist="71842" dir="2700000" algn="ctr" rotWithShape="0">
            <a:srgbClr xmlns:mc="http://schemas.openxmlformats.org/markup-compatibility/2006" xmlns:a14="http://schemas.microsoft.com/office/drawing/2010/main" val="969696" mc:Ignorable="a14" a14:legacySpreadsheetColorIndex="55">
              <a:alpha val="50000"/>
            </a:srgbClr>
          </a:outerShdw>
        </a:effectLst>
      </cdr:spPr>
    </cdr:sp>
  </cdr:relSizeAnchor>
  <cdr:relSizeAnchor xmlns:cdr="http://schemas.openxmlformats.org/drawingml/2006/chartDrawing">
    <cdr:from>
      <cdr:x>0.62692</cdr:x>
      <cdr:y>0.51369</cdr:y>
    </cdr:from>
    <cdr:to>
      <cdr:x>0.65692</cdr:x>
      <cdr:y>0.56281</cdr:y>
    </cdr:to>
    <cdr:sp macro="" textlink="">
      <cdr:nvSpPr>
        <cdr:cNvPr id="25603" name="AutoShape 3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99456" y="2185391"/>
          <a:ext cx="176922" cy="208683"/>
        </a:xfrm>
        <a:prstGeom xmlns:a="http://schemas.openxmlformats.org/drawingml/2006/main" prst="triangle">
          <a:avLst>
            <a:gd name="adj" fmla="val 50000"/>
          </a:avLst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 xmlns:a="http://schemas.openxmlformats.org/drawingml/2006/main">
          <a:outerShdw dist="53882" dir="2700000" algn="ctr" rotWithShape="0">
            <a:srgbClr xmlns:mc="http://schemas.openxmlformats.org/markup-compatibility/2006" xmlns:a14="http://schemas.microsoft.com/office/drawing/2010/main" val="969696" mc:Ignorable="a14" a14:legacySpreadsheetColorIndex="55"/>
          </a:outerShdw>
        </a:effectLst>
      </cdr:spPr>
    </cdr:sp>
  </cdr:relSizeAnchor>
  <cdr:relSizeAnchor xmlns:cdr="http://schemas.openxmlformats.org/drawingml/2006/chartDrawing">
    <cdr:from>
      <cdr:x>0.27322</cdr:x>
      <cdr:y>0.46187</cdr:y>
    </cdr:from>
    <cdr:to>
      <cdr:x>0.27322</cdr:x>
      <cdr:y>0.50024</cdr:y>
    </cdr:to>
    <cdr:sp macro="" textlink="">
      <cdr:nvSpPr>
        <cdr:cNvPr id="25604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1614095" y="1965287"/>
          <a:ext cx="0" cy="16300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lg" len="med"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</cdr:sp>
  </cdr:relSizeAnchor>
  <cdr:relSizeAnchor xmlns:cdr="http://schemas.openxmlformats.org/drawingml/2006/chartDrawing">
    <cdr:from>
      <cdr:x>0.34898</cdr:x>
      <cdr:y>0.46187</cdr:y>
    </cdr:from>
    <cdr:to>
      <cdr:x>0.34898</cdr:x>
      <cdr:y>0.50024</cdr:y>
    </cdr:to>
    <cdr:sp macro="" textlink="">
      <cdr:nvSpPr>
        <cdr:cNvPr id="25605" name="Line 5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2060751" y="1965287"/>
          <a:ext cx="0" cy="16300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lg" len="med"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</cdr:sp>
  </cdr:relSizeAnchor>
  <cdr:relSizeAnchor xmlns:cdr="http://schemas.openxmlformats.org/drawingml/2006/chartDrawing">
    <cdr:from>
      <cdr:x>0.20017</cdr:x>
      <cdr:y>0.46187</cdr:y>
    </cdr:from>
    <cdr:to>
      <cdr:x>0.20017</cdr:x>
      <cdr:y>0.50024</cdr:y>
    </cdr:to>
    <cdr:sp macro="" textlink="">
      <cdr:nvSpPr>
        <cdr:cNvPr id="25606" name="Line 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1183392" y="1965287"/>
          <a:ext cx="0" cy="16300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lg" len="med"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</cdr:sp>
  </cdr:relSizeAnchor>
  <cdr:relSizeAnchor xmlns:cdr="http://schemas.openxmlformats.org/drawingml/2006/chartDrawing">
    <cdr:from>
      <cdr:x>0.41982</cdr:x>
      <cdr:y>0.46187</cdr:y>
    </cdr:from>
    <cdr:to>
      <cdr:x>0.41982</cdr:x>
      <cdr:y>0.50024</cdr:y>
    </cdr:to>
    <cdr:sp macro="" textlink="">
      <cdr:nvSpPr>
        <cdr:cNvPr id="25607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2478403" y="1965287"/>
          <a:ext cx="0" cy="16300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lg" len="med"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</cdr:sp>
  </cdr:relSizeAnchor>
  <cdr:relSizeAnchor xmlns:cdr="http://schemas.openxmlformats.org/drawingml/2006/chartDrawing">
    <cdr:from>
      <cdr:x>0.49434</cdr:x>
      <cdr:y>0.46187</cdr:y>
    </cdr:from>
    <cdr:to>
      <cdr:x>0.49434</cdr:x>
      <cdr:y>0.50024</cdr:y>
    </cdr:to>
    <cdr:sp macro="" textlink="">
      <cdr:nvSpPr>
        <cdr:cNvPr id="25608" name="Line 8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2917808" y="1965287"/>
          <a:ext cx="0" cy="16300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lg" len="med"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</cdr:sp>
  </cdr:relSizeAnchor>
  <cdr:relSizeAnchor xmlns:cdr="http://schemas.openxmlformats.org/drawingml/2006/chartDrawing">
    <cdr:from>
      <cdr:x>0.56862</cdr:x>
      <cdr:y>0.46187</cdr:y>
    </cdr:from>
    <cdr:to>
      <cdr:x>0.56862</cdr:x>
      <cdr:y>0.50024</cdr:y>
    </cdr:to>
    <cdr:sp macro="" textlink="">
      <cdr:nvSpPr>
        <cdr:cNvPr id="25609" name="Line 9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3355763" y="1965287"/>
          <a:ext cx="0" cy="16300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lg" len="med"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</cdr:sp>
  </cdr:relSizeAnchor>
  <cdr:relSizeAnchor xmlns:cdr="http://schemas.openxmlformats.org/drawingml/2006/chartDrawing">
    <cdr:from>
      <cdr:x>0.6429</cdr:x>
      <cdr:y>0.46187</cdr:y>
    </cdr:from>
    <cdr:to>
      <cdr:x>0.6429</cdr:x>
      <cdr:y>0.50024</cdr:y>
    </cdr:to>
    <cdr:sp macro="" textlink="">
      <cdr:nvSpPr>
        <cdr:cNvPr id="25610" name="Line 10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3793718" y="1965287"/>
          <a:ext cx="0" cy="16300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lg" len="med"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</cdr:sp>
  </cdr:relSizeAnchor>
  <cdr:relSizeAnchor xmlns:cdr="http://schemas.openxmlformats.org/drawingml/2006/chartDrawing">
    <cdr:from>
      <cdr:x>0.71595</cdr:x>
      <cdr:y>0.46187</cdr:y>
    </cdr:from>
    <cdr:to>
      <cdr:x>0.71595</cdr:x>
      <cdr:y>0.50024</cdr:y>
    </cdr:to>
    <cdr:sp macro="" textlink="">
      <cdr:nvSpPr>
        <cdr:cNvPr id="25611" name="Line 1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4224422" y="1965287"/>
          <a:ext cx="0" cy="16300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lg" len="med"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</cdr:sp>
  </cdr:relSizeAnchor>
  <cdr:relSizeAnchor xmlns:cdr="http://schemas.openxmlformats.org/drawingml/2006/chartDrawing">
    <cdr:from>
      <cdr:x>0.79023</cdr:x>
      <cdr:y>0.46187</cdr:y>
    </cdr:from>
    <cdr:to>
      <cdr:x>0.79023</cdr:x>
      <cdr:y>0.50024</cdr:y>
    </cdr:to>
    <cdr:sp macro="" textlink="">
      <cdr:nvSpPr>
        <cdr:cNvPr id="25612" name="Line 1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4662376" y="1965287"/>
          <a:ext cx="0" cy="16300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arrow" w="lg" len="med"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</cdr:sp>
  </cdr:relSizeAnchor>
  <cdr:relSizeAnchor xmlns:cdr="http://schemas.openxmlformats.org/drawingml/2006/chartDrawing">
    <cdr:from>
      <cdr:x>0.18566</cdr:x>
      <cdr:y>0.56281</cdr:y>
    </cdr:from>
    <cdr:to>
      <cdr:x>0.21641</cdr:x>
      <cdr:y>0.72215</cdr:y>
    </cdr:to>
    <cdr:sp macro="" textlink="">
      <cdr:nvSpPr>
        <cdr:cNvPr id="25613" name="AutoShape 13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97831" y="2394074"/>
          <a:ext cx="181273" cy="676923"/>
        </a:xfrm>
        <a:prstGeom xmlns:a="http://schemas.openxmlformats.org/drawingml/2006/main" prst="upArrow">
          <a:avLst>
            <a:gd name="adj1" fmla="val 26315"/>
            <a:gd name="adj2" fmla="val 94671"/>
          </a:avLst>
        </a:prstGeom>
        <a:solidFill xmlns:a="http://schemas.openxmlformats.org/drawingml/2006/main">
          <a:srgbClr xmlns:mc="http://schemas.openxmlformats.org/markup-compatibility/2006" xmlns:a14="http://schemas.microsoft.com/office/drawing/2010/main" val="FF0000" mc:Ignorable="a14" a14:legacySpreadsheetColorIndex="10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 xmlns:a="http://schemas.openxmlformats.org/drawingml/2006/main">
          <a:outerShdw dist="45791" dir="2021404" algn="ctr" rotWithShape="0">
            <a:srgbClr xmlns:mc="http://schemas.openxmlformats.org/markup-compatibility/2006" xmlns:a14="http://schemas.microsoft.com/office/drawing/2010/main" val="C0C0C0" mc:Ignorable="a14" a14:legacySpreadsheetColorIndex="22"/>
          </a:outerShdw>
        </a:effectLst>
      </cdr:spPr>
    </cdr:sp>
  </cdr:relSizeAnchor>
  <cdr:relSizeAnchor xmlns:cdr="http://schemas.openxmlformats.org/drawingml/2006/chartDrawing">
    <cdr:from>
      <cdr:x>0.62692</cdr:x>
      <cdr:y>0.56281</cdr:y>
    </cdr:from>
    <cdr:to>
      <cdr:x>0.65766</cdr:x>
      <cdr:y>0.72215</cdr:y>
    </cdr:to>
    <cdr:sp macro="" textlink="">
      <cdr:nvSpPr>
        <cdr:cNvPr id="25614" name="AutoShape 14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99456" y="2394074"/>
          <a:ext cx="181273" cy="676923"/>
        </a:xfrm>
        <a:prstGeom xmlns:a="http://schemas.openxmlformats.org/drawingml/2006/main" prst="upArrow">
          <a:avLst>
            <a:gd name="adj1" fmla="val 26315"/>
            <a:gd name="adj2" fmla="val 94671"/>
          </a:avLst>
        </a:prstGeom>
        <a:solidFill xmlns:a="http://schemas.openxmlformats.org/drawingml/2006/main">
          <a:srgbClr xmlns:mc="http://schemas.openxmlformats.org/markup-compatibility/2006" xmlns:a14="http://schemas.microsoft.com/office/drawing/2010/main" val="FF0000" mc:Ignorable="a14" a14:legacySpreadsheetColorIndex="10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 xmlns:a="http://schemas.openxmlformats.org/drawingml/2006/main">
          <a:outerShdw dist="45791" dir="2021404" algn="ctr" rotWithShape="0">
            <a:srgbClr xmlns:mc="http://schemas.openxmlformats.org/markup-compatibility/2006" xmlns:a14="http://schemas.microsoft.com/office/drawing/2010/main" val="C0C0C0" mc:Ignorable="a14" a14:legacySpreadsheetColorIndex="22"/>
          </a:outerShdw>
        </a:effectLst>
      </cdr:spPr>
    </cdr:sp>
  </cdr:relSizeAnchor>
  <cdr:relSizeAnchor xmlns:cdr="http://schemas.openxmlformats.org/drawingml/2006/chartDrawing">
    <cdr:from>
      <cdr:x>0.65766</cdr:x>
      <cdr:y>0.6657</cdr:y>
    </cdr:from>
    <cdr:to>
      <cdr:x>0.79614</cdr:x>
      <cdr:y>0.72215</cdr:y>
    </cdr:to>
    <cdr:sp macro="" textlink="">
      <cdr:nvSpPr>
        <cdr:cNvPr id="25615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80729" y="2831167"/>
          <a:ext cx="816452" cy="239830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>
          <a:noFill/>
        </a:ln>
        <a:extLst xmlns:a="http://schemas.openxmlformats.org/drawingml/2006/main"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s-P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R = 1066.7 lb</a:t>
          </a:r>
        </a:p>
      </cdr:txBody>
    </cdr:sp>
  </cdr:relSizeAnchor>
  <cdr:relSizeAnchor xmlns:cdr="http://schemas.openxmlformats.org/drawingml/2006/chartDrawing">
    <cdr:from>
      <cdr:x>0.20977</cdr:x>
      <cdr:y>0.6481</cdr:y>
    </cdr:from>
    <cdr:to>
      <cdr:x>0.34898</cdr:x>
      <cdr:y>0.70334</cdr:y>
    </cdr:to>
    <cdr:sp macro="" textlink="">
      <cdr:nvSpPr>
        <cdr:cNvPr id="25616" name="Text Box 1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39949" y="2756414"/>
          <a:ext cx="820802" cy="234639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9"/>
        </a:solidFill>
        <a:ln xmlns:a="http://schemas.openxmlformats.org/drawingml/2006/main">
          <a:noFill/>
        </a:ln>
        <a:extLst xmlns:a="http://schemas.openxmlformats.org/drawingml/2006/main"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s-P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R = 533.3 lb</a:t>
          </a:r>
        </a:p>
      </cdr:txBody>
    </cdr:sp>
  </cdr:relSizeAnchor>
  <cdr:relSizeAnchor xmlns:cdr="http://schemas.openxmlformats.org/drawingml/2006/chartDrawing">
    <cdr:from>
      <cdr:x>0.46704</cdr:x>
      <cdr:y>0.17935</cdr:y>
    </cdr:from>
    <cdr:to>
      <cdr:x>0.6916</cdr:x>
      <cdr:y>0.22848</cdr:y>
    </cdr:to>
    <cdr:sp macro="" textlink="">
      <cdr:nvSpPr>
        <cdr:cNvPr id="25617" name="AutoShape 17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2756838" y="765099"/>
          <a:ext cx="1324016" cy="208683"/>
        </a:xfrm>
        <a:prstGeom xmlns:a="http://schemas.openxmlformats.org/drawingml/2006/main" prst="borderCallout2">
          <a:avLst>
            <a:gd name="adj1" fmla="val 54500"/>
            <a:gd name="adj2" fmla="val -5750"/>
            <a:gd name="adj3" fmla="val 54500"/>
            <a:gd name="adj4" fmla="val -20435"/>
            <a:gd name="adj5" fmla="val 177019"/>
            <a:gd name="adj6" fmla="val -35125"/>
          </a:avLst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 type="arrow" w="med" len="med"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s-P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Par Flexión</a:t>
          </a:r>
        </a:p>
      </cdr:txBody>
    </cdr:sp>
  </cdr:relSizeAnchor>
  <cdr:relSizeAnchor xmlns:cdr="http://schemas.openxmlformats.org/drawingml/2006/chartDrawing">
    <cdr:from>
      <cdr:x>0.38292</cdr:x>
      <cdr:y>0.71067</cdr:y>
    </cdr:from>
    <cdr:to>
      <cdr:x>0.46188</cdr:x>
      <cdr:y>0.75979</cdr:y>
    </cdr:to>
    <cdr:sp macro="" textlink="">
      <cdr:nvSpPr>
        <cdr:cNvPr id="25618" name="AutoShape 18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2260876" y="3022200"/>
          <a:ext cx="465508" cy="208683"/>
        </a:xfrm>
        <a:prstGeom xmlns:a="http://schemas.openxmlformats.org/drawingml/2006/main" prst="borderCallout2">
          <a:avLst>
            <a:gd name="adj1" fmla="val 54773"/>
            <a:gd name="adj2" fmla="val 116361"/>
            <a:gd name="adj3" fmla="val 54773"/>
            <a:gd name="adj4" fmla="val 155134"/>
            <a:gd name="adj5" fmla="val -90949"/>
            <a:gd name="adj6" fmla="val 193889"/>
          </a:avLst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 type="arrow" w="med" len="med"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s-P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Corte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3"/>
  <sheetViews>
    <sheetView tabSelected="1" workbookViewId="0"/>
  </sheetViews>
  <sheetFormatPr baseColWidth="10" defaultColWidth="9.140625" defaultRowHeight="12.75" x14ac:dyDescent="0.2"/>
  <cols>
    <col min="1" max="1" width="38.28515625" customWidth="1"/>
  </cols>
  <sheetData>
    <row r="1" spans="1:2" x14ac:dyDescent="0.2">
      <c r="A1" t="s">
        <v>519</v>
      </c>
    </row>
    <row r="2" spans="1:2" x14ac:dyDescent="0.2">
      <c r="A2" t="s">
        <v>6</v>
      </c>
      <c r="B2">
        <f t="shared" ref="B2:B65" si="0">IMABS(A2)</f>
        <v>83.417429757317606</v>
      </c>
    </row>
    <row r="3" spans="1:2" x14ac:dyDescent="0.2">
      <c r="A3" t="s">
        <v>7</v>
      </c>
      <c r="B3">
        <f t="shared" si="0"/>
        <v>38.414426816653474</v>
      </c>
    </row>
    <row r="4" spans="1:2" x14ac:dyDescent="0.2">
      <c r="A4" t="s">
        <v>8</v>
      </c>
      <c r="B4">
        <f t="shared" si="0"/>
        <v>15.624829095767971</v>
      </c>
    </row>
    <row r="5" spans="1:2" x14ac:dyDescent="0.2">
      <c r="A5" t="s">
        <v>9</v>
      </c>
      <c r="B5">
        <f t="shared" si="0"/>
        <v>21.341785492028443</v>
      </c>
    </row>
    <row r="6" spans="1:2" x14ac:dyDescent="0.2">
      <c r="A6" t="s">
        <v>10</v>
      </c>
      <c r="B6">
        <f t="shared" si="0"/>
        <v>14.446254806632309</v>
      </c>
    </row>
    <row r="7" spans="1:2" x14ac:dyDescent="0.2">
      <c r="A7" t="s">
        <v>11</v>
      </c>
      <c r="B7">
        <f t="shared" si="0"/>
        <v>9.9771368831821459</v>
      </c>
    </row>
    <row r="8" spans="1:2" x14ac:dyDescent="0.2">
      <c r="A8" t="s">
        <v>12</v>
      </c>
      <c r="B8">
        <f t="shared" si="0"/>
        <v>15.261076483659886</v>
      </c>
    </row>
    <row r="9" spans="1:2" x14ac:dyDescent="0.2">
      <c r="A9" t="s">
        <v>13</v>
      </c>
      <c r="B9">
        <f t="shared" si="0"/>
        <v>7.356353581370862</v>
      </c>
    </row>
    <row r="10" spans="1:2" x14ac:dyDescent="0.2">
      <c r="A10" t="s">
        <v>14</v>
      </c>
      <c r="B10">
        <f t="shared" si="0"/>
        <v>12.116903047774523</v>
      </c>
    </row>
    <row r="11" spans="1:2" x14ac:dyDescent="0.2">
      <c r="A11" t="s">
        <v>15</v>
      </c>
      <c r="B11">
        <f t="shared" si="0"/>
        <v>12.603120181805057</v>
      </c>
    </row>
    <row r="12" spans="1:2" x14ac:dyDescent="0.2">
      <c r="A12" t="s">
        <v>16</v>
      </c>
      <c r="B12">
        <f t="shared" si="0"/>
        <v>4.5862514677584238</v>
      </c>
    </row>
    <row r="13" spans="1:2" x14ac:dyDescent="0.2">
      <c r="A13" t="s">
        <v>17</v>
      </c>
      <c r="B13">
        <f t="shared" si="0"/>
        <v>3.5813035789212351</v>
      </c>
    </row>
    <row r="14" spans="1:2" x14ac:dyDescent="0.2">
      <c r="A14" t="s">
        <v>18</v>
      </c>
      <c r="B14">
        <f t="shared" si="0"/>
        <v>9.2881175228532005</v>
      </c>
    </row>
    <row r="15" spans="1:2" x14ac:dyDescent="0.2">
      <c r="A15" t="s">
        <v>19</v>
      </c>
      <c r="B15">
        <f t="shared" si="0"/>
        <v>11.175245759205556</v>
      </c>
    </row>
    <row r="16" spans="1:2" x14ac:dyDescent="0.2">
      <c r="A16" t="s">
        <v>20</v>
      </c>
      <c r="B16">
        <f t="shared" si="0"/>
        <v>10.156314666165095</v>
      </c>
    </row>
    <row r="17" spans="1:2" x14ac:dyDescent="0.2">
      <c r="A17" t="s">
        <v>21</v>
      </c>
      <c r="B17">
        <f t="shared" si="0"/>
        <v>9.1811607200455327</v>
      </c>
    </row>
    <row r="18" spans="1:2" x14ac:dyDescent="0.2">
      <c r="A18" t="s">
        <v>22</v>
      </c>
      <c r="B18">
        <f t="shared" si="0"/>
        <v>11.53798188246672</v>
      </c>
    </row>
    <row r="19" spans="1:2" x14ac:dyDescent="0.2">
      <c r="A19" t="s">
        <v>23</v>
      </c>
      <c r="B19">
        <f t="shared" si="0"/>
        <v>15.657995144405358</v>
      </c>
    </row>
    <row r="20" spans="1:2" x14ac:dyDescent="0.2">
      <c r="A20" t="s">
        <v>24</v>
      </c>
      <c r="B20">
        <f t="shared" si="0"/>
        <v>27.098424189888288</v>
      </c>
    </row>
    <row r="21" spans="1:2" x14ac:dyDescent="0.2">
      <c r="A21" t="s">
        <v>25</v>
      </c>
      <c r="B21">
        <f t="shared" si="0"/>
        <v>31.904194174571938</v>
      </c>
    </row>
    <row r="22" spans="1:2" x14ac:dyDescent="0.2">
      <c r="A22" t="s">
        <v>26</v>
      </c>
      <c r="B22">
        <f t="shared" si="0"/>
        <v>25.918534941876775</v>
      </c>
    </row>
    <row r="23" spans="1:2" x14ac:dyDescent="0.2">
      <c r="A23" t="s">
        <v>27</v>
      </c>
      <c r="B23">
        <f t="shared" si="0"/>
        <v>77.290701879726456</v>
      </c>
    </row>
    <row r="24" spans="1:2" x14ac:dyDescent="0.2">
      <c r="A24" t="s">
        <v>28</v>
      </c>
      <c r="B24">
        <f t="shared" si="0"/>
        <v>108.77861461669244</v>
      </c>
    </row>
    <row r="25" spans="1:2" x14ac:dyDescent="0.2">
      <c r="A25" t="s">
        <v>29</v>
      </c>
      <c r="B25">
        <f t="shared" si="0"/>
        <v>179.36308160701671</v>
      </c>
    </row>
    <row r="26" spans="1:2" x14ac:dyDescent="0.2">
      <c r="A26" t="s">
        <v>30</v>
      </c>
      <c r="B26">
        <f t="shared" si="0"/>
        <v>36.513935002923176</v>
      </c>
    </row>
    <row r="27" spans="1:2" x14ac:dyDescent="0.2">
      <c r="A27" t="s">
        <v>31</v>
      </c>
      <c r="B27">
        <f t="shared" si="0"/>
        <v>161.7566737716719</v>
      </c>
    </row>
    <row r="28" spans="1:2" x14ac:dyDescent="0.2">
      <c r="A28" t="s">
        <v>32</v>
      </c>
      <c r="B28">
        <f t="shared" si="0"/>
        <v>330.42393372030443</v>
      </c>
    </row>
    <row r="29" spans="1:2" x14ac:dyDescent="0.2">
      <c r="A29" t="s">
        <v>33</v>
      </c>
      <c r="B29">
        <f t="shared" si="0"/>
        <v>177.5693161014415</v>
      </c>
    </row>
    <row r="30" spans="1:2" x14ac:dyDescent="0.2">
      <c r="A30" t="s">
        <v>34</v>
      </c>
      <c r="B30">
        <f t="shared" si="0"/>
        <v>244.20177830329339</v>
      </c>
    </row>
    <row r="31" spans="1:2" x14ac:dyDescent="0.2">
      <c r="A31" t="s">
        <v>35</v>
      </c>
      <c r="B31">
        <f t="shared" si="0"/>
        <v>64.280685152422905</v>
      </c>
    </row>
    <row r="32" spans="1:2" x14ac:dyDescent="0.2">
      <c r="A32" t="s">
        <v>36</v>
      </c>
      <c r="B32">
        <f t="shared" si="0"/>
        <v>230.97313423932522</v>
      </c>
    </row>
    <row r="33" spans="1:2" x14ac:dyDescent="0.2">
      <c r="A33" t="s">
        <v>37</v>
      </c>
      <c r="B33">
        <f t="shared" si="0"/>
        <v>426.82483214821457</v>
      </c>
    </row>
    <row r="34" spans="1:2" x14ac:dyDescent="0.2">
      <c r="A34" t="s">
        <v>38</v>
      </c>
      <c r="B34">
        <f t="shared" si="0"/>
        <v>101.15177658811952</v>
      </c>
    </row>
    <row r="35" spans="1:2" x14ac:dyDescent="0.2">
      <c r="A35" t="s">
        <v>39</v>
      </c>
      <c r="B35">
        <f t="shared" si="0"/>
        <v>59.427793700465891</v>
      </c>
    </row>
    <row r="36" spans="1:2" x14ac:dyDescent="0.2">
      <c r="A36" t="s">
        <v>40</v>
      </c>
      <c r="B36">
        <f t="shared" si="0"/>
        <v>297.15357143339651</v>
      </c>
    </row>
    <row r="37" spans="1:2" x14ac:dyDescent="0.2">
      <c r="A37" t="s">
        <v>41</v>
      </c>
      <c r="B37">
        <f t="shared" si="0"/>
        <v>449.52308516393163</v>
      </c>
    </row>
    <row r="38" spans="1:2" x14ac:dyDescent="0.2">
      <c r="A38" t="s">
        <v>42</v>
      </c>
      <c r="B38">
        <f t="shared" si="0"/>
        <v>328.21747005101133</v>
      </c>
    </row>
    <row r="39" spans="1:2" x14ac:dyDescent="0.2">
      <c r="A39" t="s">
        <v>43</v>
      </c>
      <c r="B39">
        <f t="shared" si="0"/>
        <v>28.070705429561734</v>
      </c>
    </row>
    <row r="40" spans="1:2" x14ac:dyDescent="0.2">
      <c r="A40" t="s">
        <v>44</v>
      </c>
      <c r="B40">
        <f t="shared" si="0"/>
        <v>157.0802694224046</v>
      </c>
    </row>
    <row r="41" spans="1:2" x14ac:dyDescent="0.2">
      <c r="A41" t="s">
        <v>45</v>
      </c>
      <c r="B41">
        <f t="shared" si="0"/>
        <v>168.68226179361253</v>
      </c>
    </row>
    <row r="42" spans="1:2" x14ac:dyDescent="0.2">
      <c r="A42" t="s">
        <v>46</v>
      </c>
      <c r="B42">
        <f t="shared" si="0"/>
        <v>149.15587733502596</v>
      </c>
    </row>
    <row r="43" spans="1:2" x14ac:dyDescent="0.2">
      <c r="A43" t="s">
        <v>47</v>
      </c>
      <c r="B43">
        <f t="shared" si="0"/>
        <v>390.11820439779069</v>
      </c>
    </row>
    <row r="44" spans="1:2" x14ac:dyDescent="0.2">
      <c r="A44" t="s">
        <v>48</v>
      </c>
      <c r="B44">
        <f t="shared" si="0"/>
        <v>277.98674301171457</v>
      </c>
    </row>
    <row r="45" spans="1:2" x14ac:dyDescent="0.2">
      <c r="A45" t="s">
        <v>49</v>
      </c>
      <c r="B45">
        <f t="shared" si="0"/>
        <v>173.31676016142686</v>
      </c>
    </row>
    <row r="46" spans="1:2" x14ac:dyDescent="0.2">
      <c r="A46" t="s">
        <v>50</v>
      </c>
      <c r="B46">
        <f t="shared" si="0"/>
        <v>192.3969725096446</v>
      </c>
    </row>
    <row r="47" spans="1:2" x14ac:dyDescent="0.2">
      <c r="A47" t="s">
        <v>51</v>
      </c>
      <c r="B47">
        <f t="shared" si="0"/>
        <v>138.91406506533352</v>
      </c>
    </row>
    <row r="48" spans="1:2" x14ac:dyDescent="0.2">
      <c r="A48" t="s">
        <v>52</v>
      </c>
      <c r="B48">
        <f t="shared" si="0"/>
        <v>375.52313601983377</v>
      </c>
    </row>
    <row r="49" spans="1:2" x14ac:dyDescent="0.2">
      <c r="A49" t="s">
        <v>53</v>
      </c>
      <c r="B49">
        <f t="shared" si="0"/>
        <v>67.076932418046582</v>
      </c>
    </row>
    <row r="50" spans="1:2" x14ac:dyDescent="0.2">
      <c r="A50" t="s">
        <v>54</v>
      </c>
      <c r="B50">
        <f t="shared" si="0"/>
        <v>300.01867928241944</v>
      </c>
    </row>
    <row r="51" spans="1:2" x14ac:dyDescent="0.2">
      <c r="A51" t="s">
        <v>55</v>
      </c>
      <c r="B51">
        <f t="shared" si="0"/>
        <v>510.83234619093344</v>
      </c>
    </row>
    <row r="52" spans="1:2" x14ac:dyDescent="0.2">
      <c r="A52" t="s">
        <v>56</v>
      </c>
      <c r="B52">
        <f t="shared" si="0"/>
        <v>241.14624060498613</v>
      </c>
    </row>
    <row r="53" spans="1:2" x14ac:dyDescent="0.2">
      <c r="A53" t="s">
        <v>57</v>
      </c>
      <c r="B53">
        <f t="shared" si="0"/>
        <v>341.23049173532758</v>
      </c>
    </row>
    <row r="54" spans="1:2" x14ac:dyDescent="0.2">
      <c r="A54" t="s">
        <v>58</v>
      </c>
      <c r="B54">
        <f t="shared" si="0"/>
        <v>472.55024599064546</v>
      </c>
    </row>
    <row r="55" spans="1:2" x14ac:dyDescent="0.2">
      <c r="A55" t="s">
        <v>59</v>
      </c>
      <c r="B55">
        <f t="shared" si="0"/>
        <v>335.63211255630102</v>
      </c>
    </row>
    <row r="56" spans="1:2" x14ac:dyDescent="0.2">
      <c r="A56" t="s">
        <v>60</v>
      </c>
      <c r="B56">
        <f t="shared" si="0"/>
        <v>228.28788084026516</v>
      </c>
    </row>
    <row r="57" spans="1:2" x14ac:dyDescent="0.2">
      <c r="A57" t="s">
        <v>61</v>
      </c>
      <c r="B57">
        <f t="shared" si="0"/>
        <v>161.79645212391407</v>
      </c>
    </row>
    <row r="58" spans="1:2" x14ac:dyDescent="0.2">
      <c r="A58" t="s">
        <v>62</v>
      </c>
      <c r="B58">
        <f t="shared" si="0"/>
        <v>65.81000982843571</v>
      </c>
    </row>
    <row r="59" spans="1:2" x14ac:dyDescent="0.2">
      <c r="A59" t="s">
        <v>63</v>
      </c>
      <c r="B59">
        <f t="shared" si="0"/>
        <v>273.6462037347211</v>
      </c>
    </row>
    <row r="60" spans="1:2" x14ac:dyDescent="0.2">
      <c r="A60" t="s">
        <v>64</v>
      </c>
      <c r="B60">
        <f t="shared" si="0"/>
        <v>104.21105095696332</v>
      </c>
    </row>
    <row r="61" spans="1:2" x14ac:dyDescent="0.2">
      <c r="A61" t="s">
        <v>65</v>
      </c>
      <c r="B61">
        <f t="shared" si="0"/>
        <v>286.22528412039469</v>
      </c>
    </row>
    <row r="62" spans="1:2" x14ac:dyDescent="0.2">
      <c r="A62" t="s">
        <v>66</v>
      </c>
      <c r="B62">
        <f t="shared" si="0"/>
        <v>49.764968359494652</v>
      </c>
    </row>
    <row r="63" spans="1:2" x14ac:dyDescent="0.2">
      <c r="A63" t="s">
        <v>67</v>
      </c>
      <c r="B63">
        <f t="shared" si="0"/>
        <v>205.51204692819874</v>
      </c>
    </row>
    <row r="64" spans="1:2" x14ac:dyDescent="0.2">
      <c r="A64" t="s">
        <v>68</v>
      </c>
      <c r="B64">
        <f t="shared" si="0"/>
        <v>43.599505278110065</v>
      </c>
    </row>
    <row r="65" spans="1:2" x14ac:dyDescent="0.2">
      <c r="A65" t="s">
        <v>69</v>
      </c>
      <c r="B65">
        <f t="shared" si="0"/>
        <v>239.9788447107438</v>
      </c>
    </row>
    <row r="66" spans="1:2" x14ac:dyDescent="0.2">
      <c r="A66" t="s">
        <v>70</v>
      </c>
      <c r="B66">
        <f t="shared" ref="B66:B129" si="1">IMABS(A66)</f>
        <v>49.213784895610686</v>
      </c>
    </row>
    <row r="67" spans="1:2" x14ac:dyDescent="0.2">
      <c r="A67" t="s">
        <v>71</v>
      </c>
      <c r="B67">
        <f t="shared" si="1"/>
        <v>125.8157644097126</v>
      </c>
    </row>
    <row r="68" spans="1:2" x14ac:dyDescent="0.2">
      <c r="A68" t="s">
        <v>72</v>
      </c>
      <c r="B68">
        <f t="shared" si="1"/>
        <v>45.168602924833323</v>
      </c>
    </row>
    <row r="69" spans="1:2" x14ac:dyDescent="0.2">
      <c r="A69" t="s">
        <v>73</v>
      </c>
      <c r="B69">
        <f t="shared" si="1"/>
        <v>150.52238181343841</v>
      </c>
    </row>
    <row r="70" spans="1:2" x14ac:dyDescent="0.2">
      <c r="A70" t="s">
        <v>74</v>
      </c>
      <c r="B70">
        <f t="shared" si="1"/>
        <v>53.085345372384374</v>
      </c>
    </row>
    <row r="71" spans="1:2" x14ac:dyDescent="0.2">
      <c r="A71" t="s">
        <v>75</v>
      </c>
      <c r="B71">
        <f t="shared" si="1"/>
        <v>71.251771537876238</v>
      </c>
    </row>
    <row r="72" spans="1:2" x14ac:dyDescent="0.2">
      <c r="A72" t="s">
        <v>76</v>
      </c>
      <c r="B72">
        <f t="shared" si="1"/>
        <v>49.613444913232954</v>
      </c>
    </row>
    <row r="73" spans="1:2" x14ac:dyDescent="0.2">
      <c r="A73" t="s">
        <v>77</v>
      </c>
      <c r="B73">
        <f t="shared" si="1"/>
        <v>31.968791055333355</v>
      </c>
    </row>
    <row r="74" spans="1:2" x14ac:dyDescent="0.2">
      <c r="A74" t="s">
        <v>78</v>
      </c>
      <c r="B74">
        <f t="shared" si="1"/>
        <v>33.915950617379309</v>
      </c>
    </row>
    <row r="75" spans="1:2" x14ac:dyDescent="0.2">
      <c r="A75" t="s">
        <v>79</v>
      </c>
      <c r="B75">
        <f t="shared" si="1"/>
        <v>29.761003380589479</v>
      </c>
    </row>
    <row r="76" spans="1:2" x14ac:dyDescent="0.2">
      <c r="A76" t="s">
        <v>80</v>
      </c>
      <c r="B76">
        <f t="shared" si="1"/>
        <v>6.2219631096167776</v>
      </c>
    </row>
    <row r="77" spans="1:2" x14ac:dyDescent="0.2">
      <c r="A77" t="s">
        <v>81</v>
      </c>
      <c r="B77">
        <f t="shared" si="1"/>
        <v>39.959487248734803</v>
      </c>
    </row>
    <row r="78" spans="1:2" x14ac:dyDescent="0.2">
      <c r="A78" t="s">
        <v>82</v>
      </c>
      <c r="B78">
        <f t="shared" si="1"/>
        <v>17.532961897461043</v>
      </c>
    </row>
    <row r="79" spans="1:2" x14ac:dyDescent="0.2">
      <c r="A79" t="s">
        <v>83</v>
      </c>
      <c r="B79">
        <f t="shared" si="1"/>
        <v>42.110446048952412</v>
      </c>
    </row>
    <row r="80" spans="1:2" x14ac:dyDescent="0.2">
      <c r="A80" t="s">
        <v>84</v>
      </c>
      <c r="B80">
        <f t="shared" si="1"/>
        <v>17.967746707049471</v>
      </c>
    </row>
    <row r="81" spans="1:2" x14ac:dyDescent="0.2">
      <c r="A81" t="s">
        <v>85</v>
      </c>
      <c r="B81">
        <f t="shared" si="1"/>
        <v>15.191311614688157</v>
      </c>
    </row>
    <row r="82" spans="1:2" x14ac:dyDescent="0.2">
      <c r="A82" t="s">
        <v>86</v>
      </c>
      <c r="B82">
        <f t="shared" si="1"/>
        <v>13.65342995375048</v>
      </c>
    </row>
    <row r="83" spans="1:2" x14ac:dyDescent="0.2">
      <c r="A83" t="s">
        <v>87</v>
      </c>
      <c r="B83">
        <f t="shared" si="1"/>
        <v>15.757079831935405</v>
      </c>
    </row>
    <row r="84" spans="1:2" x14ac:dyDescent="0.2">
      <c r="A84" t="s">
        <v>88</v>
      </c>
      <c r="B84">
        <f t="shared" si="1"/>
        <v>14.858587029614661</v>
      </c>
    </row>
    <row r="85" spans="1:2" x14ac:dyDescent="0.2">
      <c r="A85" t="s">
        <v>89</v>
      </c>
      <c r="B85">
        <f t="shared" si="1"/>
        <v>21.461786058093228</v>
      </c>
    </row>
    <row r="86" spans="1:2" x14ac:dyDescent="0.2">
      <c r="A86" t="s">
        <v>90</v>
      </c>
      <c r="B86">
        <f t="shared" si="1"/>
        <v>6.3045855849600105</v>
      </c>
    </row>
    <row r="87" spans="1:2" x14ac:dyDescent="0.2">
      <c r="A87" t="s">
        <v>91</v>
      </c>
      <c r="B87">
        <f t="shared" si="1"/>
        <v>5.19740445982778</v>
      </c>
    </row>
    <row r="88" spans="1:2" x14ac:dyDescent="0.2">
      <c r="A88" t="s">
        <v>92</v>
      </c>
      <c r="B88">
        <f t="shared" si="1"/>
        <v>4.7032955673399268</v>
      </c>
    </row>
    <row r="89" spans="1:2" x14ac:dyDescent="0.2">
      <c r="A89" t="s">
        <v>93</v>
      </c>
      <c r="B89">
        <f t="shared" si="1"/>
        <v>19.720172141918997</v>
      </c>
    </row>
    <row r="90" spans="1:2" x14ac:dyDescent="0.2">
      <c r="A90" t="s">
        <v>94</v>
      </c>
      <c r="B90">
        <f t="shared" si="1"/>
        <v>9.3865312660384852</v>
      </c>
    </row>
    <row r="91" spans="1:2" x14ac:dyDescent="0.2">
      <c r="A91" t="s">
        <v>95</v>
      </c>
      <c r="B91">
        <f t="shared" si="1"/>
        <v>10.208701934925841</v>
      </c>
    </row>
    <row r="92" spans="1:2" x14ac:dyDescent="0.2">
      <c r="A92" t="s">
        <v>96</v>
      </c>
      <c r="B92">
        <f t="shared" si="1"/>
        <v>11.418827721884988</v>
      </c>
    </row>
    <row r="93" spans="1:2" x14ac:dyDescent="0.2">
      <c r="A93" t="s">
        <v>97</v>
      </c>
      <c r="B93">
        <f t="shared" si="1"/>
        <v>9.822609167749329</v>
      </c>
    </row>
    <row r="94" spans="1:2" x14ac:dyDescent="0.2">
      <c r="A94" t="s">
        <v>98</v>
      </c>
      <c r="B94">
        <f t="shared" si="1"/>
        <v>11.490292950636107</v>
      </c>
    </row>
    <row r="95" spans="1:2" x14ac:dyDescent="0.2">
      <c r="A95" t="s">
        <v>99</v>
      </c>
      <c r="B95">
        <f t="shared" si="1"/>
        <v>5.6776273547137395</v>
      </c>
    </row>
    <row r="96" spans="1:2" x14ac:dyDescent="0.2">
      <c r="A96" t="s">
        <v>100</v>
      </c>
      <c r="B96">
        <f t="shared" si="1"/>
        <v>10.141461192437308</v>
      </c>
    </row>
    <row r="97" spans="1:2" x14ac:dyDescent="0.2">
      <c r="A97" t="s">
        <v>101</v>
      </c>
      <c r="B97">
        <f t="shared" si="1"/>
        <v>14.371856541454594</v>
      </c>
    </row>
    <row r="98" spans="1:2" x14ac:dyDescent="0.2">
      <c r="A98" t="s">
        <v>102</v>
      </c>
      <c r="B98">
        <f t="shared" si="1"/>
        <v>10.915540413413146</v>
      </c>
    </row>
    <row r="99" spans="1:2" x14ac:dyDescent="0.2">
      <c r="A99" t="s">
        <v>103</v>
      </c>
      <c r="B99">
        <f t="shared" si="1"/>
        <v>10.216330339761013</v>
      </c>
    </row>
    <row r="100" spans="1:2" x14ac:dyDescent="0.2">
      <c r="A100" t="s">
        <v>104</v>
      </c>
      <c r="B100">
        <f t="shared" si="1"/>
        <v>7.9565706027167442</v>
      </c>
    </row>
    <row r="101" spans="1:2" x14ac:dyDescent="0.2">
      <c r="A101" t="s">
        <v>105</v>
      </c>
      <c r="B101">
        <f t="shared" si="1"/>
        <v>12.129404378770515</v>
      </c>
    </row>
    <row r="102" spans="1:2" x14ac:dyDescent="0.2">
      <c r="A102" t="s">
        <v>106</v>
      </c>
      <c r="B102">
        <f t="shared" si="1"/>
        <v>6.1738092107698277</v>
      </c>
    </row>
    <row r="103" spans="1:2" x14ac:dyDescent="0.2">
      <c r="A103" t="s">
        <v>107</v>
      </c>
      <c r="B103">
        <f t="shared" si="1"/>
        <v>3.2802420732484063</v>
      </c>
    </row>
    <row r="104" spans="1:2" x14ac:dyDescent="0.2">
      <c r="A104" t="s">
        <v>108</v>
      </c>
      <c r="B104">
        <f t="shared" si="1"/>
        <v>9.5214757282339875</v>
      </c>
    </row>
    <row r="105" spans="1:2" x14ac:dyDescent="0.2">
      <c r="A105" t="s">
        <v>109</v>
      </c>
      <c r="B105">
        <f t="shared" si="1"/>
        <v>7.4174475503906416</v>
      </c>
    </row>
    <row r="106" spans="1:2" x14ac:dyDescent="0.2">
      <c r="A106" t="s">
        <v>110</v>
      </c>
      <c r="B106">
        <f t="shared" si="1"/>
        <v>8.3834927821988074</v>
      </c>
    </row>
    <row r="107" spans="1:2" x14ac:dyDescent="0.2">
      <c r="A107" t="s">
        <v>111</v>
      </c>
      <c r="B107">
        <f t="shared" si="1"/>
        <v>7.5018042186357325</v>
      </c>
    </row>
    <row r="108" spans="1:2" x14ac:dyDescent="0.2">
      <c r="A108" t="s">
        <v>112</v>
      </c>
      <c r="B108">
        <f t="shared" si="1"/>
        <v>7.5135607067283283</v>
      </c>
    </row>
    <row r="109" spans="1:2" x14ac:dyDescent="0.2">
      <c r="A109" t="s">
        <v>113</v>
      </c>
      <c r="B109">
        <f t="shared" si="1"/>
        <v>7.5877718424347584</v>
      </c>
    </row>
    <row r="110" spans="1:2" x14ac:dyDescent="0.2">
      <c r="A110" t="s">
        <v>114</v>
      </c>
      <c r="B110">
        <f t="shared" si="1"/>
        <v>6.5835861966898594</v>
      </c>
    </row>
    <row r="111" spans="1:2" x14ac:dyDescent="0.2">
      <c r="A111" t="s">
        <v>115</v>
      </c>
      <c r="B111">
        <f t="shared" si="1"/>
        <v>13.780361972825007</v>
      </c>
    </row>
    <row r="112" spans="1:2" x14ac:dyDescent="0.2">
      <c r="A112" t="s">
        <v>116</v>
      </c>
      <c r="B112">
        <f t="shared" si="1"/>
        <v>8.9959722960746848</v>
      </c>
    </row>
    <row r="113" spans="1:2" x14ac:dyDescent="0.2">
      <c r="A113" t="s">
        <v>117</v>
      </c>
      <c r="B113">
        <f t="shared" si="1"/>
        <v>8.2026875854036536</v>
      </c>
    </row>
    <row r="114" spans="1:2" x14ac:dyDescent="0.2">
      <c r="A114" t="s">
        <v>118</v>
      </c>
      <c r="B114">
        <f t="shared" si="1"/>
        <v>5.5284673160307598</v>
      </c>
    </row>
    <row r="115" spans="1:2" x14ac:dyDescent="0.2">
      <c r="A115" t="s">
        <v>119</v>
      </c>
      <c r="B115">
        <f t="shared" si="1"/>
        <v>7.8168349958864187</v>
      </c>
    </row>
    <row r="116" spans="1:2" x14ac:dyDescent="0.2">
      <c r="A116" t="s">
        <v>120</v>
      </c>
      <c r="B116">
        <f t="shared" si="1"/>
        <v>8.0872840533143986</v>
      </c>
    </row>
    <row r="117" spans="1:2" x14ac:dyDescent="0.2">
      <c r="A117" t="s">
        <v>121</v>
      </c>
      <c r="B117">
        <f t="shared" si="1"/>
        <v>6.3373365993277879</v>
      </c>
    </row>
    <row r="118" spans="1:2" x14ac:dyDescent="0.2">
      <c r="A118" t="s">
        <v>122</v>
      </c>
      <c r="B118">
        <f t="shared" si="1"/>
        <v>8.7732387022134759</v>
      </c>
    </row>
    <row r="119" spans="1:2" x14ac:dyDescent="0.2">
      <c r="A119" t="s">
        <v>123</v>
      </c>
      <c r="B119">
        <f t="shared" si="1"/>
        <v>8.6165206046907503</v>
      </c>
    </row>
    <row r="120" spans="1:2" x14ac:dyDescent="0.2">
      <c r="A120" t="s">
        <v>124</v>
      </c>
      <c r="B120">
        <f t="shared" si="1"/>
        <v>6.0635618525772212</v>
      </c>
    </row>
    <row r="121" spans="1:2" x14ac:dyDescent="0.2">
      <c r="A121" t="s">
        <v>125</v>
      </c>
      <c r="B121">
        <f t="shared" si="1"/>
        <v>7.2194994836189608</v>
      </c>
    </row>
    <row r="122" spans="1:2" x14ac:dyDescent="0.2">
      <c r="A122" t="s">
        <v>126</v>
      </c>
      <c r="B122">
        <f t="shared" si="1"/>
        <v>5.6397745875742453</v>
      </c>
    </row>
    <row r="123" spans="1:2" x14ac:dyDescent="0.2">
      <c r="A123" t="s">
        <v>127</v>
      </c>
      <c r="B123">
        <f t="shared" si="1"/>
        <v>7.8152561711166539</v>
      </c>
    </row>
    <row r="124" spans="1:2" x14ac:dyDescent="0.2">
      <c r="A124" t="s">
        <v>128</v>
      </c>
      <c r="B124">
        <f t="shared" si="1"/>
        <v>3.8715133339383989</v>
      </c>
    </row>
    <row r="125" spans="1:2" x14ac:dyDescent="0.2">
      <c r="A125" t="s">
        <v>129</v>
      </c>
      <c r="B125">
        <f t="shared" si="1"/>
        <v>3.6903949772726095</v>
      </c>
    </row>
    <row r="126" spans="1:2" x14ac:dyDescent="0.2">
      <c r="A126" t="s">
        <v>130</v>
      </c>
      <c r="B126">
        <f t="shared" si="1"/>
        <v>5.2467899171917791</v>
      </c>
    </row>
    <row r="127" spans="1:2" x14ac:dyDescent="0.2">
      <c r="A127" t="s">
        <v>131</v>
      </c>
      <c r="B127">
        <f t="shared" si="1"/>
        <v>5.5225770752054295</v>
      </c>
    </row>
    <row r="128" spans="1:2" x14ac:dyDescent="0.2">
      <c r="A128" t="s">
        <v>132</v>
      </c>
      <c r="B128">
        <f t="shared" si="1"/>
        <v>2.7836692419846925</v>
      </c>
    </row>
    <row r="129" spans="1:2" x14ac:dyDescent="0.2">
      <c r="A129" t="s">
        <v>133</v>
      </c>
      <c r="B129">
        <f t="shared" si="1"/>
        <v>6.1982393118298909</v>
      </c>
    </row>
    <row r="130" spans="1:2" x14ac:dyDescent="0.2">
      <c r="A130" t="s">
        <v>134</v>
      </c>
      <c r="B130">
        <f t="shared" ref="B130:B193" si="2">IMABS(A130)</f>
        <v>8.7899116778130892</v>
      </c>
    </row>
    <row r="131" spans="1:2" x14ac:dyDescent="0.2">
      <c r="A131" t="s">
        <v>135</v>
      </c>
      <c r="B131">
        <f t="shared" si="2"/>
        <v>5.0158367049754311</v>
      </c>
    </row>
    <row r="132" spans="1:2" x14ac:dyDescent="0.2">
      <c r="A132" t="s">
        <v>136</v>
      </c>
      <c r="B132">
        <f t="shared" si="2"/>
        <v>5.3364333895179428</v>
      </c>
    </row>
    <row r="133" spans="1:2" x14ac:dyDescent="0.2">
      <c r="A133" t="s">
        <v>137</v>
      </c>
      <c r="B133">
        <f t="shared" si="2"/>
        <v>5.5043286454103599</v>
      </c>
    </row>
    <row r="134" spans="1:2" x14ac:dyDescent="0.2">
      <c r="A134" t="s">
        <v>138</v>
      </c>
      <c r="B134">
        <f t="shared" si="2"/>
        <v>3.9534815998146318</v>
      </c>
    </row>
    <row r="135" spans="1:2" x14ac:dyDescent="0.2">
      <c r="A135" t="s">
        <v>139</v>
      </c>
      <c r="B135">
        <f t="shared" si="2"/>
        <v>6.1934349573390843</v>
      </c>
    </row>
    <row r="136" spans="1:2" x14ac:dyDescent="0.2">
      <c r="A136" t="s">
        <v>140</v>
      </c>
      <c r="B136">
        <f t="shared" si="2"/>
        <v>5.2255783582645838</v>
      </c>
    </row>
    <row r="137" spans="1:2" x14ac:dyDescent="0.2">
      <c r="A137" t="s">
        <v>141</v>
      </c>
      <c r="B137">
        <f t="shared" si="2"/>
        <v>5.8331004368726909</v>
      </c>
    </row>
    <row r="138" spans="1:2" x14ac:dyDescent="0.2">
      <c r="A138" t="s">
        <v>142</v>
      </c>
      <c r="B138">
        <f t="shared" si="2"/>
        <v>5.6284871038639999</v>
      </c>
    </row>
    <row r="139" spans="1:2" x14ac:dyDescent="0.2">
      <c r="A139" t="s">
        <v>143</v>
      </c>
      <c r="B139">
        <f t="shared" si="2"/>
        <v>7.1986263935922219</v>
      </c>
    </row>
    <row r="140" spans="1:2" x14ac:dyDescent="0.2">
      <c r="A140" t="s">
        <v>144</v>
      </c>
      <c r="B140">
        <f t="shared" si="2"/>
        <v>3.8456855958321139</v>
      </c>
    </row>
    <row r="141" spans="1:2" x14ac:dyDescent="0.2">
      <c r="A141" t="s">
        <v>145</v>
      </c>
      <c r="B141">
        <f t="shared" si="2"/>
        <v>5.5155008855031493</v>
      </c>
    </row>
    <row r="142" spans="1:2" x14ac:dyDescent="0.2">
      <c r="A142" t="s">
        <v>146</v>
      </c>
      <c r="B142">
        <f t="shared" si="2"/>
        <v>5.7722973157263047</v>
      </c>
    </row>
    <row r="143" spans="1:2" x14ac:dyDescent="0.2">
      <c r="A143" t="s">
        <v>147</v>
      </c>
      <c r="B143">
        <f t="shared" si="2"/>
        <v>5.8566787922963144</v>
      </c>
    </row>
    <row r="144" spans="1:2" x14ac:dyDescent="0.2">
      <c r="A144" t="s">
        <v>148</v>
      </c>
      <c r="B144">
        <f t="shared" si="2"/>
        <v>5.854783003729767</v>
      </c>
    </row>
    <row r="145" spans="1:2" x14ac:dyDescent="0.2">
      <c r="A145" t="s">
        <v>149</v>
      </c>
      <c r="B145">
        <f t="shared" si="2"/>
        <v>3.2572912298073002</v>
      </c>
    </row>
    <row r="146" spans="1:2" x14ac:dyDescent="0.2">
      <c r="A146" t="s">
        <v>150</v>
      </c>
      <c r="B146">
        <f t="shared" si="2"/>
        <v>4.5377742221117723</v>
      </c>
    </row>
    <row r="147" spans="1:2" x14ac:dyDescent="0.2">
      <c r="A147" t="s">
        <v>151</v>
      </c>
      <c r="B147">
        <f t="shared" si="2"/>
        <v>6.6407249184151231</v>
      </c>
    </row>
    <row r="148" spans="1:2" x14ac:dyDescent="0.2">
      <c r="A148" t="s">
        <v>152</v>
      </c>
      <c r="B148">
        <f t="shared" si="2"/>
        <v>4.4844222876322144</v>
      </c>
    </row>
    <row r="149" spans="1:2" x14ac:dyDescent="0.2">
      <c r="A149" t="s">
        <v>153</v>
      </c>
      <c r="B149">
        <f t="shared" si="2"/>
        <v>5.3958205629669092</v>
      </c>
    </row>
    <row r="150" spans="1:2" x14ac:dyDescent="0.2">
      <c r="A150" t="s">
        <v>154</v>
      </c>
      <c r="B150">
        <f t="shared" si="2"/>
        <v>7.5316731500956831</v>
      </c>
    </row>
    <row r="151" spans="1:2" x14ac:dyDescent="0.2">
      <c r="A151" t="s">
        <v>155</v>
      </c>
      <c r="B151">
        <f t="shared" si="2"/>
        <v>6.9038975091353931</v>
      </c>
    </row>
    <row r="152" spans="1:2" x14ac:dyDescent="0.2">
      <c r="A152" t="s">
        <v>156</v>
      </c>
      <c r="B152">
        <f t="shared" si="2"/>
        <v>6.5104251417964223</v>
      </c>
    </row>
    <row r="153" spans="1:2" x14ac:dyDescent="0.2">
      <c r="A153" t="s">
        <v>157</v>
      </c>
      <c r="B153">
        <f t="shared" si="2"/>
        <v>3.3310718261141856</v>
      </c>
    </row>
    <row r="154" spans="1:2" x14ac:dyDescent="0.2">
      <c r="A154" t="s">
        <v>158</v>
      </c>
      <c r="B154">
        <f t="shared" si="2"/>
        <v>5.0222565443602374</v>
      </c>
    </row>
    <row r="155" spans="1:2" x14ac:dyDescent="0.2">
      <c r="A155" t="s">
        <v>159</v>
      </c>
      <c r="B155">
        <f t="shared" si="2"/>
        <v>5.8910800405650567</v>
      </c>
    </row>
    <row r="156" spans="1:2" x14ac:dyDescent="0.2">
      <c r="A156" t="s">
        <v>160</v>
      </c>
      <c r="B156">
        <f t="shared" si="2"/>
        <v>7.9232031575496649</v>
      </c>
    </row>
    <row r="157" spans="1:2" x14ac:dyDescent="0.2">
      <c r="A157" t="s">
        <v>161</v>
      </c>
      <c r="B157">
        <f t="shared" si="2"/>
        <v>3.9413945848177394</v>
      </c>
    </row>
    <row r="158" spans="1:2" x14ac:dyDescent="0.2">
      <c r="A158" t="s">
        <v>162</v>
      </c>
      <c r="B158">
        <f t="shared" si="2"/>
        <v>5.0911931826982437</v>
      </c>
    </row>
    <row r="159" spans="1:2" x14ac:dyDescent="0.2">
      <c r="A159" t="s">
        <v>163</v>
      </c>
      <c r="B159">
        <f t="shared" si="2"/>
        <v>2.0955828913613068</v>
      </c>
    </row>
    <row r="160" spans="1:2" x14ac:dyDescent="0.2">
      <c r="A160" t="s">
        <v>164</v>
      </c>
      <c r="B160">
        <f t="shared" si="2"/>
        <v>4.6354849333426431</v>
      </c>
    </row>
    <row r="161" spans="1:2" x14ac:dyDescent="0.2">
      <c r="A161" t="s">
        <v>165</v>
      </c>
      <c r="B161">
        <f t="shared" si="2"/>
        <v>5.9660858996646491</v>
      </c>
    </row>
    <row r="162" spans="1:2" x14ac:dyDescent="0.2">
      <c r="A162" t="s">
        <v>166</v>
      </c>
      <c r="B162">
        <f t="shared" si="2"/>
        <v>6.2063547554779692</v>
      </c>
    </row>
    <row r="163" spans="1:2" x14ac:dyDescent="0.2">
      <c r="A163" t="s">
        <v>167</v>
      </c>
      <c r="B163">
        <f t="shared" si="2"/>
        <v>6.5988215144705329</v>
      </c>
    </row>
    <row r="164" spans="1:2" x14ac:dyDescent="0.2">
      <c r="A164" t="s">
        <v>168</v>
      </c>
      <c r="B164">
        <f t="shared" si="2"/>
        <v>4.6744144942098051</v>
      </c>
    </row>
    <row r="165" spans="1:2" x14ac:dyDescent="0.2">
      <c r="A165" t="s">
        <v>169</v>
      </c>
      <c r="B165">
        <f t="shared" si="2"/>
        <v>2.041749904798523</v>
      </c>
    </row>
    <row r="166" spans="1:2" x14ac:dyDescent="0.2">
      <c r="A166" t="s">
        <v>170</v>
      </c>
      <c r="B166">
        <f t="shared" si="2"/>
        <v>4.1614400232322462</v>
      </c>
    </row>
    <row r="167" spans="1:2" x14ac:dyDescent="0.2">
      <c r="A167" t="s">
        <v>171</v>
      </c>
      <c r="B167">
        <f t="shared" si="2"/>
        <v>4.7015046085277756</v>
      </c>
    </row>
    <row r="168" spans="1:2" x14ac:dyDescent="0.2">
      <c r="A168" t="s">
        <v>172</v>
      </c>
      <c r="B168">
        <f t="shared" si="2"/>
        <v>5.7006654803775723</v>
      </c>
    </row>
    <row r="169" spans="1:2" x14ac:dyDescent="0.2">
      <c r="A169" t="s">
        <v>173</v>
      </c>
      <c r="B169">
        <f t="shared" si="2"/>
        <v>3.612445528816437</v>
      </c>
    </row>
    <row r="170" spans="1:2" x14ac:dyDescent="0.2">
      <c r="A170" t="s">
        <v>174</v>
      </c>
      <c r="B170">
        <f t="shared" si="2"/>
        <v>2.8375240794169927</v>
      </c>
    </row>
    <row r="171" spans="1:2" x14ac:dyDescent="0.2">
      <c r="A171" t="s">
        <v>175</v>
      </c>
      <c r="B171">
        <f t="shared" si="2"/>
        <v>2.131035340618427</v>
      </c>
    </row>
    <row r="172" spans="1:2" x14ac:dyDescent="0.2">
      <c r="A172" t="s">
        <v>176</v>
      </c>
      <c r="B172">
        <f t="shared" si="2"/>
        <v>4.2060230205943991</v>
      </c>
    </row>
    <row r="173" spans="1:2" x14ac:dyDescent="0.2">
      <c r="A173" t="s">
        <v>177</v>
      </c>
      <c r="B173">
        <f t="shared" si="2"/>
        <v>0.94569712664367189</v>
      </c>
    </row>
    <row r="174" spans="1:2" x14ac:dyDescent="0.2">
      <c r="A174" t="s">
        <v>178</v>
      </c>
      <c r="B174">
        <f t="shared" si="2"/>
        <v>3.059424955913864</v>
      </c>
    </row>
    <row r="175" spans="1:2" x14ac:dyDescent="0.2">
      <c r="A175" t="s">
        <v>179</v>
      </c>
      <c r="B175">
        <f t="shared" si="2"/>
        <v>4.3651291852808818</v>
      </c>
    </row>
    <row r="176" spans="1:2" x14ac:dyDescent="0.2">
      <c r="A176" t="s">
        <v>180</v>
      </c>
      <c r="B176">
        <f t="shared" si="2"/>
        <v>2.4080279826139335</v>
      </c>
    </row>
    <row r="177" spans="1:2" x14ac:dyDescent="0.2">
      <c r="A177" t="s">
        <v>181</v>
      </c>
      <c r="B177">
        <f t="shared" si="2"/>
        <v>2.935675405649619</v>
      </c>
    </row>
    <row r="178" spans="1:2" x14ac:dyDescent="0.2">
      <c r="A178" t="s">
        <v>182</v>
      </c>
      <c r="B178">
        <f t="shared" si="2"/>
        <v>2.7524046271103484</v>
      </c>
    </row>
    <row r="179" spans="1:2" x14ac:dyDescent="0.2">
      <c r="A179" t="s">
        <v>183</v>
      </c>
      <c r="B179">
        <f t="shared" si="2"/>
        <v>2.3661477303182727</v>
      </c>
    </row>
    <row r="180" spans="1:2" x14ac:dyDescent="0.2">
      <c r="A180" t="s">
        <v>184</v>
      </c>
      <c r="B180">
        <f t="shared" si="2"/>
        <v>4.3651584436330308</v>
      </c>
    </row>
    <row r="181" spans="1:2" x14ac:dyDescent="0.2">
      <c r="A181" t="s">
        <v>185</v>
      </c>
      <c r="B181">
        <f t="shared" si="2"/>
        <v>5.3773046870125061</v>
      </c>
    </row>
    <row r="182" spans="1:2" x14ac:dyDescent="0.2">
      <c r="A182" t="s">
        <v>186</v>
      </c>
      <c r="B182">
        <f t="shared" si="2"/>
        <v>3.2951104802435727</v>
      </c>
    </row>
    <row r="183" spans="1:2" x14ac:dyDescent="0.2">
      <c r="A183" t="s">
        <v>187</v>
      </c>
      <c r="B183">
        <f t="shared" si="2"/>
        <v>6.150117035564862</v>
      </c>
    </row>
    <row r="184" spans="1:2" x14ac:dyDescent="0.2">
      <c r="A184" t="s">
        <v>188</v>
      </c>
      <c r="B184">
        <f t="shared" si="2"/>
        <v>5.5090896687287261</v>
      </c>
    </row>
    <row r="185" spans="1:2" x14ac:dyDescent="0.2">
      <c r="A185" t="s">
        <v>189</v>
      </c>
      <c r="B185">
        <f t="shared" si="2"/>
        <v>3.3436159684785665</v>
      </c>
    </row>
    <row r="186" spans="1:2" x14ac:dyDescent="0.2">
      <c r="A186" t="s">
        <v>190</v>
      </c>
      <c r="B186">
        <f t="shared" si="2"/>
        <v>5.4077019202707524</v>
      </c>
    </row>
    <row r="187" spans="1:2" x14ac:dyDescent="0.2">
      <c r="A187" t="s">
        <v>191</v>
      </c>
      <c r="B187">
        <f t="shared" si="2"/>
        <v>3.3793660198272408</v>
      </c>
    </row>
    <row r="188" spans="1:2" x14ac:dyDescent="0.2">
      <c r="A188" t="s">
        <v>192</v>
      </c>
      <c r="B188">
        <f t="shared" si="2"/>
        <v>2.5346796976391679</v>
      </c>
    </row>
    <row r="189" spans="1:2" x14ac:dyDescent="0.2">
      <c r="A189" t="s">
        <v>193</v>
      </c>
      <c r="B189">
        <f t="shared" si="2"/>
        <v>6.152651553095259</v>
      </c>
    </row>
    <row r="190" spans="1:2" x14ac:dyDescent="0.2">
      <c r="A190" t="s">
        <v>194</v>
      </c>
      <c r="B190">
        <f t="shared" si="2"/>
        <v>2.2563673338289982</v>
      </c>
    </row>
    <row r="191" spans="1:2" x14ac:dyDescent="0.2">
      <c r="A191" t="s">
        <v>195</v>
      </c>
      <c r="B191">
        <f t="shared" si="2"/>
        <v>4.2497807253110729</v>
      </c>
    </row>
    <row r="192" spans="1:2" x14ac:dyDescent="0.2">
      <c r="A192" t="s">
        <v>196</v>
      </c>
      <c r="B192">
        <f t="shared" si="2"/>
        <v>0.9904588643276524</v>
      </c>
    </row>
    <row r="193" spans="1:2" x14ac:dyDescent="0.2">
      <c r="A193" t="s">
        <v>197</v>
      </c>
      <c r="B193">
        <f t="shared" si="2"/>
        <v>4.5387092315348809</v>
      </c>
    </row>
    <row r="194" spans="1:2" x14ac:dyDescent="0.2">
      <c r="A194" t="s">
        <v>198</v>
      </c>
      <c r="B194">
        <f t="shared" ref="B194:B257" si="3">IMABS(A194)</f>
        <v>1.4133352433213358</v>
      </c>
    </row>
    <row r="195" spans="1:2" x14ac:dyDescent="0.2">
      <c r="A195" t="s">
        <v>199</v>
      </c>
      <c r="B195">
        <f t="shared" si="3"/>
        <v>5.1859367652200667</v>
      </c>
    </row>
    <row r="196" spans="1:2" x14ac:dyDescent="0.2">
      <c r="A196" t="s">
        <v>200</v>
      </c>
      <c r="B196">
        <f t="shared" si="3"/>
        <v>5.6003831263238038</v>
      </c>
    </row>
    <row r="197" spans="1:2" x14ac:dyDescent="0.2">
      <c r="A197" t="s">
        <v>201</v>
      </c>
      <c r="B197">
        <f t="shared" si="3"/>
        <v>7.5253208325500669</v>
      </c>
    </row>
    <row r="198" spans="1:2" x14ac:dyDescent="0.2">
      <c r="A198" t="s">
        <v>202</v>
      </c>
      <c r="B198">
        <f t="shared" si="3"/>
        <v>1.3847154717945243</v>
      </c>
    </row>
    <row r="199" spans="1:2" x14ac:dyDescent="0.2">
      <c r="A199" t="s">
        <v>203</v>
      </c>
      <c r="B199">
        <f t="shared" si="3"/>
        <v>5.5091291479716933</v>
      </c>
    </row>
    <row r="200" spans="1:2" x14ac:dyDescent="0.2">
      <c r="A200" t="s">
        <v>204</v>
      </c>
      <c r="B200">
        <f t="shared" si="3"/>
        <v>5.3188595154900584</v>
      </c>
    </row>
    <row r="201" spans="1:2" x14ac:dyDescent="0.2">
      <c r="A201" t="s">
        <v>205</v>
      </c>
      <c r="B201">
        <f t="shared" si="3"/>
        <v>4.2318137149910058</v>
      </c>
    </row>
    <row r="202" spans="1:2" x14ac:dyDescent="0.2">
      <c r="A202" t="s">
        <v>206</v>
      </c>
      <c r="B202">
        <f t="shared" si="3"/>
        <v>6.2291626196804755</v>
      </c>
    </row>
    <row r="203" spans="1:2" x14ac:dyDescent="0.2">
      <c r="A203" t="s">
        <v>207</v>
      </c>
      <c r="B203">
        <f t="shared" si="3"/>
        <v>1.4256964973172672</v>
      </c>
    </row>
    <row r="204" spans="1:2" x14ac:dyDescent="0.2">
      <c r="A204" t="s">
        <v>208</v>
      </c>
      <c r="B204">
        <f t="shared" si="3"/>
        <v>6.0912590835410798</v>
      </c>
    </row>
    <row r="205" spans="1:2" x14ac:dyDescent="0.2">
      <c r="A205" t="s">
        <v>209</v>
      </c>
      <c r="B205">
        <f t="shared" si="3"/>
        <v>2.4853369021545522</v>
      </c>
    </row>
    <row r="206" spans="1:2" x14ac:dyDescent="0.2">
      <c r="A206" t="s">
        <v>210</v>
      </c>
      <c r="B206">
        <f t="shared" si="3"/>
        <v>0.60973958588117871</v>
      </c>
    </row>
    <row r="207" spans="1:2" x14ac:dyDescent="0.2">
      <c r="A207" t="s">
        <v>211</v>
      </c>
      <c r="B207">
        <f t="shared" si="3"/>
        <v>3.0961742386855424</v>
      </c>
    </row>
    <row r="208" spans="1:2" x14ac:dyDescent="0.2">
      <c r="A208" t="s">
        <v>212</v>
      </c>
      <c r="B208">
        <f t="shared" si="3"/>
        <v>2.0480605772511713</v>
      </c>
    </row>
    <row r="209" spans="1:2" x14ac:dyDescent="0.2">
      <c r="A209" t="s">
        <v>213</v>
      </c>
      <c r="B209">
        <f t="shared" si="3"/>
        <v>8.1049597785743188</v>
      </c>
    </row>
    <row r="210" spans="1:2" x14ac:dyDescent="0.2">
      <c r="A210" t="s">
        <v>214</v>
      </c>
      <c r="B210">
        <f t="shared" si="3"/>
        <v>2.5406926302183042</v>
      </c>
    </row>
    <row r="211" spans="1:2" x14ac:dyDescent="0.2">
      <c r="A211" t="s">
        <v>215</v>
      </c>
      <c r="B211">
        <f t="shared" si="3"/>
        <v>11.088420962549925</v>
      </c>
    </row>
    <row r="212" spans="1:2" x14ac:dyDescent="0.2">
      <c r="A212" t="s">
        <v>216</v>
      </c>
      <c r="B212">
        <f t="shared" si="3"/>
        <v>6.6139284409057328</v>
      </c>
    </row>
    <row r="213" spans="1:2" x14ac:dyDescent="0.2">
      <c r="A213" t="s">
        <v>217</v>
      </c>
      <c r="B213">
        <f t="shared" si="3"/>
        <v>7.6908287667440787</v>
      </c>
    </row>
    <row r="214" spans="1:2" x14ac:dyDescent="0.2">
      <c r="A214" t="s">
        <v>218</v>
      </c>
      <c r="B214">
        <f t="shared" si="3"/>
        <v>2.228346353041013</v>
      </c>
    </row>
    <row r="215" spans="1:2" x14ac:dyDescent="0.2">
      <c r="A215" t="s">
        <v>219</v>
      </c>
      <c r="B215">
        <f t="shared" si="3"/>
        <v>9.736689510648338</v>
      </c>
    </row>
    <row r="216" spans="1:2" x14ac:dyDescent="0.2">
      <c r="A216" t="s">
        <v>220</v>
      </c>
      <c r="B216">
        <f t="shared" si="3"/>
        <v>0.93092712700168001</v>
      </c>
    </row>
    <row r="217" spans="1:2" x14ac:dyDescent="0.2">
      <c r="A217" t="s">
        <v>221</v>
      </c>
      <c r="B217">
        <f t="shared" si="3"/>
        <v>2.0116306994189364</v>
      </c>
    </row>
    <row r="218" spans="1:2" x14ac:dyDescent="0.2">
      <c r="A218" t="s">
        <v>222</v>
      </c>
      <c r="B218">
        <f t="shared" si="3"/>
        <v>3.1811166812197911</v>
      </c>
    </row>
    <row r="219" spans="1:2" x14ac:dyDescent="0.2">
      <c r="A219" t="s">
        <v>223</v>
      </c>
      <c r="B219">
        <f t="shared" si="3"/>
        <v>7.1342163144566042</v>
      </c>
    </row>
    <row r="220" spans="1:2" x14ac:dyDescent="0.2">
      <c r="A220" t="s">
        <v>224</v>
      </c>
      <c r="B220">
        <f t="shared" si="3"/>
        <v>4.2258725641818513</v>
      </c>
    </row>
    <row r="221" spans="1:2" x14ac:dyDescent="0.2">
      <c r="A221" t="s">
        <v>225</v>
      </c>
      <c r="B221">
        <f t="shared" si="3"/>
        <v>3.2094448043690278</v>
      </c>
    </row>
    <row r="222" spans="1:2" x14ac:dyDescent="0.2">
      <c r="A222" t="s">
        <v>226</v>
      </c>
      <c r="B222">
        <f t="shared" si="3"/>
        <v>2.7966227170693321</v>
      </c>
    </row>
    <row r="223" spans="1:2" x14ac:dyDescent="0.2">
      <c r="A223" t="s">
        <v>227</v>
      </c>
      <c r="B223">
        <f t="shared" si="3"/>
        <v>1.8312191253291608</v>
      </c>
    </row>
    <row r="224" spans="1:2" x14ac:dyDescent="0.2">
      <c r="A224" t="s">
        <v>228</v>
      </c>
      <c r="B224">
        <f t="shared" si="3"/>
        <v>3.9489218609153434</v>
      </c>
    </row>
    <row r="225" spans="1:2" x14ac:dyDescent="0.2">
      <c r="A225" t="s">
        <v>229</v>
      </c>
      <c r="B225">
        <f t="shared" si="3"/>
        <v>5.1981118678475156</v>
      </c>
    </row>
    <row r="226" spans="1:2" x14ac:dyDescent="0.2">
      <c r="A226" t="s">
        <v>230</v>
      </c>
      <c r="B226">
        <f t="shared" si="3"/>
        <v>2.0518944257782397</v>
      </c>
    </row>
    <row r="227" spans="1:2" x14ac:dyDescent="0.2">
      <c r="A227" t="s">
        <v>231</v>
      </c>
      <c r="B227">
        <f t="shared" si="3"/>
        <v>3.452585017164981</v>
      </c>
    </row>
    <row r="228" spans="1:2" x14ac:dyDescent="0.2">
      <c r="A228" t="s">
        <v>232</v>
      </c>
      <c r="B228">
        <f t="shared" si="3"/>
        <v>5.3041805604364249</v>
      </c>
    </row>
    <row r="229" spans="1:2" x14ac:dyDescent="0.2">
      <c r="A229" t="s">
        <v>233</v>
      </c>
      <c r="B229">
        <f t="shared" si="3"/>
        <v>6.2490949931938662</v>
      </c>
    </row>
    <row r="230" spans="1:2" x14ac:dyDescent="0.2">
      <c r="A230" t="s">
        <v>234</v>
      </c>
      <c r="B230">
        <f t="shared" si="3"/>
        <v>4.3463542865210885</v>
      </c>
    </row>
    <row r="231" spans="1:2" x14ac:dyDescent="0.2">
      <c r="A231" t="s">
        <v>235</v>
      </c>
      <c r="B231">
        <f t="shared" si="3"/>
        <v>4.734531145762598</v>
      </c>
    </row>
    <row r="232" spans="1:2" x14ac:dyDescent="0.2">
      <c r="A232" t="s">
        <v>236</v>
      </c>
      <c r="B232">
        <f t="shared" si="3"/>
        <v>5.1048949998931885</v>
      </c>
    </row>
    <row r="233" spans="1:2" x14ac:dyDescent="0.2">
      <c r="A233" t="s">
        <v>237</v>
      </c>
      <c r="B233">
        <f t="shared" si="3"/>
        <v>1.8205395470857826</v>
      </c>
    </row>
    <row r="234" spans="1:2" x14ac:dyDescent="0.2">
      <c r="A234" t="s">
        <v>238</v>
      </c>
      <c r="B234">
        <f t="shared" si="3"/>
        <v>2.8571132817771718</v>
      </c>
    </row>
    <row r="235" spans="1:2" x14ac:dyDescent="0.2">
      <c r="A235" t="s">
        <v>239</v>
      </c>
      <c r="B235">
        <f t="shared" si="3"/>
        <v>3.847007653298729</v>
      </c>
    </row>
    <row r="236" spans="1:2" x14ac:dyDescent="0.2">
      <c r="A236" t="s">
        <v>240</v>
      </c>
      <c r="B236">
        <f t="shared" si="3"/>
        <v>5.9197421035460032</v>
      </c>
    </row>
    <row r="237" spans="1:2" x14ac:dyDescent="0.2">
      <c r="A237" t="s">
        <v>241</v>
      </c>
      <c r="B237">
        <f t="shared" si="3"/>
        <v>5.1929539354626479</v>
      </c>
    </row>
    <row r="238" spans="1:2" x14ac:dyDescent="0.2">
      <c r="A238" t="s">
        <v>242</v>
      </c>
      <c r="B238">
        <f t="shared" si="3"/>
        <v>5.3303460586283249</v>
      </c>
    </row>
    <row r="239" spans="1:2" x14ac:dyDescent="0.2">
      <c r="A239" t="s">
        <v>243</v>
      </c>
      <c r="B239">
        <f t="shared" si="3"/>
        <v>3.0725474817165908</v>
      </c>
    </row>
    <row r="240" spans="1:2" x14ac:dyDescent="0.2">
      <c r="A240" t="s">
        <v>244</v>
      </c>
      <c r="B240">
        <f t="shared" si="3"/>
        <v>5.1281341701409691</v>
      </c>
    </row>
    <row r="241" spans="1:2" x14ac:dyDescent="0.2">
      <c r="A241" t="s">
        <v>245</v>
      </c>
      <c r="B241">
        <f t="shared" si="3"/>
        <v>5.7068832830821901</v>
      </c>
    </row>
    <row r="242" spans="1:2" x14ac:dyDescent="0.2">
      <c r="A242" t="s">
        <v>246</v>
      </c>
      <c r="B242">
        <f t="shared" si="3"/>
        <v>3.0972906949712984</v>
      </c>
    </row>
    <row r="243" spans="1:2" x14ac:dyDescent="0.2">
      <c r="A243" t="s">
        <v>247</v>
      </c>
      <c r="B243">
        <f t="shared" si="3"/>
        <v>4.1030981276314265</v>
      </c>
    </row>
    <row r="244" spans="1:2" x14ac:dyDescent="0.2">
      <c r="A244" t="s">
        <v>248</v>
      </c>
      <c r="B244">
        <f t="shared" si="3"/>
        <v>2.5192821809149772</v>
      </c>
    </row>
    <row r="245" spans="1:2" x14ac:dyDescent="0.2">
      <c r="A245" t="s">
        <v>249</v>
      </c>
      <c r="B245">
        <f t="shared" si="3"/>
        <v>4.4468704108253316</v>
      </c>
    </row>
    <row r="246" spans="1:2" x14ac:dyDescent="0.2">
      <c r="A246" t="s">
        <v>250</v>
      </c>
      <c r="B246">
        <f t="shared" si="3"/>
        <v>4.9930537789550016</v>
      </c>
    </row>
    <row r="247" spans="1:2" x14ac:dyDescent="0.2">
      <c r="A247" t="s">
        <v>251</v>
      </c>
      <c r="B247">
        <f t="shared" si="3"/>
        <v>5.6186623565958511</v>
      </c>
    </row>
    <row r="248" spans="1:2" x14ac:dyDescent="0.2">
      <c r="A248" t="s">
        <v>252</v>
      </c>
      <c r="B248">
        <f t="shared" si="3"/>
        <v>3.7857269909709741</v>
      </c>
    </row>
    <row r="249" spans="1:2" x14ac:dyDescent="0.2">
      <c r="A249" t="s">
        <v>253</v>
      </c>
      <c r="B249">
        <f t="shared" si="3"/>
        <v>5.6018683998397929</v>
      </c>
    </row>
    <row r="250" spans="1:2" x14ac:dyDescent="0.2">
      <c r="A250" t="s">
        <v>254</v>
      </c>
      <c r="B250">
        <f t="shared" si="3"/>
        <v>4.2418703267657936</v>
      </c>
    </row>
    <row r="251" spans="1:2" x14ac:dyDescent="0.2">
      <c r="A251" t="s">
        <v>255</v>
      </c>
      <c r="B251">
        <f t="shared" si="3"/>
        <v>2.6392755794859104</v>
      </c>
    </row>
    <row r="252" spans="1:2" x14ac:dyDescent="0.2">
      <c r="A252" t="s">
        <v>256</v>
      </c>
      <c r="B252">
        <f t="shared" si="3"/>
        <v>4.4705320469366709</v>
      </c>
    </row>
    <row r="253" spans="1:2" x14ac:dyDescent="0.2">
      <c r="A253" t="s">
        <v>257</v>
      </c>
      <c r="B253">
        <f t="shared" si="3"/>
        <v>3.758947546423419</v>
      </c>
    </row>
    <row r="254" spans="1:2" x14ac:dyDescent="0.2">
      <c r="A254" t="s">
        <v>258</v>
      </c>
      <c r="B254">
        <f t="shared" si="3"/>
        <v>2.5446727622905341</v>
      </c>
    </row>
    <row r="255" spans="1:2" x14ac:dyDescent="0.2">
      <c r="A255" t="s">
        <v>259</v>
      </c>
      <c r="B255">
        <f t="shared" si="3"/>
        <v>3.491971936060748</v>
      </c>
    </row>
    <row r="256" spans="1:2" x14ac:dyDescent="0.2">
      <c r="A256" t="s">
        <v>260</v>
      </c>
      <c r="B256">
        <f t="shared" si="3"/>
        <v>1.374961348467415</v>
      </c>
    </row>
    <row r="257" spans="1:2" x14ac:dyDescent="0.2">
      <c r="A257" t="s">
        <v>261</v>
      </c>
      <c r="B257">
        <f t="shared" si="3"/>
        <v>4.1463885067847821</v>
      </c>
    </row>
    <row r="258" spans="1:2" x14ac:dyDescent="0.2">
      <c r="A258" t="s">
        <v>262</v>
      </c>
      <c r="B258">
        <f t="shared" ref="B258:B321" si="4">IMABS(A258)</f>
        <v>5.3825435943484798</v>
      </c>
    </row>
    <row r="259" spans="1:2" x14ac:dyDescent="0.2">
      <c r="A259" t="s">
        <v>263</v>
      </c>
      <c r="B259">
        <f t="shared" si="4"/>
        <v>4.1463885067846729</v>
      </c>
    </row>
    <row r="260" spans="1:2" x14ac:dyDescent="0.2">
      <c r="A260" t="s">
        <v>264</v>
      </c>
      <c r="B260">
        <f t="shared" si="4"/>
        <v>1.3749613484674723</v>
      </c>
    </row>
    <row r="261" spans="1:2" x14ac:dyDescent="0.2">
      <c r="A261" t="s">
        <v>265</v>
      </c>
      <c r="B261">
        <f t="shared" si="4"/>
        <v>3.4919719360608572</v>
      </c>
    </row>
    <row r="262" spans="1:2" x14ac:dyDescent="0.2">
      <c r="A262" t="s">
        <v>266</v>
      </c>
      <c r="B262">
        <f t="shared" si="4"/>
        <v>2.5446727622905643</v>
      </c>
    </row>
    <row r="263" spans="1:2" x14ac:dyDescent="0.2">
      <c r="A263" t="s">
        <v>267</v>
      </c>
      <c r="B263">
        <f t="shared" si="4"/>
        <v>3.7589475464233697</v>
      </c>
    </row>
    <row r="264" spans="1:2" x14ac:dyDescent="0.2">
      <c r="A264" t="s">
        <v>268</v>
      </c>
      <c r="B264">
        <f t="shared" si="4"/>
        <v>4.4705320469367402</v>
      </c>
    </row>
    <row r="265" spans="1:2" x14ac:dyDescent="0.2">
      <c r="A265" t="s">
        <v>269</v>
      </c>
      <c r="B265">
        <f t="shared" si="4"/>
        <v>2.6392755794859215</v>
      </c>
    </row>
    <row r="266" spans="1:2" x14ac:dyDescent="0.2">
      <c r="A266" t="s">
        <v>270</v>
      </c>
      <c r="B266">
        <f t="shared" si="4"/>
        <v>4.2418703267658238</v>
      </c>
    </row>
    <row r="267" spans="1:2" x14ac:dyDescent="0.2">
      <c r="A267" t="s">
        <v>271</v>
      </c>
      <c r="B267">
        <f t="shared" si="4"/>
        <v>5.6018683998397005</v>
      </c>
    </row>
    <row r="268" spans="1:2" x14ac:dyDescent="0.2">
      <c r="A268" t="s">
        <v>272</v>
      </c>
      <c r="B268">
        <f t="shared" si="4"/>
        <v>3.785726990970903</v>
      </c>
    </row>
    <row r="269" spans="1:2" x14ac:dyDescent="0.2">
      <c r="A269" t="s">
        <v>273</v>
      </c>
      <c r="B269">
        <f t="shared" si="4"/>
        <v>5.6186623565959417</v>
      </c>
    </row>
    <row r="270" spans="1:2" x14ac:dyDescent="0.2">
      <c r="A270" t="s">
        <v>274</v>
      </c>
      <c r="B270">
        <f t="shared" si="4"/>
        <v>4.9930537789550469</v>
      </c>
    </row>
    <row r="271" spans="1:2" x14ac:dyDescent="0.2">
      <c r="A271" t="s">
        <v>275</v>
      </c>
      <c r="B271">
        <f t="shared" si="4"/>
        <v>4.4468704108252535</v>
      </c>
    </row>
    <row r="272" spans="1:2" x14ac:dyDescent="0.2">
      <c r="A272" t="s">
        <v>276</v>
      </c>
      <c r="B272">
        <f t="shared" si="4"/>
        <v>2.5192821809149715</v>
      </c>
    </row>
    <row r="273" spans="1:2" x14ac:dyDescent="0.2">
      <c r="A273" t="s">
        <v>277</v>
      </c>
      <c r="B273">
        <f t="shared" si="4"/>
        <v>4.1030981276315748</v>
      </c>
    </row>
    <row r="274" spans="1:2" x14ac:dyDescent="0.2">
      <c r="A274" t="s">
        <v>278</v>
      </c>
      <c r="B274">
        <f t="shared" si="4"/>
        <v>3.0972906949713708</v>
      </c>
    </row>
    <row r="275" spans="1:2" x14ac:dyDescent="0.2">
      <c r="A275" t="s">
        <v>279</v>
      </c>
      <c r="B275">
        <f t="shared" si="4"/>
        <v>5.706883283082167</v>
      </c>
    </row>
    <row r="276" spans="1:2" x14ac:dyDescent="0.2">
      <c r="A276" t="s">
        <v>280</v>
      </c>
      <c r="B276">
        <f t="shared" si="4"/>
        <v>5.1281341701410321</v>
      </c>
    </row>
    <row r="277" spans="1:2" x14ac:dyDescent="0.2">
      <c r="A277" t="s">
        <v>281</v>
      </c>
      <c r="B277">
        <f t="shared" si="4"/>
        <v>3.0725474817167657</v>
      </c>
    </row>
    <row r="278" spans="1:2" x14ac:dyDescent="0.2">
      <c r="A278" t="s">
        <v>282</v>
      </c>
      <c r="B278">
        <f t="shared" si="4"/>
        <v>5.3303460586282299</v>
      </c>
    </row>
    <row r="279" spans="1:2" x14ac:dyDescent="0.2">
      <c r="A279" t="s">
        <v>283</v>
      </c>
      <c r="B279">
        <f t="shared" si="4"/>
        <v>5.1929539354623628</v>
      </c>
    </row>
    <row r="280" spans="1:2" x14ac:dyDescent="0.2">
      <c r="A280" t="s">
        <v>284</v>
      </c>
      <c r="B280">
        <f t="shared" si="4"/>
        <v>5.9197421035463051</v>
      </c>
    </row>
    <row r="281" spans="1:2" x14ac:dyDescent="0.2">
      <c r="A281" t="s">
        <v>285</v>
      </c>
      <c r="B281">
        <f t="shared" si="4"/>
        <v>3.8470076532986419</v>
      </c>
    </row>
    <row r="282" spans="1:2" x14ac:dyDescent="0.2">
      <c r="A282" t="s">
        <v>286</v>
      </c>
      <c r="B282">
        <f t="shared" si="4"/>
        <v>2.8571132817771598</v>
      </c>
    </row>
    <row r="283" spans="1:2" x14ac:dyDescent="0.2">
      <c r="A283" t="s">
        <v>287</v>
      </c>
      <c r="B283">
        <f t="shared" si="4"/>
        <v>1.8205395470862931</v>
      </c>
    </row>
    <row r="284" spans="1:2" x14ac:dyDescent="0.2">
      <c r="A284" t="s">
        <v>288</v>
      </c>
      <c r="B284">
        <f t="shared" si="4"/>
        <v>5.1048949998941984</v>
      </c>
    </row>
    <row r="285" spans="1:2" x14ac:dyDescent="0.2">
      <c r="A285" t="s">
        <v>289</v>
      </c>
      <c r="B285">
        <f t="shared" si="4"/>
        <v>4.7345311457629746</v>
      </c>
    </row>
    <row r="286" spans="1:2" x14ac:dyDescent="0.2">
      <c r="A286" t="s">
        <v>290</v>
      </c>
      <c r="B286">
        <f t="shared" si="4"/>
        <v>4.3463542865219145</v>
      </c>
    </row>
    <row r="287" spans="1:2" x14ac:dyDescent="0.2">
      <c r="A287" t="s">
        <v>291</v>
      </c>
      <c r="B287">
        <f t="shared" si="4"/>
        <v>6.2490949931935651</v>
      </c>
    </row>
    <row r="288" spans="1:2" x14ac:dyDescent="0.2">
      <c r="A288" t="s">
        <v>292</v>
      </c>
      <c r="B288">
        <f t="shared" si="4"/>
        <v>5.3041805604366683</v>
      </c>
    </row>
    <row r="289" spans="1:2" x14ac:dyDescent="0.2">
      <c r="A289" t="s">
        <v>293</v>
      </c>
      <c r="B289">
        <f t="shared" si="4"/>
        <v>3.4525850171661374</v>
      </c>
    </row>
    <row r="290" spans="1:2" x14ac:dyDescent="0.2">
      <c r="A290" t="s">
        <v>294</v>
      </c>
      <c r="B290">
        <f t="shared" si="4"/>
        <v>2.0518944257784186</v>
      </c>
    </row>
    <row r="291" spans="1:2" x14ac:dyDescent="0.2">
      <c r="A291" t="s">
        <v>295</v>
      </c>
      <c r="B291">
        <f t="shared" si="4"/>
        <v>5.1981118678476044</v>
      </c>
    </row>
    <row r="292" spans="1:2" x14ac:dyDescent="0.2">
      <c r="A292" t="s">
        <v>296</v>
      </c>
      <c r="B292">
        <f t="shared" si="4"/>
        <v>3.9489218609161663</v>
      </c>
    </row>
    <row r="293" spans="1:2" x14ac:dyDescent="0.2">
      <c r="A293" t="s">
        <v>297</v>
      </c>
      <c r="B293">
        <f t="shared" si="4"/>
        <v>1.8312191253298633</v>
      </c>
    </row>
    <row r="294" spans="1:2" x14ac:dyDescent="0.2">
      <c r="A294" t="s">
        <v>298</v>
      </c>
      <c r="B294">
        <f t="shared" si="4"/>
        <v>2.7966227170689009</v>
      </c>
    </row>
    <row r="295" spans="1:2" x14ac:dyDescent="0.2">
      <c r="A295" t="s">
        <v>299</v>
      </c>
      <c r="B295">
        <f t="shared" si="4"/>
        <v>3.2094448043689723</v>
      </c>
    </row>
    <row r="296" spans="1:2" x14ac:dyDescent="0.2">
      <c r="A296" t="s">
        <v>300</v>
      </c>
      <c r="B296">
        <f t="shared" si="4"/>
        <v>4.2258725641816728</v>
      </c>
    </row>
    <row r="297" spans="1:2" x14ac:dyDescent="0.2">
      <c r="A297" t="s">
        <v>301</v>
      </c>
      <c r="B297">
        <f t="shared" si="4"/>
        <v>7.1342163144568991</v>
      </c>
    </row>
    <row r="298" spans="1:2" x14ac:dyDescent="0.2">
      <c r="A298" t="s">
        <v>302</v>
      </c>
      <c r="B298">
        <f t="shared" si="4"/>
        <v>3.1811166812197196</v>
      </c>
    </row>
    <row r="299" spans="1:2" x14ac:dyDescent="0.2">
      <c r="A299" t="s">
        <v>303</v>
      </c>
      <c r="B299">
        <f t="shared" si="4"/>
        <v>2.0116306994179149</v>
      </c>
    </row>
    <row r="300" spans="1:2" x14ac:dyDescent="0.2">
      <c r="A300" t="s">
        <v>304</v>
      </c>
      <c r="B300">
        <f t="shared" si="4"/>
        <v>0.93092712700118718</v>
      </c>
    </row>
    <row r="301" spans="1:2" x14ac:dyDescent="0.2">
      <c r="A301" t="s">
        <v>305</v>
      </c>
      <c r="B301">
        <f t="shared" si="4"/>
        <v>9.7366895106487821</v>
      </c>
    </row>
    <row r="302" spans="1:2" x14ac:dyDescent="0.2">
      <c r="A302" t="s">
        <v>306</v>
      </c>
      <c r="B302">
        <f t="shared" si="4"/>
        <v>2.2283463530410126</v>
      </c>
    </row>
    <row r="303" spans="1:2" x14ac:dyDescent="0.2">
      <c r="A303" t="s">
        <v>307</v>
      </c>
      <c r="B303">
        <f t="shared" si="4"/>
        <v>7.6908287667443078</v>
      </c>
    </row>
    <row r="304" spans="1:2" x14ac:dyDescent="0.2">
      <c r="A304" t="s">
        <v>308</v>
      </c>
      <c r="B304">
        <f t="shared" si="4"/>
        <v>6.613928440906049</v>
      </c>
    </row>
    <row r="305" spans="1:2" x14ac:dyDescent="0.2">
      <c r="A305" t="s">
        <v>309</v>
      </c>
      <c r="B305">
        <f t="shared" si="4"/>
        <v>11.088420962549813</v>
      </c>
    </row>
    <row r="306" spans="1:2" x14ac:dyDescent="0.2">
      <c r="A306" t="s">
        <v>310</v>
      </c>
      <c r="B306">
        <f t="shared" si="4"/>
        <v>2.5406926302187047</v>
      </c>
    </row>
    <row r="307" spans="1:2" x14ac:dyDescent="0.2">
      <c r="A307" t="s">
        <v>311</v>
      </c>
      <c r="B307">
        <f t="shared" si="4"/>
        <v>8.104959778573031</v>
      </c>
    </row>
    <row r="308" spans="1:2" x14ac:dyDescent="0.2">
      <c r="A308" t="s">
        <v>312</v>
      </c>
      <c r="B308">
        <f t="shared" si="4"/>
        <v>2.0480605772507938</v>
      </c>
    </row>
    <row r="309" spans="1:2" x14ac:dyDescent="0.2">
      <c r="A309" t="s">
        <v>313</v>
      </c>
      <c r="B309">
        <f t="shared" si="4"/>
        <v>3.096174238685578</v>
      </c>
    </row>
    <row r="310" spans="1:2" x14ac:dyDescent="0.2">
      <c r="A310" t="s">
        <v>314</v>
      </c>
      <c r="B310">
        <f t="shared" si="4"/>
        <v>0.60973958588071708</v>
      </c>
    </row>
    <row r="311" spans="1:2" x14ac:dyDescent="0.2">
      <c r="A311" t="s">
        <v>315</v>
      </c>
      <c r="B311">
        <f t="shared" si="4"/>
        <v>2.4853369021538656</v>
      </c>
    </row>
    <row r="312" spans="1:2" x14ac:dyDescent="0.2">
      <c r="A312" t="s">
        <v>316</v>
      </c>
      <c r="B312">
        <f t="shared" si="4"/>
        <v>6.0912590835416438</v>
      </c>
    </row>
    <row r="313" spans="1:2" x14ac:dyDescent="0.2">
      <c r="A313" t="s">
        <v>317</v>
      </c>
      <c r="B313">
        <f t="shared" si="4"/>
        <v>1.4256964973175399</v>
      </c>
    </row>
    <row r="314" spans="1:2" x14ac:dyDescent="0.2">
      <c r="A314" t="s">
        <v>318</v>
      </c>
      <c r="B314">
        <f t="shared" si="4"/>
        <v>6.2291626196803538</v>
      </c>
    </row>
    <row r="315" spans="1:2" x14ac:dyDescent="0.2">
      <c r="A315" t="s">
        <v>319</v>
      </c>
      <c r="B315">
        <f t="shared" si="4"/>
        <v>4.2318137149916799</v>
      </c>
    </row>
    <row r="316" spans="1:2" x14ac:dyDescent="0.2">
      <c r="A316" t="s">
        <v>320</v>
      </c>
      <c r="B316">
        <f t="shared" si="4"/>
        <v>5.3188595154898488</v>
      </c>
    </row>
    <row r="317" spans="1:2" x14ac:dyDescent="0.2">
      <c r="A317" t="s">
        <v>321</v>
      </c>
      <c r="B317">
        <f t="shared" si="4"/>
        <v>5.5091291479724331</v>
      </c>
    </row>
    <row r="318" spans="1:2" x14ac:dyDescent="0.2">
      <c r="A318" t="s">
        <v>322</v>
      </c>
      <c r="B318">
        <f t="shared" si="4"/>
        <v>1.3847154717944272</v>
      </c>
    </row>
    <row r="319" spans="1:2" x14ac:dyDescent="0.2">
      <c r="A319" t="s">
        <v>323</v>
      </c>
      <c r="B319">
        <f t="shared" si="4"/>
        <v>7.5253208325501566</v>
      </c>
    </row>
    <row r="320" spans="1:2" x14ac:dyDescent="0.2">
      <c r="A320" t="s">
        <v>324</v>
      </c>
      <c r="B320">
        <f t="shared" si="4"/>
        <v>5.6003831263239165</v>
      </c>
    </row>
    <row r="321" spans="1:2" x14ac:dyDescent="0.2">
      <c r="A321" t="s">
        <v>325</v>
      </c>
      <c r="B321">
        <f t="shared" si="4"/>
        <v>5.1859367652197141</v>
      </c>
    </row>
    <row r="322" spans="1:2" x14ac:dyDescent="0.2">
      <c r="A322" t="s">
        <v>326</v>
      </c>
      <c r="B322">
        <f t="shared" ref="B322:B385" si="5">IMABS(A322)</f>
        <v>1.4133352433213646</v>
      </c>
    </row>
    <row r="323" spans="1:2" x14ac:dyDescent="0.2">
      <c r="A323" t="s">
        <v>327</v>
      </c>
      <c r="B323">
        <f t="shared" si="5"/>
        <v>4.5387092315349351</v>
      </c>
    </row>
    <row r="324" spans="1:2" x14ac:dyDescent="0.2">
      <c r="A324" t="s">
        <v>328</v>
      </c>
      <c r="B324">
        <f t="shared" si="5"/>
        <v>0.99045886432766983</v>
      </c>
    </row>
    <row r="325" spans="1:2" x14ac:dyDescent="0.2">
      <c r="A325" t="s">
        <v>329</v>
      </c>
      <c r="B325">
        <f t="shared" si="5"/>
        <v>4.2497807253109103</v>
      </c>
    </row>
    <row r="326" spans="1:2" x14ac:dyDescent="0.2">
      <c r="A326" t="s">
        <v>330</v>
      </c>
      <c r="B326">
        <f t="shared" si="5"/>
        <v>2.2563673338289476</v>
      </c>
    </row>
    <row r="327" spans="1:2" x14ac:dyDescent="0.2">
      <c r="A327" t="s">
        <v>331</v>
      </c>
      <c r="B327">
        <f t="shared" si="5"/>
        <v>6.1526515530953221</v>
      </c>
    </row>
    <row r="328" spans="1:2" x14ac:dyDescent="0.2">
      <c r="A328" t="s">
        <v>332</v>
      </c>
      <c r="B328">
        <f t="shared" si="5"/>
        <v>2.5346796976393051</v>
      </c>
    </row>
    <row r="329" spans="1:2" x14ac:dyDescent="0.2">
      <c r="A329" t="s">
        <v>333</v>
      </c>
      <c r="B329">
        <f t="shared" si="5"/>
        <v>3.3793660198272</v>
      </c>
    </row>
    <row r="330" spans="1:2" x14ac:dyDescent="0.2">
      <c r="A330" t="s">
        <v>334</v>
      </c>
      <c r="B330">
        <f t="shared" si="5"/>
        <v>5.4077019202706706</v>
      </c>
    </row>
    <row r="331" spans="1:2" x14ac:dyDescent="0.2">
      <c r="A331" t="s">
        <v>335</v>
      </c>
      <c r="B331">
        <f t="shared" si="5"/>
        <v>3.343615968478522</v>
      </c>
    </row>
    <row r="332" spans="1:2" x14ac:dyDescent="0.2">
      <c r="A332" t="s">
        <v>336</v>
      </c>
      <c r="B332">
        <f t="shared" si="5"/>
        <v>5.5090896687287172</v>
      </c>
    </row>
    <row r="333" spans="1:2" x14ac:dyDescent="0.2">
      <c r="A333" t="s">
        <v>337</v>
      </c>
      <c r="B333">
        <f t="shared" si="5"/>
        <v>6.1501170355648505</v>
      </c>
    </row>
    <row r="334" spans="1:2" x14ac:dyDescent="0.2">
      <c r="A334" t="s">
        <v>338</v>
      </c>
      <c r="B334">
        <f t="shared" si="5"/>
        <v>3.2951104802439448</v>
      </c>
    </row>
    <row r="335" spans="1:2" x14ac:dyDescent="0.2">
      <c r="A335" t="s">
        <v>339</v>
      </c>
      <c r="B335">
        <f t="shared" si="5"/>
        <v>5.3773046870122556</v>
      </c>
    </row>
    <row r="336" spans="1:2" x14ac:dyDescent="0.2">
      <c r="A336" t="s">
        <v>340</v>
      </c>
      <c r="B336">
        <f t="shared" si="5"/>
        <v>4.3651584436329918</v>
      </c>
    </row>
    <row r="337" spans="1:2" x14ac:dyDescent="0.2">
      <c r="A337" t="s">
        <v>341</v>
      </c>
      <c r="B337">
        <f t="shared" si="5"/>
        <v>2.3661477303185405</v>
      </c>
    </row>
    <row r="338" spans="1:2" x14ac:dyDescent="0.2">
      <c r="A338" t="s">
        <v>342</v>
      </c>
      <c r="B338">
        <f t="shared" si="5"/>
        <v>2.7524046271105753</v>
      </c>
    </row>
    <row r="339" spans="1:2" x14ac:dyDescent="0.2">
      <c r="A339" t="s">
        <v>343</v>
      </c>
      <c r="B339">
        <f t="shared" si="5"/>
        <v>2.9356754056495791</v>
      </c>
    </row>
    <row r="340" spans="1:2" x14ac:dyDescent="0.2">
      <c r="A340" t="s">
        <v>344</v>
      </c>
      <c r="B340">
        <f t="shared" si="5"/>
        <v>2.4080279826140556</v>
      </c>
    </row>
    <row r="341" spans="1:2" x14ac:dyDescent="0.2">
      <c r="A341" t="s">
        <v>345</v>
      </c>
      <c r="B341">
        <f t="shared" si="5"/>
        <v>4.3651291852809875</v>
      </c>
    </row>
    <row r="342" spans="1:2" x14ac:dyDescent="0.2">
      <c r="A342" t="s">
        <v>346</v>
      </c>
      <c r="B342">
        <f t="shared" si="5"/>
        <v>3.0594249559136881</v>
      </c>
    </row>
    <row r="343" spans="1:2" x14ac:dyDescent="0.2">
      <c r="A343" t="s">
        <v>347</v>
      </c>
      <c r="B343">
        <f t="shared" si="5"/>
        <v>0.94569712664367478</v>
      </c>
    </row>
    <row r="344" spans="1:2" x14ac:dyDescent="0.2">
      <c r="A344" t="s">
        <v>348</v>
      </c>
      <c r="B344">
        <f t="shared" si="5"/>
        <v>4.2060230205945786</v>
      </c>
    </row>
    <row r="345" spans="1:2" x14ac:dyDescent="0.2">
      <c r="A345" t="s">
        <v>349</v>
      </c>
      <c r="B345">
        <f t="shared" si="5"/>
        <v>2.1310353406185483</v>
      </c>
    </row>
    <row r="346" spans="1:2" x14ac:dyDescent="0.2">
      <c r="A346" t="s">
        <v>350</v>
      </c>
      <c r="B346">
        <f t="shared" si="5"/>
        <v>2.8375240794170518</v>
      </c>
    </row>
    <row r="347" spans="1:2" x14ac:dyDescent="0.2">
      <c r="A347" t="s">
        <v>351</v>
      </c>
      <c r="B347">
        <f t="shared" si="5"/>
        <v>3.6124455288165009</v>
      </c>
    </row>
    <row r="348" spans="1:2" x14ac:dyDescent="0.2">
      <c r="A348" t="s">
        <v>352</v>
      </c>
      <c r="B348">
        <f t="shared" si="5"/>
        <v>5.7006654803775039</v>
      </c>
    </row>
    <row r="349" spans="1:2" x14ac:dyDescent="0.2">
      <c r="A349" t="s">
        <v>353</v>
      </c>
      <c r="B349">
        <f t="shared" si="5"/>
        <v>4.7015046085278094</v>
      </c>
    </row>
    <row r="350" spans="1:2" x14ac:dyDescent="0.2">
      <c r="A350" t="s">
        <v>354</v>
      </c>
      <c r="B350">
        <f t="shared" si="5"/>
        <v>4.1614400232324407</v>
      </c>
    </row>
    <row r="351" spans="1:2" x14ac:dyDescent="0.2">
      <c r="A351" t="s">
        <v>355</v>
      </c>
      <c r="B351">
        <f t="shared" si="5"/>
        <v>2.0417499047982663</v>
      </c>
    </row>
    <row r="352" spans="1:2" x14ac:dyDescent="0.2">
      <c r="A352" t="s">
        <v>356</v>
      </c>
      <c r="B352">
        <f t="shared" si="5"/>
        <v>4.6744144942098655</v>
      </c>
    </row>
    <row r="353" spans="1:2" x14ac:dyDescent="0.2">
      <c r="A353" t="s">
        <v>357</v>
      </c>
      <c r="B353">
        <f t="shared" si="5"/>
        <v>6.598821514470413</v>
      </c>
    </row>
    <row r="354" spans="1:2" x14ac:dyDescent="0.2">
      <c r="A354" t="s">
        <v>358</v>
      </c>
      <c r="B354">
        <f t="shared" si="5"/>
        <v>6.2063547554779328</v>
      </c>
    </row>
    <row r="355" spans="1:2" x14ac:dyDescent="0.2">
      <c r="A355" t="s">
        <v>359</v>
      </c>
      <c r="B355">
        <f t="shared" si="5"/>
        <v>5.9660858996649813</v>
      </c>
    </row>
    <row r="356" spans="1:2" x14ac:dyDescent="0.2">
      <c r="A356" t="s">
        <v>360</v>
      </c>
      <c r="B356">
        <f t="shared" si="5"/>
        <v>4.6354849333426262</v>
      </c>
    </row>
    <row r="357" spans="1:2" x14ac:dyDescent="0.2">
      <c r="A357" t="s">
        <v>361</v>
      </c>
      <c r="B357">
        <f t="shared" si="5"/>
        <v>2.0955828913614587</v>
      </c>
    </row>
    <row r="358" spans="1:2" x14ac:dyDescent="0.2">
      <c r="A358" t="s">
        <v>362</v>
      </c>
      <c r="B358">
        <f t="shared" si="5"/>
        <v>5.0911931826982793</v>
      </c>
    </row>
    <row r="359" spans="1:2" x14ac:dyDescent="0.2">
      <c r="A359" t="s">
        <v>363</v>
      </c>
      <c r="B359">
        <f t="shared" si="5"/>
        <v>3.9413945848177074</v>
      </c>
    </row>
    <row r="360" spans="1:2" x14ac:dyDescent="0.2">
      <c r="A360" t="s">
        <v>364</v>
      </c>
      <c r="B360">
        <f t="shared" si="5"/>
        <v>7.9232031575498114</v>
      </c>
    </row>
    <row r="361" spans="1:2" x14ac:dyDescent="0.2">
      <c r="A361" t="s">
        <v>365</v>
      </c>
      <c r="B361">
        <f t="shared" si="5"/>
        <v>5.8910800405651891</v>
      </c>
    </row>
    <row r="362" spans="1:2" x14ac:dyDescent="0.2">
      <c r="A362" t="s">
        <v>366</v>
      </c>
      <c r="B362">
        <f t="shared" si="5"/>
        <v>5.0222565443601832</v>
      </c>
    </row>
    <row r="363" spans="1:2" x14ac:dyDescent="0.2">
      <c r="A363" t="s">
        <v>367</v>
      </c>
      <c r="B363">
        <f t="shared" si="5"/>
        <v>3.331071826113988</v>
      </c>
    </row>
    <row r="364" spans="1:2" x14ac:dyDescent="0.2">
      <c r="A364" t="s">
        <v>368</v>
      </c>
      <c r="B364">
        <f t="shared" si="5"/>
        <v>6.5104251417964019</v>
      </c>
    </row>
    <row r="365" spans="1:2" x14ac:dyDescent="0.2">
      <c r="A365" t="s">
        <v>369</v>
      </c>
      <c r="B365">
        <f t="shared" si="5"/>
        <v>6.9038975091354482</v>
      </c>
    </row>
    <row r="366" spans="1:2" x14ac:dyDescent="0.2">
      <c r="A366" t="s">
        <v>370</v>
      </c>
      <c r="B366">
        <f t="shared" si="5"/>
        <v>7.5316731500957914</v>
      </c>
    </row>
    <row r="367" spans="1:2" x14ac:dyDescent="0.2">
      <c r="A367" t="s">
        <v>371</v>
      </c>
      <c r="B367">
        <f t="shared" si="5"/>
        <v>5.3958205629668301</v>
      </c>
    </row>
    <row r="368" spans="1:2" x14ac:dyDescent="0.2">
      <c r="A368" t="s">
        <v>372</v>
      </c>
      <c r="B368">
        <f t="shared" si="5"/>
        <v>4.4844222876321931</v>
      </c>
    </row>
    <row r="369" spans="1:2" x14ac:dyDescent="0.2">
      <c r="A369" t="s">
        <v>373</v>
      </c>
      <c r="B369">
        <f t="shared" si="5"/>
        <v>6.6407249184151089</v>
      </c>
    </row>
    <row r="370" spans="1:2" x14ac:dyDescent="0.2">
      <c r="A370" t="s">
        <v>374</v>
      </c>
      <c r="B370">
        <f t="shared" si="5"/>
        <v>4.5377742221117732</v>
      </c>
    </row>
    <row r="371" spans="1:2" x14ac:dyDescent="0.2">
      <c r="A371" t="s">
        <v>375</v>
      </c>
      <c r="B371">
        <f t="shared" si="5"/>
        <v>3.257291229807302</v>
      </c>
    </row>
    <row r="372" spans="1:2" x14ac:dyDescent="0.2">
      <c r="A372" t="s">
        <v>376</v>
      </c>
      <c r="B372">
        <f t="shared" si="5"/>
        <v>5.8547830037298514</v>
      </c>
    </row>
    <row r="373" spans="1:2" x14ac:dyDescent="0.2">
      <c r="A373" t="s">
        <v>377</v>
      </c>
      <c r="B373">
        <f t="shared" si="5"/>
        <v>5.8566787922963783</v>
      </c>
    </row>
    <row r="374" spans="1:2" x14ac:dyDescent="0.2">
      <c r="A374" t="s">
        <v>378</v>
      </c>
      <c r="B374">
        <f t="shared" si="5"/>
        <v>5.7722973157263304</v>
      </c>
    </row>
    <row r="375" spans="1:2" x14ac:dyDescent="0.2">
      <c r="A375" t="s">
        <v>379</v>
      </c>
      <c r="B375">
        <f t="shared" si="5"/>
        <v>5.515500885503049</v>
      </c>
    </row>
    <row r="376" spans="1:2" x14ac:dyDescent="0.2">
      <c r="A376" t="s">
        <v>380</v>
      </c>
      <c r="B376">
        <f t="shared" si="5"/>
        <v>3.8456855958322702</v>
      </c>
    </row>
    <row r="377" spans="1:2" x14ac:dyDescent="0.2">
      <c r="A377" t="s">
        <v>381</v>
      </c>
      <c r="B377">
        <f t="shared" si="5"/>
        <v>7.1986263935923809</v>
      </c>
    </row>
    <row r="378" spans="1:2" x14ac:dyDescent="0.2">
      <c r="A378" t="s">
        <v>382</v>
      </c>
      <c r="B378">
        <f t="shared" si="5"/>
        <v>5.6284871038640381</v>
      </c>
    </row>
    <row r="379" spans="1:2" x14ac:dyDescent="0.2">
      <c r="A379" t="s">
        <v>383</v>
      </c>
      <c r="B379">
        <f t="shared" si="5"/>
        <v>5.8331004368727433</v>
      </c>
    </row>
    <row r="380" spans="1:2" x14ac:dyDescent="0.2">
      <c r="A380" t="s">
        <v>384</v>
      </c>
      <c r="B380">
        <f t="shared" si="5"/>
        <v>5.2255783582646433</v>
      </c>
    </row>
    <row r="381" spans="1:2" x14ac:dyDescent="0.2">
      <c r="A381" t="s">
        <v>385</v>
      </c>
      <c r="B381">
        <f t="shared" si="5"/>
        <v>6.1934349573391172</v>
      </c>
    </row>
    <row r="382" spans="1:2" x14ac:dyDescent="0.2">
      <c r="A382" t="s">
        <v>386</v>
      </c>
      <c r="B382">
        <f t="shared" si="5"/>
        <v>3.9534815998146584</v>
      </c>
    </row>
    <row r="383" spans="1:2" x14ac:dyDescent="0.2">
      <c r="A383" t="s">
        <v>387</v>
      </c>
      <c r="B383">
        <f t="shared" si="5"/>
        <v>5.5043286454102338</v>
      </c>
    </row>
    <row r="384" spans="1:2" x14ac:dyDescent="0.2">
      <c r="A384" t="s">
        <v>388</v>
      </c>
      <c r="B384">
        <f t="shared" si="5"/>
        <v>5.3364333895180449</v>
      </c>
    </row>
    <row r="385" spans="1:2" x14ac:dyDescent="0.2">
      <c r="A385" t="s">
        <v>389</v>
      </c>
      <c r="B385">
        <f t="shared" si="5"/>
        <v>5.0158367049753645</v>
      </c>
    </row>
    <row r="386" spans="1:2" x14ac:dyDescent="0.2">
      <c r="A386" t="s">
        <v>390</v>
      </c>
      <c r="B386">
        <f t="shared" ref="B386:B449" si="6">IMABS(A386)</f>
        <v>8.7899116778130892</v>
      </c>
    </row>
    <row r="387" spans="1:2" x14ac:dyDescent="0.2">
      <c r="A387" t="s">
        <v>391</v>
      </c>
      <c r="B387">
        <f t="shared" si="6"/>
        <v>6.1982393118298793</v>
      </c>
    </row>
    <row r="388" spans="1:2" x14ac:dyDescent="0.2">
      <c r="A388" t="s">
        <v>392</v>
      </c>
      <c r="B388">
        <f t="shared" si="6"/>
        <v>2.7836692419847133</v>
      </c>
    </row>
    <row r="389" spans="1:2" x14ac:dyDescent="0.2">
      <c r="A389" t="s">
        <v>393</v>
      </c>
      <c r="B389">
        <f t="shared" si="6"/>
        <v>5.5225770752054002</v>
      </c>
    </row>
    <row r="390" spans="1:2" x14ac:dyDescent="0.2">
      <c r="A390" t="s">
        <v>394</v>
      </c>
      <c r="B390">
        <f t="shared" si="6"/>
        <v>5.2467899171917036</v>
      </c>
    </row>
    <row r="391" spans="1:2" x14ac:dyDescent="0.2">
      <c r="A391" t="s">
        <v>395</v>
      </c>
      <c r="B391">
        <f t="shared" si="6"/>
        <v>3.6903949772726565</v>
      </c>
    </row>
    <row r="392" spans="1:2" x14ac:dyDescent="0.2">
      <c r="A392" t="s">
        <v>396</v>
      </c>
      <c r="B392">
        <f t="shared" si="6"/>
        <v>3.8715133339384193</v>
      </c>
    </row>
    <row r="393" spans="1:2" x14ac:dyDescent="0.2">
      <c r="A393" t="s">
        <v>397</v>
      </c>
      <c r="B393">
        <f t="shared" si="6"/>
        <v>7.8152561711165447</v>
      </c>
    </row>
    <row r="394" spans="1:2" x14ac:dyDescent="0.2">
      <c r="A394" t="s">
        <v>398</v>
      </c>
      <c r="B394">
        <f t="shared" si="6"/>
        <v>5.6397745875742</v>
      </c>
    </row>
    <row r="395" spans="1:2" x14ac:dyDescent="0.2">
      <c r="A395" t="s">
        <v>399</v>
      </c>
      <c r="B395">
        <f t="shared" si="6"/>
        <v>7.2194994836187911</v>
      </c>
    </row>
    <row r="396" spans="1:2" x14ac:dyDescent="0.2">
      <c r="A396" t="s">
        <v>400</v>
      </c>
      <c r="B396">
        <f t="shared" si="6"/>
        <v>6.0635618525771413</v>
      </c>
    </row>
    <row r="397" spans="1:2" x14ac:dyDescent="0.2">
      <c r="A397" t="s">
        <v>401</v>
      </c>
      <c r="B397">
        <f t="shared" si="6"/>
        <v>8.6165206046908587</v>
      </c>
    </row>
    <row r="398" spans="1:2" x14ac:dyDescent="0.2">
      <c r="A398" t="s">
        <v>402</v>
      </c>
      <c r="B398">
        <f t="shared" si="6"/>
        <v>8.7732387022135967</v>
      </c>
    </row>
    <row r="399" spans="1:2" x14ac:dyDescent="0.2">
      <c r="A399" t="s">
        <v>403</v>
      </c>
      <c r="B399">
        <f t="shared" si="6"/>
        <v>6.3373365993275543</v>
      </c>
    </row>
    <row r="400" spans="1:2" x14ac:dyDescent="0.2">
      <c r="A400" t="s">
        <v>404</v>
      </c>
      <c r="B400">
        <f t="shared" si="6"/>
        <v>8.0872840533143009</v>
      </c>
    </row>
    <row r="401" spans="1:2" x14ac:dyDescent="0.2">
      <c r="A401" t="s">
        <v>405</v>
      </c>
      <c r="B401">
        <f t="shared" si="6"/>
        <v>7.8168349958863077</v>
      </c>
    </row>
    <row r="402" spans="1:2" x14ac:dyDescent="0.2">
      <c r="A402" t="s">
        <v>406</v>
      </c>
      <c r="B402">
        <f t="shared" si="6"/>
        <v>5.5284673160308797</v>
      </c>
    </row>
    <row r="403" spans="1:2" x14ac:dyDescent="0.2">
      <c r="A403" t="s">
        <v>407</v>
      </c>
      <c r="B403">
        <f t="shared" si="6"/>
        <v>8.2026875854036181</v>
      </c>
    </row>
    <row r="404" spans="1:2" x14ac:dyDescent="0.2">
      <c r="A404" t="s">
        <v>408</v>
      </c>
      <c r="B404">
        <f t="shared" si="6"/>
        <v>8.9959722960748874</v>
      </c>
    </row>
    <row r="405" spans="1:2" x14ac:dyDescent="0.2">
      <c r="A405" t="s">
        <v>409</v>
      </c>
      <c r="B405">
        <f t="shared" si="6"/>
        <v>13.780361972825082</v>
      </c>
    </row>
    <row r="406" spans="1:2" x14ac:dyDescent="0.2">
      <c r="A406" t="s">
        <v>410</v>
      </c>
      <c r="B406">
        <f t="shared" si="6"/>
        <v>6.5835861966898142</v>
      </c>
    </row>
    <row r="407" spans="1:2" x14ac:dyDescent="0.2">
      <c r="A407" t="s">
        <v>411</v>
      </c>
      <c r="B407">
        <f t="shared" si="6"/>
        <v>7.5877718424346483</v>
      </c>
    </row>
    <row r="408" spans="1:2" x14ac:dyDescent="0.2">
      <c r="A408" t="s">
        <v>412</v>
      </c>
      <c r="B408">
        <f t="shared" si="6"/>
        <v>7.5135607067284944</v>
      </c>
    </row>
    <row r="409" spans="1:2" x14ac:dyDescent="0.2">
      <c r="A409" t="s">
        <v>413</v>
      </c>
      <c r="B409">
        <f t="shared" si="6"/>
        <v>7.5018042186361855</v>
      </c>
    </row>
    <row r="410" spans="1:2" x14ac:dyDescent="0.2">
      <c r="A410" t="s">
        <v>414</v>
      </c>
      <c r="B410">
        <f t="shared" si="6"/>
        <v>8.383492782198898</v>
      </c>
    </row>
    <row r="411" spans="1:2" x14ac:dyDescent="0.2">
      <c r="A411" t="s">
        <v>415</v>
      </c>
      <c r="B411">
        <f t="shared" si="6"/>
        <v>7.4174475503905715</v>
      </c>
    </row>
    <row r="412" spans="1:2" x14ac:dyDescent="0.2">
      <c r="A412" t="s">
        <v>416</v>
      </c>
      <c r="B412">
        <f t="shared" si="6"/>
        <v>9.5214757282339857</v>
      </c>
    </row>
    <row r="413" spans="1:2" x14ac:dyDescent="0.2">
      <c r="A413" t="s">
        <v>417</v>
      </c>
      <c r="B413">
        <f t="shared" si="6"/>
        <v>3.280242073248318</v>
      </c>
    </row>
    <row r="414" spans="1:2" x14ac:dyDescent="0.2">
      <c r="A414" t="s">
        <v>418</v>
      </c>
      <c r="B414">
        <f t="shared" si="6"/>
        <v>6.1738092107699503</v>
      </c>
    </row>
    <row r="415" spans="1:2" x14ac:dyDescent="0.2">
      <c r="A415" t="s">
        <v>419</v>
      </c>
      <c r="B415">
        <f t="shared" si="6"/>
        <v>12.129404378770081</v>
      </c>
    </row>
    <row r="416" spans="1:2" x14ac:dyDescent="0.2">
      <c r="A416" t="s">
        <v>420</v>
      </c>
      <c r="B416">
        <f t="shared" si="6"/>
        <v>7.9565706027170373</v>
      </c>
    </row>
    <row r="417" spans="1:2" x14ac:dyDescent="0.2">
      <c r="A417" t="s">
        <v>421</v>
      </c>
      <c r="B417">
        <f t="shared" si="6"/>
        <v>10.21633033976069</v>
      </c>
    </row>
    <row r="418" spans="1:2" x14ac:dyDescent="0.2">
      <c r="A418" t="s">
        <v>422</v>
      </c>
      <c r="B418">
        <f t="shared" si="6"/>
        <v>10.915540413413147</v>
      </c>
    </row>
    <row r="419" spans="1:2" x14ac:dyDescent="0.2">
      <c r="A419" t="s">
        <v>423</v>
      </c>
      <c r="B419">
        <f t="shared" si="6"/>
        <v>14.371856541454763</v>
      </c>
    </row>
    <row r="420" spans="1:2" x14ac:dyDescent="0.2">
      <c r="A420" t="s">
        <v>424</v>
      </c>
      <c r="B420">
        <f t="shared" si="6"/>
        <v>10.141461192437296</v>
      </c>
    </row>
    <row r="421" spans="1:2" x14ac:dyDescent="0.2">
      <c r="A421" t="s">
        <v>425</v>
      </c>
      <c r="B421">
        <f t="shared" si="6"/>
        <v>5.6776273547139633</v>
      </c>
    </row>
    <row r="422" spans="1:2" x14ac:dyDescent="0.2">
      <c r="A422" t="s">
        <v>426</v>
      </c>
      <c r="B422">
        <f t="shared" si="6"/>
        <v>11.490292950636022</v>
      </c>
    </row>
    <row r="423" spans="1:2" x14ac:dyDescent="0.2">
      <c r="A423" t="s">
        <v>427</v>
      </c>
      <c r="B423">
        <f t="shared" si="6"/>
        <v>9.8226091677491958</v>
      </c>
    </row>
    <row r="424" spans="1:2" x14ac:dyDescent="0.2">
      <c r="A424" t="s">
        <v>428</v>
      </c>
      <c r="B424">
        <f t="shared" si="6"/>
        <v>11.418827721885135</v>
      </c>
    </row>
    <row r="425" spans="1:2" x14ac:dyDescent="0.2">
      <c r="A425" t="s">
        <v>429</v>
      </c>
      <c r="B425">
        <f t="shared" si="6"/>
        <v>10.208701934925671</v>
      </c>
    </row>
    <row r="426" spans="1:2" x14ac:dyDescent="0.2">
      <c r="A426" t="s">
        <v>430</v>
      </c>
      <c r="B426">
        <f t="shared" si="6"/>
        <v>9.3865312660383502</v>
      </c>
    </row>
    <row r="427" spans="1:2" x14ac:dyDescent="0.2">
      <c r="A427" t="s">
        <v>431</v>
      </c>
      <c r="B427">
        <f t="shared" si="6"/>
        <v>19.720172141918553</v>
      </c>
    </row>
    <row r="428" spans="1:2" x14ac:dyDescent="0.2">
      <c r="A428" t="s">
        <v>432</v>
      </c>
      <c r="B428">
        <f t="shared" si="6"/>
        <v>4.703295567339902</v>
      </c>
    </row>
    <row r="429" spans="1:2" x14ac:dyDescent="0.2">
      <c r="A429" t="s">
        <v>433</v>
      </c>
      <c r="B429">
        <f t="shared" si="6"/>
        <v>5.1974044598278759</v>
      </c>
    </row>
    <row r="430" spans="1:2" x14ac:dyDescent="0.2">
      <c r="A430" t="s">
        <v>434</v>
      </c>
      <c r="B430">
        <f t="shared" si="6"/>
        <v>6.3045855849603365</v>
      </c>
    </row>
    <row r="431" spans="1:2" x14ac:dyDescent="0.2">
      <c r="A431" t="s">
        <v>435</v>
      </c>
      <c r="B431">
        <f t="shared" si="6"/>
        <v>21.461786058093029</v>
      </c>
    </row>
    <row r="432" spans="1:2" x14ac:dyDescent="0.2">
      <c r="A432" t="s">
        <v>436</v>
      </c>
      <c r="B432">
        <f t="shared" si="6"/>
        <v>14.858587029614462</v>
      </c>
    </row>
    <row r="433" spans="1:2" x14ac:dyDescent="0.2">
      <c r="A433" t="s">
        <v>437</v>
      </c>
      <c r="B433">
        <f t="shared" si="6"/>
        <v>15.757079831935176</v>
      </c>
    </row>
    <row r="434" spans="1:2" x14ac:dyDescent="0.2">
      <c r="A434" t="s">
        <v>438</v>
      </c>
      <c r="B434">
        <f t="shared" si="6"/>
        <v>13.653429953750457</v>
      </c>
    </row>
    <row r="435" spans="1:2" x14ac:dyDescent="0.2">
      <c r="A435" t="s">
        <v>439</v>
      </c>
      <c r="B435">
        <f t="shared" si="6"/>
        <v>15.191311614688194</v>
      </c>
    </row>
    <row r="436" spans="1:2" x14ac:dyDescent="0.2">
      <c r="A436" t="s">
        <v>440</v>
      </c>
      <c r="B436">
        <f t="shared" si="6"/>
        <v>17.967746707049859</v>
      </c>
    </row>
    <row r="437" spans="1:2" x14ac:dyDescent="0.2">
      <c r="A437" t="s">
        <v>441</v>
      </c>
      <c r="B437">
        <f t="shared" si="6"/>
        <v>42.11044604895261</v>
      </c>
    </row>
    <row r="438" spans="1:2" x14ac:dyDescent="0.2">
      <c r="A438" t="s">
        <v>442</v>
      </c>
      <c r="B438">
        <f t="shared" si="6"/>
        <v>17.532961897461323</v>
      </c>
    </row>
    <row r="439" spans="1:2" x14ac:dyDescent="0.2">
      <c r="A439" t="s">
        <v>443</v>
      </c>
      <c r="B439">
        <f t="shared" si="6"/>
        <v>39.95948724873449</v>
      </c>
    </row>
    <row r="440" spans="1:2" x14ac:dyDescent="0.2">
      <c r="A440" t="s">
        <v>444</v>
      </c>
      <c r="B440">
        <f t="shared" si="6"/>
        <v>6.2219631096163655</v>
      </c>
    </row>
    <row r="441" spans="1:2" x14ac:dyDescent="0.2">
      <c r="A441" t="s">
        <v>445</v>
      </c>
      <c r="B441">
        <f t="shared" si="6"/>
        <v>29.761003380589212</v>
      </c>
    </row>
    <row r="442" spans="1:2" x14ac:dyDescent="0.2">
      <c r="A442" t="s">
        <v>446</v>
      </c>
      <c r="B442">
        <f t="shared" si="6"/>
        <v>33.91595061737911</v>
      </c>
    </row>
    <row r="443" spans="1:2" x14ac:dyDescent="0.2">
      <c r="A443" t="s">
        <v>447</v>
      </c>
      <c r="B443">
        <f t="shared" si="6"/>
        <v>31.968791055333352</v>
      </c>
    </row>
    <row r="444" spans="1:2" x14ac:dyDescent="0.2">
      <c r="A444" t="s">
        <v>448</v>
      </c>
      <c r="B444">
        <f t="shared" si="6"/>
        <v>49.613444913232847</v>
      </c>
    </row>
    <row r="445" spans="1:2" x14ac:dyDescent="0.2">
      <c r="A445" t="s">
        <v>449</v>
      </c>
      <c r="B445">
        <f t="shared" si="6"/>
        <v>71.25177153787611</v>
      </c>
    </row>
    <row r="446" spans="1:2" x14ac:dyDescent="0.2">
      <c r="A446" t="s">
        <v>450</v>
      </c>
      <c r="B446">
        <f t="shared" si="6"/>
        <v>53.085345372384616</v>
      </c>
    </row>
    <row r="447" spans="1:2" x14ac:dyDescent="0.2">
      <c r="A447" t="s">
        <v>451</v>
      </c>
      <c r="B447">
        <f t="shared" si="6"/>
        <v>150.5223818134383</v>
      </c>
    </row>
    <row r="448" spans="1:2" x14ac:dyDescent="0.2">
      <c r="A448" t="s">
        <v>452</v>
      </c>
      <c r="B448">
        <f t="shared" si="6"/>
        <v>45.168602924833223</v>
      </c>
    </row>
    <row r="449" spans="1:2" x14ac:dyDescent="0.2">
      <c r="A449" t="s">
        <v>453</v>
      </c>
      <c r="B449">
        <f t="shared" si="6"/>
        <v>125.81576440971251</v>
      </c>
    </row>
    <row r="450" spans="1:2" x14ac:dyDescent="0.2">
      <c r="A450" t="s">
        <v>454</v>
      </c>
      <c r="B450">
        <f t="shared" ref="B450:B513" si="7">IMABS(A450)</f>
        <v>49.213784895610623</v>
      </c>
    </row>
    <row r="451" spans="1:2" x14ac:dyDescent="0.2">
      <c r="A451" t="s">
        <v>455</v>
      </c>
      <c r="B451">
        <f t="shared" si="7"/>
        <v>239.97884471074337</v>
      </c>
    </row>
    <row r="452" spans="1:2" x14ac:dyDescent="0.2">
      <c r="A452" t="s">
        <v>456</v>
      </c>
      <c r="B452">
        <f t="shared" si="7"/>
        <v>43.599505278109781</v>
      </c>
    </row>
    <row r="453" spans="1:2" x14ac:dyDescent="0.2">
      <c r="A453" t="s">
        <v>457</v>
      </c>
      <c r="B453">
        <f t="shared" si="7"/>
        <v>205.51204692819815</v>
      </c>
    </row>
    <row r="454" spans="1:2" x14ac:dyDescent="0.2">
      <c r="A454" t="s">
        <v>458</v>
      </c>
      <c r="B454">
        <f t="shared" si="7"/>
        <v>49.764968359494191</v>
      </c>
    </row>
    <row r="455" spans="1:2" x14ac:dyDescent="0.2">
      <c r="A455" t="s">
        <v>459</v>
      </c>
      <c r="B455">
        <f t="shared" si="7"/>
        <v>286.22528412039384</v>
      </c>
    </row>
    <row r="456" spans="1:2" x14ac:dyDescent="0.2">
      <c r="A456" t="s">
        <v>460</v>
      </c>
      <c r="B456">
        <f t="shared" si="7"/>
        <v>104.21105095696311</v>
      </c>
    </row>
    <row r="457" spans="1:2" x14ac:dyDescent="0.2">
      <c r="A457" t="s">
        <v>461</v>
      </c>
      <c r="B457">
        <f t="shared" si="7"/>
        <v>273.6462037347211</v>
      </c>
    </row>
    <row r="458" spans="1:2" x14ac:dyDescent="0.2">
      <c r="A458" t="s">
        <v>462</v>
      </c>
      <c r="B458">
        <f t="shared" si="7"/>
        <v>65.810009828435469</v>
      </c>
    </row>
    <row r="459" spans="1:2" x14ac:dyDescent="0.2">
      <c r="A459" t="s">
        <v>463</v>
      </c>
      <c r="B459">
        <f t="shared" si="7"/>
        <v>161.79645212391469</v>
      </c>
    </row>
    <row r="460" spans="1:2" x14ac:dyDescent="0.2">
      <c r="A460" t="s">
        <v>464</v>
      </c>
      <c r="B460">
        <f t="shared" si="7"/>
        <v>228.28788084026408</v>
      </c>
    </row>
    <row r="461" spans="1:2" x14ac:dyDescent="0.2">
      <c r="A461" t="s">
        <v>465</v>
      </c>
      <c r="B461">
        <f t="shared" si="7"/>
        <v>335.63211255629955</v>
      </c>
    </row>
    <row r="462" spans="1:2" x14ac:dyDescent="0.2">
      <c r="A462" t="s">
        <v>466</v>
      </c>
      <c r="B462">
        <f t="shared" si="7"/>
        <v>472.55024599064456</v>
      </c>
    </row>
    <row r="463" spans="1:2" x14ac:dyDescent="0.2">
      <c r="A463" t="s">
        <v>467</v>
      </c>
      <c r="B463">
        <f t="shared" si="7"/>
        <v>341.23049173532661</v>
      </c>
    </row>
    <row r="464" spans="1:2" x14ac:dyDescent="0.2">
      <c r="A464" t="s">
        <v>468</v>
      </c>
      <c r="B464">
        <f t="shared" si="7"/>
        <v>241.14624060498582</v>
      </c>
    </row>
    <row r="465" spans="1:2" x14ac:dyDescent="0.2">
      <c r="A465" t="s">
        <v>469</v>
      </c>
      <c r="B465">
        <f t="shared" si="7"/>
        <v>510.83234619093224</v>
      </c>
    </row>
    <row r="466" spans="1:2" x14ac:dyDescent="0.2">
      <c r="A466" t="s">
        <v>470</v>
      </c>
      <c r="B466">
        <f t="shared" si="7"/>
        <v>300.01867928241876</v>
      </c>
    </row>
    <row r="467" spans="1:2" x14ac:dyDescent="0.2">
      <c r="A467" t="s">
        <v>471</v>
      </c>
      <c r="B467">
        <f t="shared" si="7"/>
        <v>67.076932418046596</v>
      </c>
    </row>
    <row r="468" spans="1:2" x14ac:dyDescent="0.2">
      <c r="A468" t="s">
        <v>472</v>
      </c>
      <c r="B468">
        <f t="shared" si="7"/>
        <v>375.52313601983167</v>
      </c>
    </row>
    <row r="469" spans="1:2" x14ac:dyDescent="0.2">
      <c r="A469" t="s">
        <v>473</v>
      </c>
      <c r="B469">
        <f t="shared" si="7"/>
        <v>138.91406506533269</v>
      </c>
    </row>
    <row r="470" spans="1:2" x14ac:dyDescent="0.2">
      <c r="A470" t="s">
        <v>474</v>
      </c>
      <c r="B470">
        <f t="shared" si="7"/>
        <v>192.39697250964409</v>
      </c>
    </row>
    <row r="471" spans="1:2" x14ac:dyDescent="0.2">
      <c r="A471" t="s">
        <v>475</v>
      </c>
      <c r="B471">
        <f t="shared" si="7"/>
        <v>173.31676016142654</v>
      </c>
    </row>
    <row r="472" spans="1:2" x14ac:dyDescent="0.2">
      <c r="A472" t="s">
        <v>476</v>
      </c>
      <c r="B472">
        <f t="shared" si="7"/>
        <v>277.98674301171411</v>
      </c>
    </row>
    <row r="473" spans="1:2" x14ac:dyDescent="0.2">
      <c r="A473" t="s">
        <v>477</v>
      </c>
      <c r="B473">
        <f t="shared" si="7"/>
        <v>390.11820439779052</v>
      </c>
    </row>
    <row r="474" spans="1:2" x14ac:dyDescent="0.2">
      <c r="A474" t="s">
        <v>478</v>
      </c>
      <c r="B474">
        <f t="shared" si="7"/>
        <v>149.15587733502585</v>
      </c>
    </row>
    <row r="475" spans="1:2" x14ac:dyDescent="0.2">
      <c r="A475" t="s">
        <v>479</v>
      </c>
      <c r="B475">
        <f t="shared" si="7"/>
        <v>168.68226179361238</v>
      </c>
    </row>
    <row r="476" spans="1:2" x14ac:dyDescent="0.2">
      <c r="A476" t="s">
        <v>480</v>
      </c>
      <c r="B476">
        <f t="shared" si="7"/>
        <v>157.08026942240463</v>
      </c>
    </row>
    <row r="477" spans="1:2" x14ac:dyDescent="0.2">
      <c r="A477" t="s">
        <v>481</v>
      </c>
      <c r="B477">
        <f t="shared" si="7"/>
        <v>28.070705429561947</v>
      </c>
    </row>
    <row r="478" spans="1:2" x14ac:dyDescent="0.2">
      <c r="A478" t="s">
        <v>482</v>
      </c>
      <c r="B478">
        <f t="shared" si="7"/>
        <v>328.21747005101065</v>
      </c>
    </row>
    <row r="479" spans="1:2" x14ac:dyDescent="0.2">
      <c r="A479" t="s">
        <v>483</v>
      </c>
      <c r="B479">
        <f t="shared" si="7"/>
        <v>449.52308516393094</v>
      </c>
    </row>
    <row r="480" spans="1:2" x14ac:dyDescent="0.2">
      <c r="A480" t="s">
        <v>484</v>
      </c>
      <c r="B480">
        <f t="shared" si="7"/>
        <v>297.153571433396</v>
      </c>
    </row>
    <row r="481" spans="1:2" x14ac:dyDescent="0.2">
      <c r="A481" t="s">
        <v>485</v>
      </c>
      <c r="B481">
        <f t="shared" si="7"/>
        <v>59.427793700465585</v>
      </c>
    </row>
    <row r="482" spans="1:2" x14ac:dyDescent="0.2">
      <c r="A482" t="s">
        <v>486</v>
      </c>
      <c r="B482">
        <f t="shared" si="7"/>
        <v>101.15177658811938</v>
      </c>
    </row>
    <row r="483" spans="1:2" x14ac:dyDescent="0.2">
      <c r="A483" t="s">
        <v>487</v>
      </c>
      <c r="B483">
        <f t="shared" si="7"/>
        <v>426.82483214821337</v>
      </c>
    </row>
    <row r="484" spans="1:2" x14ac:dyDescent="0.2">
      <c r="A484" t="s">
        <v>488</v>
      </c>
      <c r="B484">
        <f t="shared" si="7"/>
        <v>230.97313423932448</v>
      </c>
    </row>
    <row r="485" spans="1:2" x14ac:dyDescent="0.2">
      <c r="A485" t="s">
        <v>489</v>
      </c>
      <c r="B485">
        <f t="shared" si="7"/>
        <v>64.280685152422407</v>
      </c>
    </row>
    <row r="486" spans="1:2" x14ac:dyDescent="0.2">
      <c r="A486" t="s">
        <v>490</v>
      </c>
      <c r="B486">
        <f t="shared" si="7"/>
        <v>244.20177830329314</v>
      </c>
    </row>
    <row r="487" spans="1:2" x14ac:dyDescent="0.2">
      <c r="A487" t="s">
        <v>491</v>
      </c>
      <c r="B487">
        <f t="shared" si="7"/>
        <v>177.56931610144161</v>
      </c>
    </row>
    <row r="488" spans="1:2" x14ac:dyDescent="0.2">
      <c r="A488" t="s">
        <v>492</v>
      </c>
      <c r="B488">
        <f t="shared" si="7"/>
        <v>330.42393372030426</v>
      </c>
    </row>
    <row r="489" spans="1:2" x14ac:dyDescent="0.2">
      <c r="A489" t="s">
        <v>493</v>
      </c>
      <c r="B489">
        <f t="shared" si="7"/>
        <v>161.7566737716717</v>
      </c>
    </row>
    <row r="490" spans="1:2" x14ac:dyDescent="0.2">
      <c r="A490" t="s">
        <v>494</v>
      </c>
      <c r="B490">
        <f t="shared" si="7"/>
        <v>36.51393500292297</v>
      </c>
    </row>
    <row r="491" spans="1:2" x14ac:dyDescent="0.2">
      <c r="A491" t="s">
        <v>495</v>
      </c>
      <c r="B491">
        <f t="shared" si="7"/>
        <v>179.36308160701648</v>
      </c>
    </row>
    <row r="492" spans="1:2" x14ac:dyDescent="0.2">
      <c r="A492" t="s">
        <v>496</v>
      </c>
      <c r="B492">
        <f t="shared" si="7"/>
        <v>108.77861461669171</v>
      </c>
    </row>
    <row r="493" spans="1:2" x14ac:dyDescent="0.2">
      <c r="A493" t="s">
        <v>497</v>
      </c>
      <c r="B493">
        <f t="shared" si="7"/>
        <v>77.290701879726598</v>
      </c>
    </row>
    <row r="494" spans="1:2" x14ac:dyDescent="0.2">
      <c r="A494" t="s">
        <v>498</v>
      </c>
      <c r="B494">
        <f t="shared" si="7"/>
        <v>25.918534941876413</v>
      </c>
    </row>
    <row r="495" spans="1:2" x14ac:dyDescent="0.2">
      <c r="A495" t="s">
        <v>499</v>
      </c>
      <c r="B495">
        <f t="shared" si="7"/>
        <v>31.904194174571622</v>
      </c>
    </row>
    <row r="496" spans="1:2" x14ac:dyDescent="0.2">
      <c r="A496" t="s">
        <v>500</v>
      </c>
      <c r="B496">
        <f t="shared" si="7"/>
        <v>27.09842418988821</v>
      </c>
    </row>
    <row r="497" spans="1:2" x14ac:dyDescent="0.2">
      <c r="A497" t="s">
        <v>501</v>
      </c>
      <c r="B497">
        <f t="shared" si="7"/>
        <v>15.657995144405419</v>
      </c>
    </row>
    <row r="498" spans="1:2" x14ac:dyDescent="0.2">
      <c r="A498" t="s">
        <v>502</v>
      </c>
      <c r="B498">
        <f t="shared" si="7"/>
        <v>11.537981882466841</v>
      </c>
    </row>
    <row r="499" spans="1:2" x14ac:dyDescent="0.2">
      <c r="A499" t="s">
        <v>503</v>
      </c>
      <c r="B499">
        <f t="shared" si="7"/>
        <v>9.1811607200459147</v>
      </c>
    </row>
    <row r="500" spans="1:2" x14ac:dyDescent="0.2">
      <c r="A500" t="s">
        <v>504</v>
      </c>
      <c r="B500">
        <f t="shared" si="7"/>
        <v>10.156314666165397</v>
      </c>
    </row>
    <row r="501" spans="1:2" x14ac:dyDescent="0.2">
      <c r="A501" t="s">
        <v>505</v>
      </c>
      <c r="B501">
        <f t="shared" si="7"/>
        <v>11.175245759205763</v>
      </c>
    </row>
    <row r="502" spans="1:2" x14ac:dyDescent="0.2">
      <c r="A502" t="s">
        <v>506</v>
      </c>
      <c r="B502">
        <f t="shared" si="7"/>
        <v>9.2881175228530424</v>
      </c>
    </row>
    <row r="503" spans="1:2" x14ac:dyDescent="0.2">
      <c r="A503" t="s">
        <v>507</v>
      </c>
      <c r="B503">
        <f t="shared" si="7"/>
        <v>3.5813035789212146</v>
      </c>
    </row>
    <row r="504" spans="1:2" x14ac:dyDescent="0.2">
      <c r="A504" t="s">
        <v>508</v>
      </c>
      <c r="B504">
        <f t="shared" si="7"/>
        <v>4.5862514677583963</v>
      </c>
    </row>
    <row r="505" spans="1:2" x14ac:dyDescent="0.2">
      <c r="A505" t="s">
        <v>509</v>
      </c>
      <c r="B505">
        <f t="shared" si="7"/>
        <v>12.603120181805014</v>
      </c>
    </row>
    <row r="506" spans="1:2" x14ac:dyDescent="0.2">
      <c r="A506" t="s">
        <v>510</v>
      </c>
      <c r="B506">
        <f t="shared" si="7"/>
        <v>12.116903047774525</v>
      </c>
    </row>
    <row r="507" spans="1:2" x14ac:dyDescent="0.2">
      <c r="A507" t="s">
        <v>511</v>
      </c>
      <c r="B507">
        <f t="shared" si="7"/>
        <v>7.356353581370989</v>
      </c>
    </row>
    <row r="508" spans="1:2" x14ac:dyDescent="0.2">
      <c r="A508" t="s">
        <v>512</v>
      </c>
      <c r="B508">
        <f t="shared" si="7"/>
        <v>15.261076483659664</v>
      </c>
    </row>
    <row r="509" spans="1:2" x14ac:dyDescent="0.2">
      <c r="A509" t="s">
        <v>513</v>
      </c>
      <c r="B509">
        <f t="shared" si="7"/>
        <v>9.9771368831817284</v>
      </c>
    </row>
    <row r="510" spans="1:2" x14ac:dyDescent="0.2">
      <c r="A510" t="s">
        <v>514</v>
      </c>
      <c r="B510">
        <f t="shared" si="7"/>
        <v>14.446254806632085</v>
      </c>
    </row>
    <row r="511" spans="1:2" x14ac:dyDescent="0.2">
      <c r="A511" t="s">
        <v>515</v>
      </c>
      <c r="B511">
        <f t="shared" si="7"/>
        <v>21.341785492028603</v>
      </c>
    </row>
    <row r="512" spans="1:2" x14ac:dyDescent="0.2">
      <c r="A512" t="s">
        <v>516</v>
      </c>
      <c r="B512">
        <f t="shared" si="7"/>
        <v>15.624829095768124</v>
      </c>
    </row>
    <row r="513" spans="1:2" x14ac:dyDescent="0.2">
      <c r="A513" t="s">
        <v>517</v>
      </c>
      <c r="B513">
        <f t="shared" si="7"/>
        <v>38.414426816653567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4:C1005"/>
  <sheetViews>
    <sheetView workbookViewId="0"/>
  </sheetViews>
  <sheetFormatPr baseColWidth="10" defaultColWidth="9.140625" defaultRowHeight="12.75" x14ac:dyDescent="0.2"/>
  <cols>
    <col min="1" max="1" width="12.42578125" customWidth="1"/>
    <col min="2" max="2" width="4.42578125" customWidth="1"/>
  </cols>
  <sheetData>
    <row r="4" spans="1:3" ht="26.25" thickBot="1" x14ac:dyDescent="0.25">
      <c r="A4" s="11" t="s">
        <v>518</v>
      </c>
      <c r="C4" s="18" t="s">
        <v>2</v>
      </c>
    </row>
    <row r="5" spans="1:3" ht="13.5" thickTop="1" x14ac:dyDescent="0.2">
      <c r="A5">
        <v>3.3759959728528846</v>
      </c>
      <c r="C5">
        <v>-15</v>
      </c>
    </row>
    <row r="6" spans="1:3" x14ac:dyDescent="0.2">
      <c r="A6">
        <v>5.0557546424705366</v>
      </c>
      <c r="C6">
        <f>C5+1</f>
        <v>-14</v>
      </c>
    </row>
    <row r="7" spans="1:3" x14ac:dyDescent="0.2">
      <c r="A7">
        <v>5.7827353280902543</v>
      </c>
      <c r="C7">
        <f t="shared" ref="C7:C35" si="0">C6+1</f>
        <v>-13</v>
      </c>
    </row>
    <row r="8" spans="1:3" x14ac:dyDescent="0.2">
      <c r="A8">
        <v>5.1301583049913964</v>
      </c>
      <c r="C8">
        <f t="shared" si="0"/>
        <v>-12</v>
      </c>
    </row>
    <row r="9" spans="1:3" x14ac:dyDescent="0.2">
      <c r="A9">
        <v>2.7772851345671672</v>
      </c>
      <c r="C9">
        <f t="shared" si="0"/>
        <v>-11</v>
      </c>
    </row>
    <row r="10" spans="1:3" x14ac:dyDescent="0.2">
      <c r="A10">
        <v>-0.15519641685131264</v>
      </c>
      <c r="C10">
        <f t="shared" si="0"/>
        <v>-10</v>
      </c>
    </row>
    <row r="11" spans="1:3" x14ac:dyDescent="0.2">
      <c r="A11">
        <v>-3.3291300084158078</v>
      </c>
      <c r="C11">
        <f t="shared" si="0"/>
        <v>-9</v>
      </c>
    </row>
    <row r="12" spans="1:3" x14ac:dyDescent="0.2">
      <c r="A12">
        <v>-6.4561074723701806</v>
      </c>
      <c r="C12">
        <f t="shared" si="0"/>
        <v>-8</v>
      </c>
    </row>
    <row r="13" spans="1:3" x14ac:dyDescent="0.2">
      <c r="A13">
        <v>-8.3069225844560375</v>
      </c>
      <c r="C13">
        <f t="shared" si="0"/>
        <v>-7</v>
      </c>
    </row>
    <row r="14" spans="1:3" x14ac:dyDescent="0.2">
      <c r="A14">
        <v>-8.409794060746222</v>
      </c>
      <c r="C14">
        <f t="shared" si="0"/>
        <v>-6</v>
      </c>
    </row>
    <row r="15" spans="1:3" x14ac:dyDescent="0.2">
      <c r="A15">
        <v>-6.9365881276317305</v>
      </c>
      <c r="C15">
        <f t="shared" si="0"/>
        <v>-5</v>
      </c>
    </row>
    <row r="16" spans="1:3" x14ac:dyDescent="0.2">
      <c r="A16">
        <v>-3.5475021177107102</v>
      </c>
      <c r="C16">
        <f t="shared" si="0"/>
        <v>-4</v>
      </c>
    </row>
    <row r="17" spans="1:3" x14ac:dyDescent="0.2">
      <c r="A17">
        <v>1.0844216654687604</v>
      </c>
      <c r="C17">
        <f t="shared" si="0"/>
        <v>-3</v>
      </c>
    </row>
    <row r="18" spans="1:3" x14ac:dyDescent="0.2">
      <c r="A18">
        <v>5.0789394467422095</v>
      </c>
      <c r="C18">
        <f t="shared" si="0"/>
        <v>-2</v>
      </c>
    </row>
    <row r="19" spans="1:3" x14ac:dyDescent="0.2">
      <c r="A19">
        <v>8.173123193611243</v>
      </c>
      <c r="C19">
        <f t="shared" si="0"/>
        <v>-1</v>
      </c>
    </row>
    <row r="20" spans="1:3" x14ac:dyDescent="0.2">
      <c r="A20">
        <v>9.5258836180742943</v>
      </c>
      <c r="C20">
        <f t="shared" si="0"/>
        <v>0</v>
      </c>
    </row>
    <row r="21" spans="1:3" x14ac:dyDescent="0.2">
      <c r="A21">
        <v>8.4858860046438842</v>
      </c>
      <c r="C21">
        <f t="shared" si="0"/>
        <v>1</v>
      </c>
    </row>
    <row r="22" spans="1:3" x14ac:dyDescent="0.2">
      <c r="A22">
        <v>5.0860737665847244</v>
      </c>
      <c r="C22">
        <f t="shared" si="0"/>
        <v>2</v>
      </c>
    </row>
    <row r="23" spans="1:3" x14ac:dyDescent="0.2">
      <c r="A23">
        <v>1.212131005897118</v>
      </c>
      <c r="C23">
        <f t="shared" si="0"/>
        <v>3</v>
      </c>
    </row>
    <row r="24" spans="1:3" x14ac:dyDescent="0.2">
      <c r="A24">
        <v>-2.7559198862603571</v>
      </c>
      <c r="C24">
        <f t="shared" si="0"/>
        <v>4</v>
      </c>
    </row>
    <row r="25" spans="1:3" x14ac:dyDescent="0.2">
      <c r="A25">
        <v>-4.9262431718569957</v>
      </c>
      <c r="C25">
        <f t="shared" si="0"/>
        <v>5</v>
      </c>
    </row>
    <row r="26" spans="1:3" x14ac:dyDescent="0.2">
      <c r="A26">
        <v>-5.4373378323048254</v>
      </c>
      <c r="C26">
        <f t="shared" si="0"/>
        <v>6</v>
      </c>
    </row>
    <row r="27" spans="1:3" x14ac:dyDescent="0.2">
      <c r="A27">
        <v>-4.2090721459602021</v>
      </c>
      <c r="C27">
        <f t="shared" si="0"/>
        <v>7</v>
      </c>
    </row>
    <row r="28" spans="1:3" x14ac:dyDescent="0.2">
      <c r="A28">
        <v>-1.6632732649351465</v>
      </c>
      <c r="C28">
        <f t="shared" si="0"/>
        <v>8</v>
      </c>
    </row>
    <row r="29" spans="1:3" x14ac:dyDescent="0.2">
      <c r="A29">
        <v>0.72676381625389774</v>
      </c>
      <c r="C29">
        <f t="shared" si="0"/>
        <v>9</v>
      </c>
    </row>
    <row r="30" spans="1:3" x14ac:dyDescent="0.2">
      <c r="A30">
        <v>2.4860989453909754</v>
      </c>
      <c r="C30">
        <f t="shared" si="0"/>
        <v>10</v>
      </c>
    </row>
    <row r="31" spans="1:3" x14ac:dyDescent="0.2">
      <c r="A31">
        <v>2.6287970199853588</v>
      </c>
      <c r="C31">
        <f t="shared" si="0"/>
        <v>11</v>
      </c>
    </row>
    <row r="32" spans="1:3" x14ac:dyDescent="0.2">
      <c r="A32">
        <v>1.2134122842687307</v>
      </c>
      <c r="C32">
        <f t="shared" si="0"/>
        <v>12</v>
      </c>
    </row>
    <row r="33" spans="1:3" x14ac:dyDescent="0.2">
      <c r="A33">
        <v>-0.89988503856117785</v>
      </c>
      <c r="C33">
        <f t="shared" si="0"/>
        <v>13</v>
      </c>
    </row>
    <row r="34" spans="1:3" x14ac:dyDescent="0.2">
      <c r="A34">
        <v>-3.5031432897904957</v>
      </c>
      <c r="C34">
        <f t="shared" si="0"/>
        <v>14</v>
      </c>
    </row>
    <row r="35" spans="1:3" x14ac:dyDescent="0.2">
      <c r="A35">
        <v>-4.9506506527472736</v>
      </c>
      <c r="C35">
        <f t="shared" si="0"/>
        <v>15</v>
      </c>
    </row>
    <row r="36" spans="1:3" x14ac:dyDescent="0.2">
      <c r="A36">
        <v>-5.1164184882166195</v>
      </c>
    </row>
    <row r="37" spans="1:3" x14ac:dyDescent="0.2">
      <c r="A37">
        <v>-3.6001193607813637</v>
      </c>
    </row>
    <row r="38" spans="1:3" x14ac:dyDescent="0.2">
      <c r="A38">
        <v>-0.42495417972909594</v>
      </c>
    </row>
    <row r="39" spans="1:3" x14ac:dyDescent="0.2">
      <c r="A39">
        <v>2.7385002904328966</v>
      </c>
    </row>
    <row r="40" spans="1:3" x14ac:dyDescent="0.2">
      <c r="A40">
        <v>5.4964598581332789</v>
      </c>
    </row>
    <row r="41" spans="1:3" x14ac:dyDescent="0.2">
      <c r="A41">
        <v>6.3804123826141144</v>
      </c>
    </row>
    <row r="42" spans="1:3" x14ac:dyDescent="0.2">
      <c r="A42">
        <v>5.4471049881791878</v>
      </c>
    </row>
    <row r="43" spans="1:3" x14ac:dyDescent="0.2">
      <c r="A43">
        <v>3.3281014630158845</v>
      </c>
    </row>
    <row r="44" spans="1:3" x14ac:dyDescent="0.2">
      <c r="A44">
        <v>0.49541338112659089</v>
      </c>
    </row>
    <row r="45" spans="1:3" x14ac:dyDescent="0.2">
      <c r="A45">
        <v>-1.4172015305969128</v>
      </c>
    </row>
    <row r="46" spans="1:3" x14ac:dyDescent="0.2">
      <c r="A46">
        <v>-2.1512965668901947</v>
      </c>
    </row>
    <row r="47" spans="1:3" x14ac:dyDescent="0.2">
      <c r="A47">
        <v>-1.3737836344574994</v>
      </c>
    </row>
    <row r="48" spans="1:3" x14ac:dyDescent="0.2">
      <c r="A48">
        <v>0.45618926921473302</v>
      </c>
    </row>
    <row r="49" spans="1:1" x14ac:dyDescent="0.2">
      <c r="A49">
        <v>1.9464385632367474</v>
      </c>
    </row>
    <row r="50" spans="1:1" x14ac:dyDescent="0.2">
      <c r="A50">
        <v>2.4303024397774915</v>
      </c>
    </row>
    <row r="51" spans="1:1" x14ac:dyDescent="0.2">
      <c r="A51">
        <v>1.2497103457039296</v>
      </c>
    </row>
    <row r="52" spans="1:1" x14ac:dyDescent="0.2">
      <c r="A52">
        <v>-1.6429831729707298</v>
      </c>
    </row>
    <row r="53" spans="1:1" x14ac:dyDescent="0.2">
      <c r="A53">
        <v>-5.2722513466611369</v>
      </c>
    </row>
    <row r="54" spans="1:1" x14ac:dyDescent="0.2">
      <c r="A54">
        <v>-7.9337616220175677</v>
      </c>
    </row>
    <row r="55" spans="1:1" x14ac:dyDescent="0.2">
      <c r="A55">
        <v>-8.9651432767497585</v>
      </c>
    </row>
    <row r="56" spans="1:1" x14ac:dyDescent="0.2">
      <c r="A56">
        <v>-7.8730774450495993</v>
      </c>
    </row>
    <row r="57" spans="1:1" x14ac:dyDescent="0.2">
      <c r="A57">
        <v>-4.8759186242256511</v>
      </c>
    </row>
    <row r="58" spans="1:1" x14ac:dyDescent="0.2">
      <c r="A58">
        <v>9.9985238059955045E-2</v>
      </c>
    </row>
    <row r="59" spans="1:1" x14ac:dyDescent="0.2">
      <c r="A59">
        <v>4.6011252996509722</v>
      </c>
    </row>
    <row r="60" spans="1:1" x14ac:dyDescent="0.2">
      <c r="A60">
        <v>8.4682152434785554</v>
      </c>
    </row>
    <row r="61" spans="1:1" x14ac:dyDescent="0.2">
      <c r="A61">
        <v>9.6649973416057531</v>
      </c>
    </row>
    <row r="62" spans="1:1" x14ac:dyDescent="0.2">
      <c r="A62">
        <v>8.6619258083764734</v>
      </c>
    </row>
    <row r="63" spans="1:1" x14ac:dyDescent="0.2">
      <c r="A63">
        <v>6.0059440480151345</v>
      </c>
    </row>
    <row r="64" spans="1:1" x14ac:dyDescent="0.2">
      <c r="A64">
        <v>2.0887044115321238</v>
      </c>
    </row>
    <row r="65" spans="1:1" x14ac:dyDescent="0.2">
      <c r="A65">
        <v>-1.0065875766357986</v>
      </c>
    </row>
    <row r="66" spans="1:1" x14ac:dyDescent="0.2">
      <c r="A66">
        <v>-3.3918038547810929</v>
      </c>
    </row>
    <row r="67" spans="1:1" x14ac:dyDescent="0.2">
      <c r="A67">
        <v>-4.2563717382636224</v>
      </c>
    </row>
    <row r="68" spans="1:1" x14ac:dyDescent="0.2">
      <c r="A68">
        <v>-4.1472798212578672</v>
      </c>
    </row>
    <row r="69" spans="1:1" x14ac:dyDescent="0.2">
      <c r="A69">
        <v>-3.4733539943724221</v>
      </c>
    </row>
    <row r="70" spans="1:1" x14ac:dyDescent="0.2">
      <c r="A70">
        <v>-2.1853728329303639</v>
      </c>
    </row>
    <row r="71" spans="1:1" x14ac:dyDescent="0.2">
      <c r="A71">
        <v>-0.87564996690805252</v>
      </c>
    </row>
    <row r="72" spans="1:1" x14ac:dyDescent="0.2">
      <c r="A72">
        <v>0.65751283495389445</v>
      </c>
    </row>
    <row r="73" spans="1:1" x14ac:dyDescent="0.2">
      <c r="A73">
        <v>1.6381001346024462</v>
      </c>
    </row>
    <row r="74" spans="1:1" x14ac:dyDescent="0.2">
      <c r="A74">
        <v>1.8045901099250545</v>
      </c>
    </row>
    <row r="75" spans="1:1" x14ac:dyDescent="0.2">
      <c r="A75">
        <v>0.80852392319305366</v>
      </c>
    </row>
    <row r="76" spans="1:1" x14ac:dyDescent="0.2">
      <c r="A76">
        <v>-1.4738923703928735</v>
      </c>
    </row>
    <row r="77" spans="1:1" x14ac:dyDescent="0.2">
      <c r="A77">
        <v>-3.8424236141356016</v>
      </c>
    </row>
    <row r="78" spans="1:1" x14ac:dyDescent="0.2">
      <c r="A78">
        <v>-5.8084587206767102</v>
      </c>
    </row>
    <row r="79" spans="1:1" x14ac:dyDescent="0.2">
      <c r="A79">
        <v>-5.6053149951005405</v>
      </c>
    </row>
    <row r="80" spans="1:1" x14ac:dyDescent="0.2">
      <c r="A80">
        <v>-2.3039314425949216</v>
      </c>
    </row>
    <row r="81" spans="1:1" x14ac:dyDescent="0.2">
      <c r="A81">
        <v>2.7085550226203949</v>
      </c>
    </row>
    <row r="82" spans="1:1" x14ac:dyDescent="0.2">
      <c r="A82">
        <v>8.3740734472001979</v>
      </c>
    </row>
    <row r="83" spans="1:1" x14ac:dyDescent="0.2">
      <c r="A83">
        <v>11.991001384552439</v>
      </c>
    </row>
    <row r="84" spans="1:1" x14ac:dyDescent="0.2">
      <c r="A84">
        <v>11.124109756499106</v>
      </c>
    </row>
    <row r="85" spans="1:1" x14ac:dyDescent="0.2">
      <c r="A85">
        <v>5.8779826045618373</v>
      </c>
    </row>
    <row r="86" spans="1:1" x14ac:dyDescent="0.2">
      <c r="A86">
        <v>-1.4261866305621773</v>
      </c>
    </row>
    <row r="87" spans="1:1" x14ac:dyDescent="0.2">
      <c r="A87">
        <v>-8.3669766034836091</v>
      </c>
    </row>
    <row r="88" spans="1:1" x14ac:dyDescent="0.2">
      <c r="A88">
        <v>-12.506485536779184</v>
      </c>
    </row>
    <row r="89" spans="1:1" x14ac:dyDescent="0.2">
      <c r="A89">
        <v>-12.091213431551799</v>
      </c>
    </row>
    <row r="90" spans="1:1" x14ac:dyDescent="0.2">
      <c r="A90">
        <v>-7.0415491595005184</v>
      </c>
    </row>
    <row r="91" spans="1:1" x14ac:dyDescent="0.2">
      <c r="A91">
        <v>-1.1049724358066624E-2</v>
      </c>
    </row>
    <row r="92" spans="1:1" x14ac:dyDescent="0.2">
      <c r="A92">
        <v>6.2835776115833255</v>
      </c>
    </row>
    <row r="93" spans="1:1" x14ac:dyDescent="0.2">
      <c r="A93">
        <v>9.875137333506963</v>
      </c>
    </row>
    <row r="94" spans="1:1" x14ac:dyDescent="0.2">
      <c r="A94">
        <v>9.5688015177606101</v>
      </c>
    </row>
    <row r="95" spans="1:1" x14ac:dyDescent="0.2">
      <c r="A95">
        <v>5.4761640134917258</v>
      </c>
    </row>
    <row r="96" spans="1:1" x14ac:dyDescent="0.2">
      <c r="A96">
        <v>0.3914237103836376</v>
      </c>
    </row>
    <row r="97" spans="1:1" x14ac:dyDescent="0.2">
      <c r="A97">
        <v>-5.0482526129067393</v>
      </c>
    </row>
    <row r="98" spans="1:1" x14ac:dyDescent="0.2">
      <c r="A98">
        <v>-8.4482971313560107</v>
      </c>
    </row>
    <row r="99" spans="1:1" x14ac:dyDescent="0.2">
      <c r="A99">
        <v>-8.8435769134049806</v>
      </c>
    </row>
    <row r="100" spans="1:1" x14ac:dyDescent="0.2">
      <c r="A100">
        <v>-6.5456017064780641</v>
      </c>
    </row>
    <row r="101" spans="1:1" x14ac:dyDescent="0.2">
      <c r="A101">
        <v>-3.1494588434606916</v>
      </c>
    </row>
    <row r="102" spans="1:1" x14ac:dyDescent="0.2">
      <c r="A102">
        <v>0.94353799009924866</v>
      </c>
    </row>
    <row r="103" spans="1:1" x14ac:dyDescent="0.2">
      <c r="A103">
        <v>3.8196651330981837</v>
      </c>
    </row>
    <row r="104" spans="1:1" x14ac:dyDescent="0.2">
      <c r="A104">
        <v>5.9041692761248816</v>
      </c>
    </row>
    <row r="105" spans="1:1" x14ac:dyDescent="0.2">
      <c r="A105">
        <v>6.6028022196238068</v>
      </c>
    </row>
    <row r="106" spans="1:1" x14ac:dyDescent="0.2">
      <c r="A106">
        <v>6.2125200061010455</v>
      </c>
    </row>
    <row r="107" spans="1:1" x14ac:dyDescent="0.2">
      <c r="A107">
        <v>4.5596412575269705</v>
      </c>
    </row>
    <row r="108" spans="1:1" x14ac:dyDescent="0.2">
      <c r="A108">
        <v>1.821704954653149</v>
      </c>
    </row>
    <row r="109" spans="1:1" x14ac:dyDescent="0.2">
      <c r="A109">
        <v>-0.86346146310869287</v>
      </c>
    </row>
    <row r="110" spans="1:1" x14ac:dyDescent="0.2">
      <c r="A110">
        <v>-3.2282898107960531</v>
      </c>
    </row>
    <row r="111" spans="1:1" x14ac:dyDescent="0.2">
      <c r="A111">
        <v>-4.7515081369086536</v>
      </c>
    </row>
    <row r="112" spans="1:1" x14ac:dyDescent="0.2">
      <c r="A112">
        <v>-4.6935006406485025</v>
      </c>
    </row>
    <row r="113" spans="1:1" x14ac:dyDescent="0.2">
      <c r="A113">
        <v>-3.5465875454992317</v>
      </c>
    </row>
    <row r="114" spans="1:1" x14ac:dyDescent="0.2">
      <c r="A114">
        <v>-2.0908122776934741</v>
      </c>
    </row>
    <row r="115" spans="1:1" x14ac:dyDescent="0.2">
      <c r="A115">
        <v>-0.94727906489082869</v>
      </c>
    </row>
    <row r="116" spans="1:1" x14ac:dyDescent="0.2">
      <c r="A116">
        <v>-0.96557598730595429</v>
      </c>
    </row>
    <row r="117" spans="1:1" x14ac:dyDescent="0.2">
      <c r="A117">
        <v>-1.5903470200526226</v>
      </c>
    </row>
    <row r="118" spans="1:1" x14ac:dyDescent="0.2">
      <c r="A118">
        <v>-2.042744643969181</v>
      </c>
    </row>
    <row r="119" spans="1:1" x14ac:dyDescent="0.2">
      <c r="A119">
        <v>-1.3540990965410811</v>
      </c>
    </row>
    <row r="120" spans="1:1" x14ac:dyDescent="0.2">
      <c r="A120">
        <v>1.0997098113562664</v>
      </c>
    </row>
    <row r="121" spans="1:1" x14ac:dyDescent="0.2">
      <c r="A121">
        <v>4.1537653874893357</v>
      </c>
    </row>
    <row r="122" spans="1:1" x14ac:dyDescent="0.2">
      <c r="A122">
        <v>6.958416547535796</v>
      </c>
    </row>
    <row r="123" spans="1:1" x14ac:dyDescent="0.2">
      <c r="A123">
        <v>8.3042844199827783</v>
      </c>
    </row>
    <row r="124" spans="1:1" x14ac:dyDescent="0.2">
      <c r="A124">
        <v>7.2064663029777245</v>
      </c>
    </row>
    <row r="125" spans="1:1" x14ac:dyDescent="0.2">
      <c r="A125">
        <v>3.4397970137810208</v>
      </c>
    </row>
    <row r="126" spans="1:1" x14ac:dyDescent="0.2">
      <c r="A126">
        <v>-0.96258904440111726</v>
      </c>
    </row>
    <row r="127" spans="1:1" x14ac:dyDescent="0.2">
      <c r="A127">
        <v>-5.6985635132812007</v>
      </c>
    </row>
    <row r="128" spans="1:1" x14ac:dyDescent="0.2">
      <c r="A128">
        <v>-8.5887253955135208</v>
      </c>
    </row>
    <row r="129" spans="1:1" x14ac:dyDescent="0.2">
      <c r="A129">
        <v>-9.6297655472616075</v>
      </c>
    </row>
    <row r="130" spans="1:1" x14ac:dyDescent="0.2">
      <c r="A130">
        <v>-8.1766957889660912</v>
      </c>
    </row>
    <row r="131" spans="1:1" x14ac:dyDescent="0.2">
      <c r="A131">
        <v>-4.2558473776024197</v>
      </c>
    </row>
    <row r="132" spans="1:1" x14ac:dyDescent="0.2">
      <c r="A132">
        <v>0.11062321629515957</v>
      </c>
    </row>
    <row r="133" spans="1:1" x14ac:dyDescent="0.2">
      <c r="A133">
        <v>4.838114580414989</v>
      </c>
    </row>
    <row r="134" spans="1:1" x14ac:dyDescent="0.2">
      <c r="A134">
        <v>7.5482435309494402</v>
      </c>
    </row>
    <row r="135" spans="1:1" x14ac:dyDescent="0.2">
      <c r="A135">
        <v>8.2654118565702923</v>
      </c>
    </row>
    <row r="136" spans="1:1" x14ac:dyDescent="0.2">
      <c r="A136">
        <v>6.9287981567419301</v>
      </c>
    </row>
    <row r="137" spans="1:1" x14ac:dyDescent="0.2">
      <c r="A137">
        <v>3.5305691887991064</v>
      </c>
    </row>
    <row r="138" spans="1:1" x14ac:dyDescent="0.2">
      <c r="A138">
        <v>-0.27386856797301973</v>
      </c>
    </row>
    <row r="139" spans="1:1" x14ac:dyDescent="0.2">
      <c r="A139">
        <v>-3.8075384370783465</v>
      </c>
    </row>
    <row r="140" spans="1:1" x14ac:dyDescent="0.2">
      <c r="A140">
        <v>-5.215473115994322</v>
      </c>
    </row>
    <row r="141" spans="1:1" x14ac:dyDescent="0.2">
      <c r="A141">
        <v>-4.2835446482518558</v>
      </c>
    </row>
    <row r="142" spans="1:1" x14ac:dyDescent="0.2">
      <c r="A142">
        <v>-1.6304049199505681</v>
      </c>
    </row>
    <row r="143" spans="1:1" x14ac:dyDescent="0.2">
      <c r="A143">
        <v>1.8520113230751722</v>
      </c>
    </row>
    <row r="144" spans="1:1" x14ac:dyDescent="0.2">
      <c r="A144">
        <v>3.6096806814214024</v>
      </c>
    </row>
    <row r="145" spans="1:1" x14ac:dyDescent="0.2">
      <c r="A145">
        <v>3.1884726837493877</v>
      </c>
    </row>
    <row r="146" spans="1:1" x14ac:dyDescent="0.2">
      <c r="A146">
        <v>0.77938679231230279</v>
      </c>
    </row>
    <row r="147" spans="1:1" x14ac:dyDescent="0.2">
      <c r="A147">
        <v>-2.974216803769429</v>
      </c>
    </row>
    <row r="148" spans="1:1" x14ac:dyDescent="0.2">
      <c r="A148">
        <v>-5.7863808093259435</v>
      </c>
    </row>
    <row r="149" spans="1:1" x14ac:dyDescent="0.2">
      <c r="A149">
        <v>-6.7798889274755076</v>
      </c>
    </row>
    <row r="150" spans="1:1" x14ac:dyDescent="0.2">
      <c r="A150">
        <v>-4.7555029454128031</v>
      </c>
    </row>
    <row r="151" spans="1:1" x14ac:dyDescent="0.2">
      <c r="A151">
        <v>0.4303813221917373</v>
      </c>
    </row>
    <row r="152" spans="1:1" x14ac:dyDescent="0.2">
      <c r="A152">
        <v>6.1699037152072478</v>
      </c>
    </row>
    <row r="153" spans="1:1" x14ac:dyDescent="0.2">
      <c r="A153">
        <v>10.026389475380654</v>
      </c>
    </row>
    <row r="154" spans="1:1" x14ac:dyDescent="0.2">
      <c r="A154">
        <v>10.590515779464861</v>
      </c>
    </row>
    <row r="155" spans="1:1" x14ac:dyDescent="0.2">
      <c r="A155">
        <v>7.3369698893726216</v>
      </c>
    </row>
    <row r="156" spans="1:1" x14ac:dyDescent="0.2">
      <c r="A156">
        <v>1.3374270213101029</v>
      </c>
    </row>
    <row r="157" spans="1:1" x14ac:dyDescent="0.2">
      <c r="A157">
        <v>-4.7522811500352775</v>
      </c>
    </row>
    <row r="158" spans="1:1" x14ac:dyDescent="0.2">
      <c r="A158">
        <v>-8.5243053358299239</v>
      </c>
    </row>
    <row r="159" spans="1:1" x14ac:dyDescent="0.2">
      <c r="A159">
        <v>-8.4886186873827345</v>
      </c>
    </row>
    <row r="160" spans="1:1" x14ac:dyDescent="0.2">
      <c r="A160">
        <v>-4.9460774110450227</v>
      </c>
    </row>
    <row r="161" spans="1:1" x14ac:dyDescent="0.2">
      <c r="A161">
        <v>-0.38103217652320592</v>
      </c>
    </row>
    <row r="162" spans="1:1" x14ac:dyDescent="0.2">
      <c r="A162">
        <v>4.2029277890263863</v>
      </c>
    </row>
    <row r="163" spans="1:1" x14ac:dyDescent="0.2">
      <c r="A163">
        <v>6.0784462489248865</v>
      </c>
    </row>
    <row r="164" spans="1:1" x14ac:dyDescent="0.2">
      <c r="A164">
        <v>5.3691854413625073</v>
      </c>
    </row>
    <row r="165" spans="1:1" x14ac:dyDescent="0.2">
      <c r="A165">
        <v>2.607146050622116</v>
      </c>
    </row>
    <row r="166" spans="1:1" x14ac:dyDescent="0.2">
      <c r="A166">
        <v>-1.6720019887413857</v>
      </c>
    </row>
    <row r="167" spans="1:1" x14ac:dyDescent="0.2">
      <c r="A167">
        <v>-5.056881752296488</v>
      </c>
    </row>
    <row r="168" spans="1:1" x14ac:dyDescent="0.2">
      <c r="A168">
        <v>-7.4731763150224184</v>
      </c>
    </row>
    <row r="169" spans="1:1" x14ac:dyDescent="0.2">
      <c r="A169">
        <v>-7.537957064767129</v>
      </c>
    </row>
    <row r="170" spans="1:1" x14ac:dyDescent="0.2">
      <c r="A170">
        <v>-4.8697599076945961</v>
      </c>
    </row>
    <row r="171" spans="1:1" x14ac:dyDescent="0.2">
      <c r="A171">
        <v>-0.59292832519483685</v>
      </c>
    </row>
    <row r="172" spans="1:1" x14ac:dyDescent="0.2">
      <c r="A172">
        <v>5.1327238191343527</v>
      </c>
    </row>
    <row r="173" spans="1:1" x14ac:dyDescent="0.2">
      <c r="A173">
        <v>9.3484194181356361</v>
      </c>
    </row>
    <row r="174" spans="1:1" x14ac:dyDescent="0.2">
      <c r="A174">
        <v>11.042683515997449</v>
      </c>
    </row>
    <row r="175" spans="1:1" x14ac:dyDescent="0.2">
      <c r="A175">
        <v>9.3549476936190281</v>
      </c>
    </row>
    <row r="176" spans="1:1" x14ac:dyDescent="0.2">
      <c r="A176">
        <v>5.2438180939888825</v>
      </c>
    </row>
    <row r="177" spans="1:1" x14ac:dyDescent="0.2">
      <c r="A177">
        <v>-0.57386571433167965</v>
      </c>
    </row>
    <row r="178" spans="1:1" x14ac:dyDescent="0.2">
      <c r="A178">
        <v>-4.7861434330624837</v>
      </c>
    </row>
    <row r="179" spans="1:1" x14ac:dyDescent="0.2">
      <c r="A179">
        <v>-7.1838835303739259</v>
      </c>
    </row>
    <row r="180" spans="1:1" x14ac:dyDescent="0.2">
      <c r="A180">
        <v>-6.9304545240926121</v>
      </c>
    </row>
    <row r="181" spans="1:1" x14ac:dyDescent="0.2">
      <c r="A181">
        <v>-4.8472863486923208</v>
      </c>
    </row>
    <row r="182" spans="1:1" x14ac:dyDescent="0.2">
      <c r="A182">
        <v>-2.2947182348107678</v>
      </c>
    </row>
    <row r="183" spans="1:1" x14ac:dyDescent="0.2">
      <c r="A183">
        <v>0.24358872698098497</v>
      </c>
    </row>
    <row r="184" spans="1:1" x14ac:dyDescent="0.2">
      <c r="A184">
        <v>1.4960145893691927</v>
      </c>
    </row>
    <row r="185" spans="1:1" x14ac:dyDescent="0.2">
      <c r="A185">
        <v>1.5861836720060611</v>
      </c>
    </row>
    <row r="186" spans="1:1" x14ac:dyDescent="0.2">
      <c r="A186">
        <v>0.8597516193588457</v>
      </c>
    </row>
    <row r="187" spans="1:1" x14ac:dyDescent="0.2">
      <c r="A187">
        <v>-0.25950596912790747</v>
      </c>
    </row>
    <row r="188" spans="1:1" x14ac:dyDescent="0.2">
      <c r="A188">
        <v>-0.82940099352710805</v>
      </c>
    </row>
    <row r="189" spans="1:1" x14ac:dyDescent="0.2">
      <c r="A189">
        <v>-0.29295767090230057</v>
      </c>
    </row>
    <row r="190" spans="1:1" x14ac:dyDescent="0.2">
      <c r="A190">
        <v>1.3130940450166451</v>
      </c>
    </row>
    <row r="191" spans="1:1" x14ac:dyDescent="0.2">
      <c r="A191">
        <v>3.7738848052090614</v>
      </c>
    </row>
    <row r="192" spans="1:1" x14ac:dyDescent="0.2">
      <c r="A192">
        <v>5.5871800841091819</v>
      </c>
    </row>
    <row r="193" spans="1:1" x14ac:dyDescent="0.2">
      <c r="A193">
        <v>5.9351538940272945</v>
      </c>
    </row>
    <row r="194" spans="1:1" x14ac:dyDescent="0.2">
      <c r="A194">
        <v>4.3094119702065692</v>
      </c>
    </row>
    <row r="195" spans="1:1" x14ac:dyDescent="0.2">
      <c r="A195">
        <v>0.70909366468697921</v>
      </c>
    </row>
    <row r="196" spans="1:1" x14ac:dyDescent="0.2">
      <c r="A196">
        <v>-2.8062104651831232</v>
      </c>
    </row>
    <row r="197" spans="1:1" x14ac:dyDescent="0.2">
      <c r="A197">
        <v>-5.7403754163811218</v>
      </c>
    </row>
    <row r="198" spans="1:1" x14ac:dyDescent="0.2">
      <c r="A198">
        <v>-6.2829720101431423</v>
      </c>
    </row>
    <row r="199" spans="1:1" x14ac:dyDescent="0.2">
      <c r="A199">
        <v>-4.7083483371626107</v>
      </c>
    </row>
    <row r="200" spans="1:1" x14ac:dyDescent="0.2">
      <c r="A200">
        <v>-1.9378162406467512</v>
      </c>
    </row>
    <row r="201" spans="1:1" x14ac:dyDescent="0.2">
      <c r="A201">
        <v>1.3396749033034934</v>
      </c>
    </row>
    <row r="202" spans="1:1" x14ac:dyDescent="0.2">
      <c r="A202">
        <v>3.2846782065563138</v>
      </c>
    </row>
    <row r="203" spans="1:1" x14ac:dyDescent="0.2">
      <c r="A203">
        <v>3.9171756294573865</v>
      </c>
    </row>
    <row r="204" spans="1:1" x14ac:dyDescent="0.2">
      <c r="A204">
        <v>3.3160168343941367</v>
      </c>
    </row>
    <row r="205" spans="1:1" x14ac:dyDescent="0.2">
      <c r="A205">
        <v>2.0536390573785539</v>
      </c>
    </row>
    <row r="206" spans="1:1" x14ac:dyDescent="0.2">
      <c r="A206">
        <v>1.248704011885154</v>
      </c>
    </row>
    <row r="207" spans="1:1" x14ac:dyDescent="0.2">
      <c r="A207">
        <v>1.1438107783639087</v>
      </c>
    </row>
    <row r="208" spans="1:1" x14ac:dyDescent="0.2">
      <c r="A208">
        <v>1.5767618197559892</v>
      </c>
    </row>
    <row r="209" spans="1:1" x14ac:dyDescent="0.2">
      <c r="A209">
        <v>1.991051886486547</v>
      </c>
    </row>
    <row r="210" spans="1:1" x14ac:dyDescent="0.2">
      <c r="A210">
        <v>1.7123000308133716</v>
      </c>
    </row>
    <row r="211" spans="1:1" x14ac:dyDescent="0.2">
      <c r="A211">
        <v>0.33678005340039252</v>
      </c>
    </row>
    <row r="212" spans="1:1" x14ac:dyDescent="0.2">
      <c r="A212">
        <v>-1.6388971551801881</v>
      </c>
    </row>
    <row r="213" spans="1:1" x14ac:dyDescent="0.2">
      <c r="A213">
        <v>-4.1275377521907046</v>
      </c>
    </row>
    <row r="214" spans="1:1" x14ac:dyDescent="0.2">
      <c r="A214">
        <v>-6.0195404141667037</v>
      </c>
    </row>
    <row r="215" spans="1:1" x14ac:dyDescent="0.2">
      <c r="A215">
        <v>-6.9788561610460089</v>
      </c>
    </row>
    <row r="216" spans="1:1" x14ac:dyDescent="0.2">
      <c r="A216">
        <v>-6.1698836227380651</v>
      </c>
    </row>
    <row r="217" spans="1:1" x14ac:dyDescent="0.2">
      <c r="A217">
        <v>-2.9906572543757779</v>
      </c>
    </row>
    <row r="218" spans="1:1" x14ac:dyDescent="0.2">
      <c r="A218">
        <v>1.4039366348616247</v>
      </c>
    </row>
    <row r="219" spans="1:1" x14ac:dyDescent="0.2">
      <c r="A219">
        <v>6.9944731279203438</v>
      </c>
    </row>
    <row r="220" spans="1:1" x14ac:dyDescent="0.2">
      <c r="A220">
        <v>10.599825994005961</v>
      </c>
    </row>
    <row r="221" spans="1:1" x14ac:dyDescent="0.2">
      <c r="A221">
        <v>11.339274691415465</v>
      </c>
    </row>
    <row r="222" spans="1:1" x14ac:dyDescent="0.2">
      <c r="A222">
        <v>8.9025615137537155</v>
      </c>
    </row>
    <row r="223" spans="1:1" x14ac:dyDescent="0.2">
      <c r="A223">
        <v>4.2177488386397153</v>
      </c>
    </row>
    <row r="224" spans="1:1" x14ac:dyDescent="0.2">
      <c r="A224">
        <v>-1.5602405361790788</v>
      </c>
    </row>
    <row r="225" spans="1:1" x14ac:dyDescent="0.2">
      <c r="A225">
        <v>-6.2172165691906462</v>
      </c>
    </row>
    <row r="226" spans="1:1" x14ac:dyDescent="0.2">
      <c r="A226">
        <v>-7.6536233674910346</v>
      </c>
    </row>
    <row r="227" spans="1:1" x14ac:dyDescent="0.2">
      <c r="A227">
        <v>-5.9953442189649664</v>
      </c>
    </row>
    <row r="228" spans="1:1" x14ac:dyDescent="0.2">
      <c r="A228">
        <v>-2.727277155367331</v>
      </c>
    </row>
    <row r="229" spans="1:1" x14ac:dyDescent="0.2">
      <c r="A229">
        <v>1.0749524915605342</v>
      </c>
    </row>
    <row r="230" spans="1:1" x14ac:dyDescent="0.2">
      <c r="A230">
        <v>2.9025649491097654</v>
      </c>
    </row>
    <row r="231" spans="1:1" x14ac:dyDescent="0.2">
      <c r="A231">
        <v>2.529198823686913</v>
      </c>
    </row>
    <row r="232" spans="1:1" x14ac:dyDescent="0.2">
      <c r="A232">
        <v>0.3651959756325831</v>
      </c>
    </row>
    <row r="233" spans="1:1" x14ac:dyDescent="0.2">
      <c r="A233">
        <v>-2.7398408488681745</v>
      </c>
    </row>
    <row r="234" spans="1:1" x14ac:dyDescent="0.2">
      <c r="A234">
        <v>-4.6137603934976994</v>
      </c>
    </row>
    <row r="235" spans="1:1" x14ac:dyDescent="0.2">
      <c r="A235">
        <v>-4.534311495918117</v>
      </c>
    </row>
    <row r="236" spans="1:1" x14ac:dyDescent="0.2">
      <c r="A236">
        <v>-2.2591017084667726</v>
      </c>
    </row>
    <row r="237" spans="1:1" x14ac:dyDescent="0.2">
      <c r="A237">
        <v>1.9133645118251015</v>
      </c>
    </row>
    <row r="238" spans="1:1" x14ac:dyDescent="0.2">
      <c r="A238">
        <v>5.5474515896929386</v>
      </c>
    </row>
    <row r="239" spans="1:1" x14ac:dyDescent="0.2">
      <c r="A239">
        <v>8.1514759309926408</v>
      </c>
    </row>
    <row r="240" spans="1:1" x14ac:dyDescent="0.2">
      <c r="A240">
        <v>8.1467509491363508</v>
      </c>
    </row>
    <row r="241" spans="1:1" x14ac:dyDescent="0.2">
      <c r="A241">
        <v>5.8743233404876909</v>
      </c>
    </row>
    <row r="242" spans="1:1" x14ac:dyDescent="0.2">
      <c r="A242">
        <v>2.6337787506359129</v>
      </c>
    </row>
    <row r="243" spans="1:1" x14ac:dyDescent="0.2">
      <c r="A243">
        <v>-1.1040033212303477</v>
      </c>
    </row>
    <row r="244" spans="1:1" x14ac:dyDescent="0.2">
      <c r="A244">
        <v>-3.3674894899181931</v>
      </c>
    </row>
    <row r="245" spans="1:1" x14ac:dyDescent="0.2">
      <c r="A245">
        <v>-4.3137290853274273</v>
      </c>
    </row>
    <row r="246" spans="1:1" x14ac:dyDescent="0.2">
      <c r="A246">
        <v>-4.0613969975285942</v>
      </c>
    </row>
    <row r="247" spans="1:1" x14ac:dyDescent="0.2">
      <c r="A247">
        <v>-3.4354168728285819</v>
      </c>
    </row>
    <row r="248" spans="1:1" x14ac:dyDescent="0.2">
      <c r="A248">
        <v>-2.9387976439449739</v>
      </c>
    </row>
    <row r="249" spans="1:1" x14ac:dyDescent="0.2">
      <c r="A249">
        <v>-2.2374038519675192</v>
      </c>
    </row>
    <row r="250" spans="1:1" x14ac:dyDescent="0.2">
      <c r="A250">
        <v>-1.1531443523156848</v>
      </c>
    </row>
    <row r="251" spans="1:1" x14ac:dyDescent="0.2">
      <c r="A251">
        <v>1.0054326903794382</v>
      </c>
    </row>
    <row r="252" spans="1:1" x14ac:dyDescent="0.2">
      <c r="A252">
        <v>3.2869199506126727</v>
      </c>
    </row>
    <row r="253" spans="1:1" x14ac:dyDescent="0.2">
      <c r="A253">
        <v>4.9946912347702579</v>
      </c>
    </row>
    <row r="254" spans="1:1" x14ac:dyDescent="0.2">
      <c r="A254">
        <v>4.8110570711204863</v>
      </c>
    </row>
    <row r="255" spans="1:1" x14ac:dyDescent="0.2">
      <c r="A255">
        <v>2.5322965585200858</v>
      </c>
    </row>
    <row r="256" spans="1:1" x14ac:dyDescent="0.2">
      <c r="A256">
        <v>-0.58958748955963736</v>
      </c>
    </row>
    <row r="257" spans="1:1" x14ac:dyDescent="0.2">
      <c r="A257">
        <v>-3.6817853909307972</v>
      </c>
    </row>
    <row r="258" spans="1:1" x14ac:dyDescent="0.2">
      <c r="A258">
        <v>-4.6100133078670833</v>
      </c>
    </row>
    <row r="259" spans="1:1" x14ac:dyDescent="0.2">
      <c r="A259">
        <v>-2.724202681017676</v>
      </c>
    </row>
    <row r="260" spans="1:1" x14ac:dyDescent="0.2">
      <c r="A260">
        <v>1.0848805437564546</v>
      </c>
    </row>
    <row r="261" spans="1:1" x14ac:dyDescent="0.2">
      <c r="A261">
        <v>5.3980026098152241</v>
      </c>
    </row>
    <row r="262" spans="1:1" x14ac:dyDescent="0.2">
      <c r="A262">
        <v>7.1301623302220989</v>
      </c>
    </row>
    <row r="263" spans="1:1" x14ac:dyDescent="0.2">
      <c r="A263">
        <v>6.0987564565252459</v>
      </c>
    </row>
    <row r="264" spans="1:1" x14ac:dyDescent="0.2">
      <c r="A264">
        <v>2.3119208983243986</v>
      </c>
    </row>
    <row r="265" spans="1:1" x14ac:dyDescent="0.2">
      <c r="A265">
        <v>-2.5144853193124099</v>
      </c>
    </row>
    <row r="266" spans="1:1" x14ac:dyDescent="0.2">
      <c r="A266">
        <v>-5.4996907450510886</v>
      </c>
    </row>
    <row r="267" spans="1:1" x14ac:dyDescent="0.2">
      <c r="A267">
        <v>-6.2620261640617496</v>
      </c>
    </row>
    <row r="268" spans="1:1" x14ac:dyDescent="0.2">
      <c r="A268">
        <v>-4.0879883542892888</v>
      </c>
    </row>
    <row r="269" spans="1:1" x14ac:dyDescent="0.2">
      <c r="A269">
        <v>-0.12195168954702772</v>
      </c>
    </row>
    <row r="270" spans="1:1" x14ac:dyDescent="0.2">
      <c r="A270">
        <v>3.0676223128305034</v>
      </c>
    </row>
    <row r="271" spans="1:1" x14ac:dyDescent="0.2">
      <c r="A271">
        <v>4.8207878166624001</v>
      </c>
    </row>
    <row r="272" spans="1:1" x14ac:dyDescent="0.2">
      <c r="A272">
        <v>4.4052747926690339</v>
      </c>
    </row>
    <row r="273" spans="1:1" x14ac:dyDescent="0.2">
      <c r="A273">
        <v>2.4644813303696962</v>
      </c>
    </row>
    <row r="274" spans="1:1" x14ac:dyDescent="0.2">
      <c r="A274">
        <v>-0.48505894753339707</v>
      </c>
    </row>
    <row r="275" spans="1:1" x14ac:dyDescent="0.2">
      <c r="A275">
        <v>-2.4553076039589463</v>
      </c>
    </row>
    <row r="276" spans="1:1" x14ac:dyDescent="0.2">
      <c r="A276">
        <v>-3.0194689370380625</v>
      </c>
    </row>
    <row r="277" spans="1:1" x14ac:dyDescent="0.2">
      <c r="A277">
        <v>-1.9756056464122129</v>
      </c>
    </row>
    <row r="278" spans="1:1" x14ac:dyDescent="0.2">
      <c r="A278">
        <v>0.30062465204751632</v>
      </c>
    </row>
    <row r="279" spans="1:1" x14ac:dyDescent="0.2">
      <c r="A279">
        <v>2.3653040321766277</v>
      </c>
    </row>
    <row r="280" spans="1:1" x14ac:dyDescent="0.2">
      <c r="A280">
        <v>3.6816042692019812</v>
      </c>
    </row>
    <row r="281" spans="1:1" x14ac:dyDescent="0.2">
      <c r="A281">
        <v>3.39902994834075</v>
      </c>
    </row>
    <row r="282" spans="1:1" x14ac:dyDescent="0.2">
      <c r="A282">
        <v>1.9696006546948159</v>
      </c>
    </row>
    <row r="283" spans="1:1" x14ac:dyDescent="0.2">
      <c r="A283">
        <v>-0.12150440477311654</v>
      </c>
    </row>
    <row r="284" spans="1:1" x14ac:dyDescent="0.2">
      <c r="A284">
        <v>-2.6336349995110817</v>
      </c>
    </row>
    <row r="285" spans="1:1" x14ac:dyDescent="0.2">
      <c r="A285">
        <v>-4.5649566071269287</v>
      </c>
    </row>
    <row r="286" spans="1:1" x14ac:dyDescent="0.2">
      <c r="A286">
        <v>-5.2552878255741611</v>
      </c>
    </row>
    <row r="287" spans="1:1" x14ac:dyDescent="0.2">
      <c r="A287">
        <v>-4.6030281785472598</v>
      </c>
    </row>
    <row r="288" spans="1:1" x14ac:dyDescent="0.2">
      <c r="A288">
        <v>-2.1125924301583621</v>
      </c>
    </row>
    <row r="289" spans="1:1" x14ac:dyDescent="0.2">
      <c r="A289">
        <v>1.1128282421808995</v>
      </c>
    </row>
    <row r="290" spans="1:1" x14ac:dyDescent="0.2">
      <c r="A290">
        <v>4.8824416648577875</v>
      </c>
    </row>
    <row r="291" spans="1:1" x14ac:dyDescent="0.2">
      <c r="A291">
        <v>7.3520396907080299</v>
      </c>
    </row>
    <row r="292" spans="1:1" x14ac:dyDescent="0.2">
      <c r="A292">
        <v>7.8404815201520321</v>
      </c>
    </row>
    <row r="293" spans="1:1" x14ac:dyDescent="0.2">
      <c r="A293">
        <v>6.3433540367599415</v>
      </c>
    </row>
    <row r="294" spans="1:1" x14ac:dyDescent="0.2">
      <c r="A294">
        <v>2.9162452310841185</v>
      </c>
    </row>
    <row r="295" spans="1:1" x14ac:dyDescent="0.2">
      <c r="A295">
        <v>-0.46364851386388872</v>
      </c>
    </row>
    <row r="296" spans="1:1" x14ac:dyDescent="0.2">
      <c r="A296">
        <v>-3.4451209469480308</v>
      </c>
    </row>
    <row r="297" spans="1:1" x14ac:dyDescent="0.2">
      <c r="A297">
        <v>-4.7664241304798276</v>
      </c>
    </row>
    <row r="298" spans="1:1" x14ac:dyDescent="0.2">
      <c r="A298">
        <v>-4.8654372612593333</v>
      </c>
    </row>
    <row r="299" spans="1:1" x14ac:dyDescent="0.2">
      <c r="A299">
        <v>-4.1596677492601923</v>
      </c>
    </row>
    <row r="300" spans="1:1" x14ac:dyDescent="0.2">
      <c r="A300">
        <v>-3.0084073153708482</v>
      </c>
    </row>
    <row r="301" spans="1:1" x14ac:dyDescent="0.2">
      <c r="A301">
        <v>-1.9560405486406263</v>
      </c>
    </row>
    <row r="302" spans="1:1" x14ac:dyDescent="0.2">
      <c r="A302">
        <v>-1.0160521978175727</v>
      </c>
    </row>
    <row r="303" spans="1:1" x14ac:dyDescent="0.2">
      <c r="A303">
        <v>-0.43910083566875563</v>
      </c>
    </row>
    <row r="304" spans="1:1" x14ac:dyDescent="0.2">
      <c r="A304">
        <v>0.17270303640525977</v>
      </c>
    </row>
    <row r="305" spans="1:1" x14ac:dyDescent="0.2">
      <c r="A305">
        <v>0.9089606229488354</v>
      </c>
    </row>
    <row r="306" spans="1:1" x14ac:dyDescent="0.2">
      <c r="A306">
        <v>2.3316002009823582</v>
      </c>
    </row>
    <row r="307" spans="1:1" x14ac:dyDescent="0.2">
      <c r="A307">
        <v>4.1747611078933664</v>
      </c>
    </row>
    <row r="308" spans="1:1" x14ac:dyDescent="0.2">
      <c r="A308">
        <v>6.0633625532785027</v>
      </c>
    </row>
    <row r="309" spans="1:1" x14ac:dyDescent="0.2">
      <c r="A309">
        <v>6.5621444914555109</v>
      </c>
    </row>
    <row r="310" spans="1:1" x14ac:dyDescent="0.2">
      <c r="A310">
        <v>5.2727132430945565</v>
      </c>
    </row>
    <row r="311" spans="1:1" x14ac:dyDescent="0.2">
      <c r="A311">
        <v>2.4198354509609996</v>
      </c>
    </row>
    <row r="312" spans="1:1" x14ac:dyDescent="0.2">
      <c r="A312">
        <v>-1.7194257000558133</v>
      </c>
    </row>
    <row r="313" spans="1:1" x14ac:dyDescent="0.2">
      <c r="A313">
        <v>-4.8278356609266364</v>
      </c>
    </row>
    <row r="314" spans="1:1" x14ac:dyDescent="0.2">
      <c r="A314">
        <v>-6.8741804871375249</v>
      </c>
    </row>
    <row r="315" spans="1:1" x14ac:dyDescent="0.2">
      <c r="A315">
        <v>-6.6993592236798749</v>
      </c>
    </row>
    <row r="316" spans="1:1" x14ac:dyDescent="0.2">
      <c r="A316">
        <v>-4.4399504017768852</v>
      </c>
    </row>
    <row r="317" spans="1:1" x14ac:dyDescent="0.2">
      <c r="A317">
        <v>-1.3382663662073193</v>
      </c>
    </row>
    <row r="318" spans="1:1" x14ac:dyDescent="0.2">
      <c r="A318">
        <v>2.3236761203441545</v>
      </c>
    </row>
    <row r="319" spans="1:1" x14ac:dyDescent="0.2">
      <c r="A319">
        <v>4.6315486565251218</v>
      </c>
    </row>
    <row r="320" spans="1:1" x14ac:dyDescent="0.2">
      <c r="A320">
        <v>5.708250477976879</v>
      </c>
    </row>
    <row r="321" spans="1:1" x14ac:dyDescent="0.2">
      <c r="A321">
        <v>5.1342843098638546</v>
      </c>
    </row>
    <row r="322" spans="1:1" x14ac:dyDescent="0.2">
      <c r="A322">
        <v>3.2619858345754649</v>
      </c>
    </row>
    <row r="323" spans="1:1" x14ac:dyDescent="0.2">
      <c r="A323">
        <v>1.2782857205861589</v>
      </c>
    </row>
    <row r="324" spans="1:1" x14ac:dyDescent="0.2">
      <c r="A324">
        <v>-0.50385021594818646</v>
      </c>
    </row>
    <row r="325" spans="1:1" x14ac:dyDescent="0.2">
      <c r="A325">
        <v>-1.1656652248239785</v>
      </c>
    </row>
    <row r="326" spans="1:1" x14ac:dyDescent="0.2">
      <c r="A326">
        <v>-1.1590025977503087</v>
      </c>
    </row>
    <row r="327" spans="1:1" x14ac:dyDescent="0.2">
      <c r="A327">
        <v>-1.1746658658382041</v>
      </c>
    </row>
    <row r="328" spans="1:1" x14ac:dyDescent="0.2">
      <c r="A328">
        <v>-2.1769460289245535</v>
      </c>
    </row>
    <row r="329" spans="1:1" x14ac:dyDescent="0.2">
      <c r="A329">
        <v>-3.8958196744497826</v>
      </c>
    </row>
    <row r="330" spans="1:1" x14ac:dyDescent="0.2">
      <c r="A330">
        <v>-5.9550748338044217</v>
      </c>
    </row>
    <row r="331" spans="1:1" x14ac:dyDescent="0.2">
      <c r="A331">
        <v>-6.6087415807604639</v>
      </c>
    </row>
    <row r="332" spans="1:1" x14ac:dyDescent="0.2">
      <c r="A332">
        <v>-4.7236208827344788</v>
      </c>
    </row>
    <row r="333" spans="1:1" x14ac:dyDescent="0.2">
      <c r="A333">
        <v>-0.74982090697062276</v>
      </c>
    </row>
    <row r="334" spans="1:1" x14ac:dyDescent="0.2">
      <c r="A334">
        <v>5.0584048404185067</v>
      </c>
    </row>
    <row r="335" spans="1:1" x14ac:dyDescent="0.2">
      <c r="A335">
        <v>10.101230301448807</v>
      </c>
    </row>
    <row r="336" spans="1:1" x14ac:dyDescent="0.2">
      <c r="A336">
        <v>12.110703595783407</v>
      </c>
    </row>
    <row r="337" spans="1:1" x14ac:dyDescent="0.2">
      <c r="A337">
        <v>10.640441513030986</v>
      </c>
    </row>
    <row r="338" spans="1:1" x14ac:dyDescent="0.2">
      <c r="A338">
        <v>7.1411073222417194</v>
      </c>
    </row>
    <row r="339" spans="1:1" x14ac:dyDescent="0.2">
      <c r="A339">
        <v>1.892171899066021</v>
      </c>
    </row>
    <row r="340" spans="1:1" x14ac:dyDescent="0.2">
      <c r="A340">
        <v>-2.0420424627583356</v>
      </c>
    </row>
    <row r="341" spans="1:1" x14ac:dyDescent="0.2">
      <c r="A341">
        <v>-4.4875604382221335</v>
      </c>
    </row>
    <row r="342" spans="1:1" x14ac:dyDescent="0.2">
      <c r="A342">
        <v>-4.996202250640799</v>
      </c>
    </row>
    <row r="343" spans="1:1" x14ac:dyDescent="0.2">
      <c r="A343">
        <v>-4.9137074901205589</v>
      </c>
    </row>
    <row r="344" spans="1:1" x14ac:dyDescent="0.2">
      <c r="A344">
        <v>-4.8807674469568063</v>
      </c>
    </row>
    <row r="345" spans="1:1" x14ac:dyDescent="0.2">
      <c r="A345">
        <v>-5.0762724895069367</v>
      </c>
    </row>
    <row r="346" spans="1:1" x14ac:dyDescent="0.2">
      <c r="A346">
        <v>-5.0692300603482758</v>
      </c>
    </row>
    <row r="347" spans="1:1" x14ac:dyDescent="0.2">
      <c r="A347">
        <v>-4.2265814573260885</v>
      </c>
    </row>
    <row r="348" spans="1:1" x14ac:dyDescent="0.2">
      <c r="A348">
        <v>-2.2894352925504933</v>
      </c>
    </row>
    <row r="349" spans="1:1" x14ac:dyDescent="0.2">
      <c r="A349">
        <v>0.93456407679733811</v>
      </c>
    </row>
    <row r="350" spans="1:1" x14ac:dyDescent="0.2">
      <c r="A350">
        <v>3.7565228029332598</v>
      </c>
    </row>
    <row r="351" spans="1:1" x14ac:dyDescent="0.2">
      <c r="A351">
        <v>5.962543768909109</v>
      </c>
    </row>
    <row r="352" spans="1:1" x14ac:dyDescent="0.2">
      <c r="A352">
        <v>6.644303245220085</v>
      </c>
    </row>
    <row r="353" spans="1:1" x14ac:dyDescent="0.2">
      <c r="A353">
        <v>5.7132657190559293</v>
      </c>
    </row>
    <row r="354" spans="1:1" x14ac:dyDescent="0.2">
      <c r="A354">
        <v>3.8828484304591164</v>
      </c>
    </row>
    <row r="355" spans="1:1" x14ac:dyDescent="0.2">
      <c r="A355">
        <v>1.7946146763549402</v>
      </c>
    </row>
    <row r="356" spans="1:1" x14ac:dyDescent="0.2">
      <c r="A356">
        <v>-0.13842803428262565</v>
      </c>
    </row>
    <row r="357" spans="1:1" x14ac:dyDescent="0.2">
      <c r="A357">
        <v>-0.93215631716515501</v>
      </c>
    </row>
    <row r="358" spans="1:1" x14ac:dyDescent="0.2">
      <c r="A358">
        <v>-0.56211934018927245</v>
      </c>
    </row>
    <row r="359" spans="1:1" x14ac:dyDescent="0.2">
      <c r="A359">
        <v>0.77866144091645306</v>
      </c>
    </row>
    <row r="360" spans="1:1" x14ac:dyDescent="0.2">
      <c r="A360">
        <v>2.0549860926871952</v>
      </c>
    </row>
    <row r="361" spans="1:1" x14ac:dyDescent="0.2">
      <c r="A361">
        <v>2.7692015777111592</v>
      </c>
    </row>
    <row r="362" spans="1:1" x14ac:dyDescent="0.2">
      <c r="A362">
        <v>2.220802971123033</v>
      </c>
    </row>
    <row r="363" spans="1:1" x14ac:dyDescent="0.2">
      <c r="A363">
        <v>0.23866624065841405</v>
      </c>
    </row>
    <row r="364" spans="1:1" x14ac:dyDescent="0.2">
      <c r="A364">
        <v>-2.1707391577946322</v>
      </c>
    </row>
    <row r="365" spans="1:1" x14ac:dyDescent="0.2">
      <c r="A365">
        <v>-4.6351876920435053</v>
      </c>
    </row>
    <row r="366" spans="1:1" x14ac:dyDescent="0.2">
      <c r="A366">
        <v>-5.7736597462065484</v>
      </c>
    </row>
    <row r="367" spans="1:1" x14ac:dyDescent="0.2">
      <c r="A367">
        <v>-5.2335384612404683</v>
      </c>
    </row>
    <row r="368" spans="1:1" x14ac:dyDescent="0.2">
      <c r="A368">
        <v>-3.2770111569612701</v>
      </c>
    </row>
    <row r="369" spans="1:1" x14ac:dyDescent="0.2">
      <c r="A369">
        <v>-0.14431242838309252</v>
      </c>
    </row>
    <row r="370" spans="1:1" x14ac:dyDescent="0.2">
      <c r="A370">
        <v>2.1209598877400535</v>
      </c>
    </row>
    <row r="371" spans="1:1" x14ac:dyDescent="0.2">
      <c r="A371">
        <v>3.3128940209593694</v>
      </c>
    </row>
    <row r="372" spans="1:1" x14ac:dyDescent="0.2">
      <c r="A372">
        <v>3.306212924567669</v>
      </c>
    </row>
    <row r="373" spans="1:1" x14ac:dyDescent="0.2">
      <c r="A373">
        <v>2.3170243671788842</v>
      </c>
    </row>
    <row r="374" spans="1:1" x14ac:dyDescent="0.2">
      <c r="A374">
        <v>1.3213501389908713</v>
      </c>
    </row>
    <row r="375" spans="1:1" x14ac:dyDescent="0.2">
      <c r="A375">
        <v>0.51181908461332493</v>
      </c>
    </row>
    <row r="376" spans="1:1" x14ac:dyDescent="0.2">
      <c r="A376">
        <v>0.25664976847778059</v>
      </c>
    </row>
    <row r="377" spans="1:1" x14ac:dyDescent="0.2">
      <c r="A377">
        <v>0.24665445761736216</v>
      </c>
    </row>
    <row r="378" spans="1:1" x14ac:dyDescent="0.2">
      <c r="A378">
        <v>0.19976760526807358</v>
      </c>
    </row>
    <row r="379" spans="1:1" x14ac:dyDescent="0.2">
      <c r="A379">
        <v>3.8217161045612714E-2</v>
      </c>
    </row>
    <row r="380" spans="1:1" x14ac:dyDescent="0.2">
      <c r="A380">
        <v>-0.13204948136092703</v>
      </c>
    </row>
    <row r="381" spans="1:1" x14ac:dyDescent="0.2">
      <c r="A381">
        <v>4.9110344289551564E-2</v>
      </c>
    </row>
    <row r="382" spans="1:1" x14ac:dyDescent="0.2">
      <c r="A382">
        <v>0.98053511461904075</v>
      </c>
    </row>
    <row r="383" spans="1:1" x14ac:dyDescent="0.2">
      <c r="A383">
        <v>2.3478629383155432</v>
      </c>
    </row>
    <row r="384" spans="1:1" x14ac:dyDescent="0.2">
      <c r="A384">
        <v>3.6786568425146715</v>
      </c>
    </row>
    <row r="385" spans="1:1" x14ac:dyDescent="0.2">
      <c r="A385">
        <v>3.8139019581040388</v>
      </c>
    </row>
    <row r="386" spans="1:1" x14ac:dyDescent="0.2">
      <c r="A386">
        <v>2.132733453784097</v>
      </c>
    </row>
    <row r="387" spans="1:1" x14ac:dyDescent="0.2">
      <c r="A387">
        <v>-0.73403080598898207</v>
      </c>
    </row>
    <row r="388" spans="1:1" x14ac:dyDescent="0.2">
      <c r="A388">
        <v>-3.9580705514139116</v>
      </c>
    </row>
    <row r="389" spans="1:1" x14ac:dyDescent="0.2">
      <c r="A389">
        <v>-6.6610543391416464</v>
      </c>
    </row>
    <row r="390" spans="1:1" x14ac:dyDescent="0.2">
      <c r="A390">
        <v>-7.3209738307438634</v>
      </c>
    </row>
    <row r="391" spans="1:1" x14ac:dyDescent="0.2">
      <c r="A391">
        <v>-5.6020325806269549</v>
      </c>
    </row>
    <row r="392" spans="1:1" x14ac:dyDescent="0.2">
      <c r="A392">
        <v>-1.9580149130100351</v>
      </c>
    </row>
    <row r="393" spans="1:1" x14ac:dyDescent="0.2">
      <c r="A393">
        <v>1.688845120012878</v>
      </c>
    </row>
    <row r="394" spans="1:1" x14ac:dyDescent="0.2">
      <c r="A394">
        <v>4.8565922853418977</v>
      </c>
    </row>
    <row r="395" spans="1:1" x14ac:dyDescent="0.2">
      <c r="A395">
        <v>6.8097040991442013</v>
      </c>
    </row>
    <row r="396" spans="1:1" x14ac:dyDescent="0.2">
      <c r="A396">
        <v>6.747000419817974</v>
      </c>
    </row>
    <row r="397" spans="1:1" x14ac:dyDescent="0.2">
      <c r="A397">
        <v>4.7583194142906287</v>
      </c>
    </row>
    <row r="398" spans="1:1" x14ac:dyDescent="0.2">
      <c r="A398">
        <v>1.9478985262644599</v>
      </c>
    </row>
    <row r="399" spans="1:1" x14ac:dyDescent="0.2">
      <c r="A399">
        <v>-1.4276979956810889</v>
      </c>
    </row>
    <row r="400" spans="1:1" x14ac:dyDescent="0.2">
      <c r="A400">
        <v>-3.5030243347272481</v>
      </c>
    </row>
    <row r="401" spans="1:1" x14ac:dyDescent="0.2">
      <c r="A401">
        <v>-4.4091318149521808</v>
      </c>
    </row>
    <row r="402" spans="1:1" x14ac:dyDescent="0.2">
      <c r="A402">
        <v>-3.9018980145184758</v>
      </c>
    </row>
    <row r="403" spans="1:1" x14ac:dyDescent="0.2">
      <c r="A403">
        <v>-2.2768812240081338</v>
      </c>
    </row>
    <row r="404" spans="1:1" x14ac:dyDescent="0.2">
      <c r="A404">
        <v>-0.43891235799146366</v>
      </c>
    </row>
    <row r="405" spans="1:1" x14ac:dyDescent="0.2">
      <c r="A405">
        <v>1.5350034206715606</v>
      </c>
    </row>
    <row r="406" spans="1:1" x14ac:dyDescent="0.2">
      <c r="A406">
        <v>2.8001343019117106</v>
      </c>
    </row>
    <row r="407" spans="1:1" x14ac:dyDescent="0.2">
      <c r="A407">
        <v>3.3718715075149439</v>
      </c>
    </row>
    <row r="408" spans="1:1" x14ac:dyDescent="0.2">
      <c r="A408">
        <v>3.1582218981778771</v>
      </c>
    </row>
    <row r="409" spans="1:1" x14ac:dyDescent="0.2">
      <c r="A409">
        <v>2.4050408852452558</v>
      </c>
    </row>
    <row r="410" spans="1:1" x14ac:dyDescent="0.2">
      <c r="A410">
        <v>1.5290227739344249</v>
      </c>
    </row>
    <row r="411" spans="1:1" x14ac:dyDescent="0.2">
      <c r="A411">
        <v>0.50546724881237803</v>
      </c>
    </row>
    <row r="412" spans="1:1" x14ac:dyDescent="0.2">
      <c r="A412">
        <v>-0.43202011923488814</v>
      </c>
    </row>
    <row r="413" spans="1:1" x14ac:dyDescent="0.2">
      <c r="A413">
        <v>-1.6231638268519641</v>
      </c>
    </row>
    <row r="414" spans="1:1" x14ac:dyDescent="0.2">
      <c r="A414">
        <v>-2.8014974273504705</v>
      </c>
    </row>
    <row r="415" spans="1:1" x14ac:dyDescent="0.2">
      <c r="A415">
        <v>-3.9039838066142551</v>
      </c>
    </row>
    <row r="416" spans="1:1" x14ac:dyDescent="0.2">
      <c r="A416">
        <v>-4.2540081634104627</v>
      </c>
    </row>
    <row r="417" spans="1:1" x14ac:dyDescent="0.2">
      <c r="A417">
        <v>-3.2128030541767902</v>
      </c>
    </row>
    <row r="418" spans="1:1" x14ac:dyDescent="0.2">
      <c r="A418">
        <v>-0.9631887119861996</v>
      </c>
    </row>
    <row r="419" spans="1:1" x14ac:dyDescent="0.2">
      <c r="A419">
        <v>2.442002186953764</v>
      </c>
    </row>
    <row r="420" spans="1:1" x14ac:dyDescent="0.2">
      <c r="A420">
        <v>5.1116999149609761</v>
      </c>
    </row>
    <row r="421" spans="1:1" x14ac:dyDescent="0.2">
      <c r="A421">
        <v>6.5123402187653987</v>
      </c>
    </row>
    <row r="422" spans="1:1" x14ac:dyDescent="0.2">
      <c r="A422">
        <v>5.7313610404758313</v>
      </c>
    </row>
    <row r="423" spans="1:1" x14ac:dyDescent="0.2">
      <c r="A423">
        <v>3.0456656396894299</v>
      </c>
    </row>
    <row r="424" spans="1:1" x14ac:dyDescent="0.2">
      <c r="A424">
        <v>4.4628221703816202E-2</v>
      </c>
    </row>
    <row r="425" spans="1:1" x14ac:dyDescent="0.2">
      <c r="A425">
        <v>-2.8178696012413456</v>
      </c>
    </row>
    <row r="426" spans="1:1" x14ac:dyDescent="0.2">
      <c r="A426">
        <v>-4.060049295785455</v>
      </c>
    </row>
    <row r="427" spans="1:1" x14ac:dyDescent="0.2">
      <c r="A427">
        <v>-3.8352960684487685</v>
      </c>
    </row>
    <row r="428" spans="1:1" x14ac:dyDescent="0.2">
      <c r="A428">
        <v>-2.6131608058202267</v>
      </c>
    </row>
    <row r="429" spans="1:1" x14ac:dyDescent="0.2">
      <c r="A429">
        <v>-0.78233278629552949</v>
      </c>
    </row>
    <row r="430" spans="1:1" x14ac:dyDescent="0.2">
      <c r="A430">
        <v>0.58811089713584397</v>
      </c>
    </row>
    <row r="431" spans="1:1" x14ac:dyDescent="0.2">
      <c r="A431">
        <v>1.3324007400659255</v>
      </c>
    </row>
    <row r="432" spans="1:1" x14ac:dyDescent="0.2">
      <c r="A432">
        <v>1.2207216630889954</v>
      </c>
    </row>
    <row r="433" spans="1:1" x14ac:dyDescent="0.2">
      <c r="A433">
        <v>0.5954448250816734</v>
      </c>
    </row>
    <row r="434" spans="1:1" x14ac:dyDescent="0.2">
      <c r="A434">
        <v>-0.30615033777492351</v>
      </c>
    </row>
    <row r="435" spans="1:1" x14ac:dyDescent="0.2">
      <c r="A435">
        <v>-0.79420793680821888</v>
      </c>
    </row>
    <row r="436" spans="1:1" x14ac:dyDescent="0.2">
      <c r="A436">
        <v>-0.72627779227270128</v>
      </c>
    </row>
    <row r="437" spans="1:1" x14ac:dyDescent="0.2">
      <c r="A437">
        <v>-2.7508144809036801E-2</v>
      </c>
    </row>
    <row r="438" spans="1:1" x14ac:dyDescent="0.2">
      <c r="A438">
        <v>1.2031665617736009</v>
      </c>
    </row>
    <row r="439" spans="1:1" x14ac:dyDescent="0.2">
      <c r="A439">
        <v>2.3519893004921579</v>
      </c>
    </row>
    <row r="440" spans="1:1" x14ac:dyDescent="0.2">
      <c r="A440">
        <v>2.7964634330993294</v>
      </c>
    </row>
    <row r="441" spans="1:1" x14ac:dyDescent="0.2">
      <c r="A441">
        <v>2.618740453592562</v>
      </c>
    </row>
    <row r="442" spans="1:1" x14ac:dyDescent="0.2">
      <c r="A442">
        <v>1.7158316921090015</v>
      </c>
    </row>
    <row r="443" spans="1:1" x14ac:dyDescent="0.2">
      <c r="A443">
        <v>0.58301157291311134</v>
      </c>
    </row>
    <row r="444" spans="1:1" x14ac:dyDescent="0.2">
      <c r="A444">
        <v>-0.19265878446381907</v>
      </c>
    </row>
    <row r="445" spans="1:1" x14ac:dyDescent="0.2">
      <c r="A445">
        <v>-0.69820907581512037</v>
      </c>
    </row>
    <row r="446" spans="1:1" x14ac:dyDescent="0.2">
      <c r="A446">
        <v>-1.1209845908500118</v>
      </c>
    </row>
    <row r="447" spans="1:1" x14ac:dyDescent="0.2">
      <c r="A447">
        <v>-1.6819763806077441</v>
      </c>
    </row>
    <row r="448" spans="1:1" x14ac:dyDescent="0.2">
      <c r="A448">
        <v>-2.3990623936824487</v>
      </c>
    </row>
    <row r="449" spans="1:1" x14ac:dyDescent="0.2">
      <c r="A449">
        <v>-3.1797307728688011</v>
      </c>
    </row>
    <row r="450" spans="1:1" x14ac:dyDescent="0.2">
      <c r="A450">
        <v>-3.6531387261461217</v>
      </c>
    </row>
    <row r="451" spans="1:1" x14ac:dyDescent="0.2">
      <c r="A451">
        <v>-3.5343625989425052</v>
      </c>
    </row>
    <row r="452" spans="1:1" x14ac:dyDescent="0.2">
      <c r="A452">
        <v>-2.7069481924669385</v>
      </c>
    </row>
    <row r="453" spans="1:1" x14ac:dyDescent="0.2">
      <c r="A453">
        <v>-1.3017930661692367</v>
      </c>
    </row>
    <row r="454" spans="1:1" x14ac:dyDescent="0.2">
      <c r="A454">
        <v>0.82098516639002361</v>
      </c>
    </row>
    <row r="455" spans="1:1" x14ac:dyDescent="0.2">
      <c r="A455">
        <v>3.1802060452398098</v>
      </c>
    </row>
    <row r="456" spans="1:1" x14ac:dyDescent="0.2">
      <c r="A456">
        <v>5.0168862595553803</v>
      </c>
    </row>
    <row r="457" spans="1:1" x14ac:dyDescent="0.2">
      <c r="A457">
        <v>6.354944733384535</v>
      </c>
    </row>
    <row r="458" spans="1:1" x14ac:dyDescent="0.2">
      <c r="A458">
        <v>6.3337043384708442</v>
      </c>
    </row>
    <row r="459" spans="1:1" x14ac:dyDescent="0.2">
      <c r="A459">
        <v>4.7452847446882407</v>
      </c>
    </row>
    <row r="460" spans="1:1" x14ac:dyDescent="0.2">
      <c r="A460">
        <v>2.0793244050277853</v>
      </c>
    </row>
    <row r="461" spans="1:1" x14ac:dyDescent="0.2">
      <c r="A461">
        <v>-1.5450377152619723</v>
      </c>
    </row>
    <row r="462" spans="1:1" x14ac:dyDescent="0.2">
      <c r="A462">
        <v>-4.4094636936547387</v>
      </c>
    </row>
    <row r="463" spans="1:1" x14ac:dyDescent="0.2">
      <c r="A463">
        <v>-6.3392494613115788</v>
      </c>
    </row>
    <row r="464" spans="1:1" x14ac:dyDescent="0.2">
      <c r="A464">
        <v>-6.4716004263934463</v>
      </c>
    </row>
    <row r="465" spans="1:1" x14ac:dyDescent="0.2">
      <c r="A465">
        <v>-4.8074821220704642</v>
      </c>
    </row>
    <row r="466" spans="1:1" x14ac:dyDescent="0.2">
      <c r="A466">
        <v>-2.1827872760423452</v>
      </c>
    </row>
    <row r="467" spans="1:1" x14ac:dyDescent="0.2">
      <c r="A467">
        <v>0.95354135196753453</v>
      </c>
    </row>
    <row r="468" spans="1:1" x14ac:dyDescent="0.2">
      <c r="A468">
        <v>3.0312719907391488</v>
      </c>
    </row>
    <row r="469" spans="1:1" x14ac:dyDescent="0.2">
      <c r="A469">
        <v>4.0496999296653717</v>
      </c>
    </row>
    <row r="470" spans="1:1" x14ac:dyDescent="0.2">
      <c r="A470">
        <v>4.0618673107643355</v>
      </c>
    </row>
    <row r="471" spans="1:1" x14ac:dyDescent="0.2">
      <c r="A471">
        <v>3.157001140699855</v>
      </c>
    </row>
    <row r="472" spans="1:1" x14ac:dyDescent="0.2">
      <c r="A472">
        <v>1.8339545726956092</v>
      </c>
    </row>
    <row r="473" spans="1:1" x14ac:dyDescent="0.2">
      <c r="A473">
        <v>2.7088245496742724E-2</v>
      </c>
    </row>
    <row r="474" spans="1:1" x14ac:dyDescent="0.2">
      <c r="A474">
        <v>-1.6965884222619656</v>
      </c>
    </row>
    <row r="475" spans="1:1" x14ac:dyDescent="0.2">
      <c r="A475">
        <v>-3.4753763361050081</v>
      </c>
    </row>
    <row r="476" spans="1:1" x14ac:dyDescent="0.2">
      <c r="A476">
        <v>-4.4233297510170413</v>
      </c>
    </row>
    <row r="477" spans="1:1" x14ac:dyDescent="0.2">
      <c r="A477">
        <v>-4.3672038618241666</v>
      </c>
    </row>
    <row r="478" spans="1:1" x14ac:dyDescent="0.2">
      <c r="A478">
        <v>-2.9801508021691716</v>
      </c>
    </row>
    <row r="479" spans="1:1" x14ac:dyDescent="0.2">
      <c r="A479">
        <v>0.13870147066195718</v>
      </c>
    </row>
    <row r="480" spans="1:1" x14ac:dyDescent="0.2">
      <c r="A480">
        <v>3.4685463217763677</v>
      </c>
    </row>
    <row r="481" spans="1:1" x14ac:dyDescent="0.2">
      <c r="A481">
        <v>6.4462337794883071</v>
      </c>
    </row>
    <row r="482" spans="1:1" x14ac:dyDescent="0.2">
      <c r="A482">
        <v>7.1424909999520443</v>
      </c>
    </row>
    <row r="483" spans="1:1" x14ac:dyDescent="0.2">
      <c r="A483">
        <v>5.0775194479702268</v>
      </c>
    </row>
    <row r="484" spans="1:1" x14ac:dyDescent="0.2">
      <c r="A484">
        <v>1.7190541872886798</v>
      </c>
    </row>
    <row r="485" spans="1:1" x14ac:dyDescent="0.2">
      <c r="A485">
        <v>-1.987420143530644</v>
      </c>
    </row>
    <row r="486" spans="1:1" x14ac:dyDescent="0.2">
      <c r="A486">
        <v>-4.5104143961242178</v>
      </c>
    </row>
    <row r="487" spans="1:1" x14ac:dyDescent="0.2">
      <c r="A487">
        <v>-4.2767039378387413</v>
      </c>
    </row>
    <row r="488" spans="1:1" x14ac:dyDescent="0.2">
      <c r="A488">
        <v>-2.6237171594612456</v>
      </c>
    </row>
    <row r="489" spans="1:1" x14ac:dyDescent="0.2">
      <c r="A489">
        <v>-0.66703775155674638</v>
      </c>
    </row>
    <row r="490" spans="1:1" x14ac:dyDescent="0.2">
      <c r="A490">
        <v>0.3424099702565902</v>
      </c>
    </row>
    <row r="491" spans="1:1" x14ac:dyDescent="0.2">
      <c r="A491">
        <v>-0.33974136740358163</v>
      </c>
    </row>
    <row r="492" spans="1:1" x14ac:dyDescent="0.2">
      <c r="A492">
        <v>-2.4320309107703295</v>
      </c>
    </row>
    <row r="493" spans="1:1" x14ac:dyDescent="0.2">
      <c r="A493">
        <v>-4.1957415931981767</v>
      </c>
    </row>
    <row r="494" spans="1:1" x14ac:dyDescent="0.2">
      <c r="A494">
        <v>-4.4813608193898586</v>
      </c>
    </row>
    <row r="495" spans="1:1" x14ac:dyDescent="0.2">
      <c r="A495">
        <v>-2.1579389395466118</v>
      </c>
    </row>
    <row r="496" spans="1:1" x14ac:dyDescent="0.2">
      <c r="A496">
        <v>2.6264828764264041</v>
      </c>
    </row>
    <row r="497" spans="1:1" x14ac:dyDescent="0.2">
      <c r="A497">
        <v>6.9711218342846513</v>
      </c>
    </row>
    <row r="498" spans="1:1" x14ac:dyDescent="0.2">
      <c r="A498">
        <v>9.5086633431183163</v>
      </c>
    </row>
    <row r="499" spans="1:1" x14ac:dyDescent="0.2">
      <c r="A499">
        <v>8.7409867445905807</v>
      </c>
    </row>
    <row r="500" spans="1:1" x14ac:dyDescent="0.2">
      <c r="A500">
        <v>4.5307054833917579</v>
      </c>
    </row>
    <row r="501" spans="1:1" x14ac:dyDescent="0.2">
      <c r="A501">
        <v>-0.42507219466143997</v>
      </c>
    </row>
    <row r="502" spans="1:1" x14ac:dyDescent="0.2">
      <c r="A502">
        <v>-4.8562629612380688</v>
      </c>
    </row>
    <row r="503" spans="1:1" x14ac:dyDescent="0.2">
      <c r="A503">
        <v>-6.1145532377796386</v>
      </c>
    </row>
    <row r="504" spans="1:1" x14ac:dyDescent="0.2">
      <c r="A504">
        <v>-4.3765132362973684</v>
      </c>
    </row>
    <row r="505" spans="1:1" x14ac:dyDescent="0.2">
      <c r="A505">
        <v>-1.3318031452727748</v>
      </c>
    </row>
    <row r="506" spans="1:1" x14ac:dyDescent="0.2">
      <c r="A506">
        <v>1.6045009541132131</v>
      </c>
    </row>
    <row r="507" spans="1:1" x14ac:dyDescent="0.2">
      <c r="A507">
        <v>2.4280884408156513</v>
      </c>
    </row>
    <row r="508" spans="1:1" x14ac:dyDescent="0.2">
      <c r="A508">
        <v>1.0977200895102637</v>
      </c>
    </row>
    <row r="509" spans="1:1" x14ac:dyDescent="0.2">
      <c r="A509">
        <v>-1.5088705301788274</v>
      </c>
    </row>
    <row r="510" spans="1:1" x14ac:dyDescent="0.2">
      <c r="A510">
        <v>-4.6382320257849443</v>
      </c>
    </row>
    <row r="511" spans="1:1" x14ac:dyDescent="0.2">
      <c r="A511">
        <v>-6.048073732862238</v>
      </c>
    </row>
    <row r="512" spans="1:1" x14ac:dyDescent="0.2">
      <c r="A512">
        <v>-5.1833349462861849</v>
      </c>
    </row>
    <row r="513" spans="1:1" x14ac:dyDescent="0.2">
      <c r="A513">
        <v>-2.0341196691583194</v>
      </c>
    </row>
    <row r="514" spans="1:1" x14ac:dyDescent="0.2">
      <c r="A514">
        <v>2.7707253601789841</v>
      </c>
    </row>
    <row r="515" spans="1:1" x14ac:dyDescent="0.2">
      <c r="A515">
        <v>6.5823357387685215</v>
      </c>
    </row>
    <row r="516" spans="1:1" x14ac:dyDescent="0.2">
      <c r="A516">
        <v>8.7913155506581706</v>
      </c>
    </row>
    <row r="517" spans="1:1" x14ac:dyDescent="0.2">
      <c r="A517">
        <v>8.5059383974152105</v>
      </c>
    </row>
    <row r="518" spans="1:1" x14ac:dyDescent="0.2">
      <c r="A518">
        <v>5.9126386779353819</v>
      </c>
    </row>
    <row r="519" spans="1:1" x14ac:dyDescent="0.2">
      <c r="A519">
        <v>2.7089641774006208</v>
      </c>
    </row>
    <row r="520" spans="1:1" x14ac:dyDescent="0.2">
      <c r="A520">
        <v>-0.8736866148912571</v>
      </c>
    </row>
    <row r="521" spans="1:1" x14ac:dyDescent="0.2">
      <c r="A521">
        <v>-3.2794718561015013</v>
      </c>
    </row>
    <row r="522" spans="1:1" x14ac:dyDescent="0.2">
      <c r="A522">
        <v>-5.178119557460632</v>
      </c>
    </row>
    <row r="523" spans="1:1" x14ac:dyDescent="0.2">
      <c r="A523">
        <v>-6.3297523109011005</v>
      </c>
    </row>
    <row r="524" spans="1:1" x14ac:dyDescent="0.2">
      <c r="A524">
        <v>-7.1557024291783771</v>
      </c>
    </row>
    <row r="525" spans="1:1" x14ac:dyDescent="0.2">
      <c r="A525">
        <v>-6.911504465885506</v>
      </c>
    </row>
    <row r="526" spans="1:1" x14ac:dyDescent="0.2">
      <c r="A526">
        <v>-5.127019220375205</v>
      </c>
    </row>
    <row r="527" spans="1:1" x14ac:dyDescent="0.2">
      <c r="A527">
        <v>-2.1043413586429272</v>
      </c>
    </row>
    <row r="528" spans="1:1" x14ac:dyDescent="0.2">
      <c r="A528">
        <v>2.837125403267907</v>
      </c>
    </row>
    <row r="529" spans="1:1" x14ac:dyDescent="0.2">
      <c r="A529">
        <v>7.2544506812997813</v>
      </c>
    </row>
    <row r="530" spans="1:1" x14ac:dyDescent="0.2">
      <c r="A530">
        <v>10.1721712207941</v>
      </c>
    </row>
    <row r="531" spans="1:1" x14ac:dyDescent="0.2">
      <c r="A531">
        <v>9.9710821201842155</v>
      </c>
    </row>
    <row r="532" spans="1:1" x14ac:dyDescent="0.2">
      <c r="A532">
        <v>6.3674736979705893</v>
      </c>
    </row>
    <row r="533" spans="1:1" x14ac:dyDescent="0.2">
      <c r="A533">
        <v>1.4481570169280855</v>
      </c>
    </row>
    <row r="534" spans="1:1" x14ac:dyDescent="0.2">
      <c r="A534">
        <v>-4.2129705967203011</v>
      </c>
    </row>
    <row r="535" spans="1:1" x14ac:dyDescent="0.2">
      <c r="A535">
        <v>-8.3049320590453437</v>
      </c>
    </row>
    <row r="536" spans="1:1" x14ac:dyDescent="0.2">
      <c r="A536">
        <v>-9.1719315671768751</v>
      </c>
    </row>
    <row r="537" spans="1:1" x14ac:dyDescent="0.2">
      <c r="A537">
        <v>-7.2298657501940848</v>
      </c>
    </row>
    <row r="538" spans="1:1" x14ac:dyDescent="0.2">
      <c r="A538">
        <v>-2.0259576621813293</v>
      </c>
    </row>
    <row r="539" spans="1:1" x14ac:dyDescent="0.2">
      <c r="A539">
        <v>3.7193115913052841</v>
      </c>
    </row>
    <row r="540" spans="1:1" x14ac:dyDescent="0.2">
      <c r="A540">
        <v>8.3019671375306991</v>
      </c>
    </row>
    <row r="541" spans="1:1" x14ac:dyDescent="0.2">
      <c r="A541">
        <v>9.2306788226327061</v>
      </c>
    </row>
    <row r="542" spans="1:1" x14ac:dyDescent="0.2">
      <c r="A542">
        <v>6.655615806845077</v>
      </c>
    </row>
    <row r="543" spans="1:1" x14ac:dyDescent="0.2">
      <c r="A543">
        <v>1.9768938305817241</v>
      </c>
    </row>
    <row r="544" spans="1:1" x14ac:dyDescent="0.2">
      <c r="A544">
        <v>-3.7767040590431051</v>
      </c>
    </row>
    <row r="545" spans="1:1" x14ac:dyDescent="0.2">
      <c r="A545">
        <v>-7.2714537594729913</v>
      </c>
    </row>
    <row r="546" spans="1:1" x14ac:dyDescent="0.2">
      <c r="A546">
        <v>-7.8603625269202819</v>
      </c>
    </row>
    <row r="547" spans="1:1" x14ac:dyDescent="0.2">
      <c r="A547">
        <v>-5.7251325319375796</v>
      </c>
    </row>
    <row r="548" spans="1:1" x14ac:dyDescent="0.2">
      <c r="A548">
        <v>-1.5944879501960003</v>
      </c>
    </row>
    <row r="549" spans="1:1" x14ac:dyDescent="0.2">
      <c r="A549">
        <v>2.0159003931618402</v>
      </c>
    </row>
    <row r="550" spans="1:1" x14ac:dyDescent="0.2">
      <c r="A550">
        <v>4.6362386058951728</v>
      </c>
    </row>
    <row r="551" spans="1:1" x14ac:dyDescent="0.2">
      <c r="A551">
        <v>5.257265155816305</v>
      </c>
    </row>
    <row r="552" spans="1:1" x14ac:dyDescent="0.2">
      <c r="A552">
        <v>4.1238232898784934</v>
      </c>
    </row>
    <row r="553" spans="1:1" x14ac:dyDescent="0.2">
      <c r="A553">
        <v>2.358206283558689</v>
      </c>
    </row>
    <row r="554" spans="1:1" x14ac:dyDescent="0.2">
      <c r="A554">
        <v>2.5141837325828553</v>
      </c>
    </row>
    <row r="555" spans="1:1" x14ac:dyDescent="0.2">
      <c r="A555">
        <v>0.29021111914020359</v>
      </c>
    </row>
    <row r="556" spans="1:1" x14ac:dyDescent="0.2">
      <c r="A556">
        <v>-1.8467993242228862</v>
      </c>
    </row>
    <row r="557" spans="1:1" x14ac:dyDescent="0.2">
      <c r="A557">
        <v>-4.2149163490794406</v>
      </c>
    </row>
    <row r="558" spans="1:1" x14ac:dyDescent="0.2">
      <c r="A558">
        <v>-6.0548988714684313</v>
      </c>
    </row>
    <row r="559" spans="1:1" x14ac:dyDescent="0.2">
      <c r="A559">
        <v>-7.8006707853967985</v>
      </c>
    </row>
    <row r="560" spans="1:1" x14ac:dyDescent="0.2">
      <c r="A560">
        <v>-8.376363996798279</v>
      </c>
    </row>
    <row r="561" spans="1:1" x14ac:dyDescent="0.2">
      <c r="A561">
        <v>-7.6519522479016011</v>
      </c>
    </row>
    <row r="562" spans="1:1" x14ac:dyDescent="0.2">
      <c r="A562">
        <v>-5.2180594797471773</v>
      </c>
    </row>
    <row r="563" spans="1:1" x14ac:dyDescent="0.2">
      <c r="A563">
        <v>-0.4123234653182688</v>
      </c>
    </row>
    <row r="564" spans="1:1" x14ac:dyDescent="0.2">
      <c r="A564">
        <v>4.8637996268100627</v>
      </c>
    </row>
    <row r="565" spans="1:1" x14ac:dyDescent="0.2">
      <c r="A565">
        <v>10.274423373890698</v>
      </c>
    </row>
    <row r="566" spans="1:1" x14ac:dyDescent="0.2">
      <c r="A566">
        <v>12.652991312631347</v>
      </c>
    </row>
    <row r="567" spans="1:1" x14ac:dyDescent="0.2">
      <c r="A567">
        <v>12.125900011740464</v>
      </c>
    </row>
    <row r="568" spans="1:1" x14ac:dyDescent="0.2">
      <c r="A568">
        <v>8.4307289693544281</v>
      </c>
    </row>
    <row r="569" spans="1:1" x14ac:dyDescent="0.2">
      <c r="A569">
        <v>2.4151780069768654</v>
      </c>
    </row>
    <row r="570" spans="1:1" x14ac:dyDescent="0.2">
      <c r="A570">
        <v>-3.8826349852164341</v>
      </c>
    </row>
    <row r="571" spans="1:1" x14ac:dyDescent="0.2">
      <c r="A571">
        <v>-9.0064238203123814</v>
      </c>
    </row>
    <row r="572" spans="1:1" x14ac:dyDescent="0.2">
      <c r="A572">
        <v>-11.511504327335862</v>
      </c>
    </row>
    <row r="573" spans="1:1" x14ac:dyDescent="0.2">
      <c r="A573">
        <v>-10.978734734133145</v>
      </c>
    </row>
    <row r="574" spans="1:1" x14ac:dyDescent="0.2">
      <c r="A574">
        <v>-8.1635455574288063</v>
      </c>
    </row>
    <row r="575" spans="1:1" x14ac:dyDescent="0.2">
      <c r="A575">
        <v>-3.1429314934312984</v>
      </c>
    </row>
    <row r="576" spans="1:1" x14ac:dyDescent="0.2">
      <c r="A576">
        <v>1.5540989744583928</v>
      </c>
    </row>
    <row r="577" spans="1:1" x14ac:dyDescent="0.2">
      <c r="A577">
        <v>5.3301284784016545</v>
      </c>
    </row>
    <row r="578" spans="1:1" x14ac:dyDescent="0.2">
      <c r="A578">
        <v>7.5982757049085086</v>
      </c>
    </row>
    <row r="579" spans="1:1" x14ac:dyDescent="0.2">
      <c r="A579">
        <v>7.8292645611059104</v>
      </c>
    </row>
    <row r="580" spans="1:1" x14ac:dyDescent="0.2">
      <c r="A580">
        <v>6.0237796060751672</v>
      </c>
    </row>
    <row r="581" spans="1:1" x14ac:dyDescent="0.2">
      <c r="A581">
        <v>3.6781579485305902</v>
      </c>
    </row>
    <row r="582" spans="1:1" x14ac:dyDescent="0.2">
      <c r="A582">
        <v>0.81902112850471953</v>
      </c>
    </row>
    <row r="583" spans="1:1" x14ac:dyDescent="0.2">
      <c r="A583">
        <v>-0.94704073410789502</v>
      </c>
    </row>
    <row r="584" spans="1:1" x14ac:dyDescent="0.2">
      <c r="A584">
        <v>-1.7558942772579318</v>
      </c>
    </row>
    <row r="585" spans="1:1" x14ac:dyDescent="0.2">
      <c r="A585">
        <v>-1.6166813774544275</v>
      </c>
    </row>
    <row r="586" spans="1:1" x14ac:dyDescent="0.2">
      <c r="A586">
        <v>-0.91804850891587009</v>
      </c>
    </row>
    <row r="587" spans="1:1" x14ac:dyDescent="0.2">
      <c r="A587">
        <v>-0.35800613916288687</v>
      </c>
    </row>
    <row r="588" spans="1:1" x14ac:dyDescent="0.2">
      <c r="A588">
        <v>-0.17217330029327818</v>
      </c>
    </row>
    <row r="589" spans="1:1" x14ac:dyDescent="0.2">
      <c r="A589">
        <v>-0.53617211585828295</v>
      </c>
    </row>
    <row r="590" spans="1:1" x14ac:dyDescent="0.2">
      <c r="A590">
        <v>-1.1536668956610943</v>
      </c>
    </row>
    <row r="591" spans="1:1" x14ac:dyDescent="0.2">
      <c r="A591">
        <v>-1.92053208454756</v>
      </c>
    </row>
    <row r="592" spans="1:1" x14ac:dyDescent="0.2">
      <c r="A592">
        <v>-2.3824696074205303</v>
      </c>
    </row>
    <row r="593" spans="1:1" x14ac:dyDescent="0.2">
      <c r="A593">
        <v>-2.5149533368558608</v>
      </c>
    </row>
    <row r="594" spans="1:1" x14ac:dyDescent="0.2">
      <c r="A594">
        <v>-2.2687265577002123</v>
      </c>
    </row>
    <row r="595" spans="1:1" x14ac:dyDescent="0.2">
      <c r="A595">
        <v>-1.6217251167324593</v>
      </c>
    </row>
    <row r="596" spans="1:1" x14ac:dyDescent="0.2">
      <c r="A596">
        <v>-0.75318967269909032</v>
      </c>
    </row>
    <row r="597" spans="1:1" x14ac:dyDescent="0.2">
      <c r="A597">
        <v>0.49220832911554713</v>
      </c>
    </row>
    <row r="598" spans="1:1" x14ac:dyDescent="0.2">
      <c r="A598">
        <v>1.7538522593757924</v>
      </c>
    </row>
    <row r="599" spans="1:1" x14ac:dyDescent="0.2">
      <c r="A599">
        <v>3.3705283199720286</v>
      </c>
    </row>
    <row r="600" spans="1:1" x14ac:dyDescent="0.2">
      <c r="A600">
        <v>4.6549345290242981</v>
      </c>
    </row>
    <row r="601" spans="1:1" x14ac:dyDescent="0.2">
      <c r="A601">
        <v>5.3426544523407946</v>
      </c>
    </row>
    <row r="602" spans="1:1" x14ac:dyDescent="0.2">
      <c r="A602">
        <v>4.897539524410937</v>
      </c>
    </row>
    <row r="603" spans="1:1" x14ac:dyDescent="0.2">
      <c r="A603">
        <v>3.2771497019402309</v>
      </c>
    </row>
    <row r="604" spans="1:1" x14ac:dyDescent="0.2">
      <c r="A604">
        <v>0.30762733257105235</v>
      </c>
    </row>
    <row r="605" spans="1:1" x14ac:dyDescent="0.2">
      <c r="A605">
        <v>-2.7492523241737299</v>
      </c>
    </row>
    <row r="606" spans="1:1" x14ac:dyDescent="0.2">
      <c r="A606">
        <v>-5.889696701715093</v>
      </c>
    </row>
    <row r="607" spans="1:1" x14ac:dyDescent="0.2">
      <c r="A607">
        <v>-7.4155735380478216</v>
      </c>
    </row>
    <row r="608" spans="1:1" x14ac:dyDescent="0.2">
      <c r="A608">
        <v>-7.0594650163091615</v>
      </c>
    </row>
    <row r="609" spans="1:1" x14ac:dyDescent="0.2">
      <c r="A609">
        <v>-4.6481503737983569</v>
      </c>
    </row>
    <row r="610" spans="1:1" x14ac:dyDescent="0.2">
      <c r="A610">
        <v>-0.16022037845618578</v>
      </c>
    </row>
    <row r="611" spans="1:1" x14ac:dyDescent="0.2">
      <c r="A611">
        <v>4.0436771217216974</v>
      </c>
    </row>
    <row r="612" spans="1:1" x14ac:dyDescent="0.2">
      <c r="A612">
        <v>6.9506068750452457</v>
      </c>
    </row>
    <row r="613" spans="1:1" x14ac:dyDescent="0.2">
      <c r="A613">
        <v>7.6020722222139545</v>
      </c>
    </row>
    <row r="614" spans="1:1" x14ac:dyDescent="0.2">
      <c r="A614">
        <v>5.580923421870513</v>
      </c>
    </row>
    <row r="615" spans="1:1" x14ac:dyDescent="0.2">
      <c r="A615">
        <v>1.4248699550922901</v>
      </c>
    </row>
    <row r="616" spans="1:1" x14ac:dyDescent="0.2">
      <c r="A616">
        <v>-2.4067688187317411</v>
      </c>
    </row>
    <row r="617" spans="1:1" x14ac:dyDescent="0.2">
      <c r="A617">
        <v>-5.0964366887017665</v>
      </c>
    </row>
    <row r="618" spans="1:1" x14ac:dyDescent="0.2">
      <c r="A618">
        <v>-5.7039061924066861</v>
      </c>
    </row>
    <row r="619" spans="1:1" x14ac:dyDescent="0.2">
      <c r="A619">
        <v>-4.2458497290642576</v>
      </c>
    </row>
    <row r="620" spans="1:1" x14ac:dyDescent="0.2">
      <c r="A620">
        <v>-1.2737922160998743</v>
      </c>
    </row>
    <row r="621" spans="1:1" x14ac:dyDescent="0.2">
      <c r="A621">
        <v>1.3512935749015684</v>
      </c>
    </row>
    <row r="622" spans="1:1" x14ac:dyDescent="0.2">
      <c r="A622">
        <v>3.2577083470587702</v>
      </c>
    </row>
    <row r="623" spans="1:1" x14ac:dyDescent="0.2">
      <c r="A623">
        <v>3.5941581427255498</v>
      </c>
    </row>
    <row r="624" spans="1:1" x14ac:dyDescent="0.2">
      <c r="A624">
        <v>3.0094239833553647</v>
      </c>
    </row>
    <row r="625" spans="1:1" x14ac:dyDescent="0.2">
      <c r="A625">
        <v>1.8262907610710057</v>
      </c>
    </row>
    <row r="626" spans="1:1" x14ac:dyDescent="0.2">
      <c r="A626">
        <v>0.19970877627668229</v>
      </c>
    </row>
    <row r="627" spans="1:1" x14ac:dyDescent="0.2">
      <c r="A627">
        <v>-1.412682083604764</v>
      </c>
    </row>
    <row r="628" spans="1:1" x14ac:dyDescent="0.2">
      <c r="A628">
        <v>-3.3088374661909281</v>
      </c>
    </row>
    <row r="629" spans="1:1" x14ac:dyDescent="0.2">
      <c r="A629">
        <v>-4.5940817324343168</v>
      </c>
    </row>
    <row r="630" spans="1:1" x14ac:dyDescent="0.2">
      <c r="A630">
        <v>-4.8605149874539908</v>
      </c>
    </row>
    <row r="631" spans="1:1" x14ac:dyDescent="0.2">
      <c r="A631">
        <v>-3.7373731701998483</v>
      </c>
    </row>
    <row r="632" spans="1:1" x14ac:dyDescent="0.2">
      <c r="A632">
        <v>-0.51171600692113284</v>
      </c>
    </row>
    <row r="633" spans="1:1" x14ac:dyDescent="0.2">
      <c r="A633">
        <v>3.1896639649292804</v>
      </c>
    </row>
    <row r="634" spans="1:1" x14ac:dyDescent="0.2">
      <c r="A634">
        <v>6.7213620951757145</v>
      </c>
    </row>
    <row r="635" spans="1:1" x14ac:dyDescent="0.2">
      <c r="A635">
        <v>8.0446921163399363</v>
      </c>
    </row>
    <row r="636" spans="1:1" x14ac:dyDescent="0.2">
      <c r="A636">
        <v>7.1805649177785273</v>
      </c>
    </row>
    <row r="637" spans="1:1" x14ac:dyDescent="0.2">
      <c r="A637">
        <v>3.9748698256955919</v>
      </c>
    </row>
    <row r="638" spans="1:1" x14ac:dyDescent="0.2">
      <c r="A638">
        <v>0.24298960523159083</v>
      </c>
    </row>
    <row r="639" spans="1:1" x14ac:dyDescent="0.2">
      <c r="A639">
        <v>-3.7580585652006442</v>
      </c>
    </row>
    <row r="640" spans="1:1" x14ac:dyDescent="0.2">
      <c r="A640">
        <v>-6.2451893364413049</v>
      </c>
    </row>
    <row r="641" spans="1:1" x14ac:dyDescent="0.2">
      <c r="A641">
        <v>-7.6771051931210463</v>
      </c>
    </row>
    <row r="642" spans="1:1" x14ac:dyDescent="0.2">
      <c r="A642">
        <v>-7.7167870357266519</v>
      </c>
    </row>
    <row r="643" spans="1:1" x14ac:dyDescent="0.2">
      <c r="A643">
        <v>-6.6232289007990008</v>
      </c>
    </row>
    <row r="644" spans="1:1" x14ac:dyDescent="0.2">
      <c r="A644">
        <v>-4.9959385224543302</v>
      </c>
    </row>
    <row r="645" spans="1:1" x14ac:dyDescent="0.2">
      <c r="A645">
        <v>-2.4085657472839372</v>
      </c>
    </row>
    <row r="646" spans="1:1" x14ac:dyDescent="0.2">
      <c r="A646">
        <v>0.12785435717562627</v>
      </c>
    </row>
    <row r="647" spans="1:1" x14ac:dyDescent="0.2">
      <c r="A647">
        <v>3.1038802725356396</v>
      </c>
    </row>
    <row r="648" spans="1:1" x14ac:dyDescent="0.2">
      <c r="A648">
        <v>5.5923725243951408</v>
      </c>
    </row>
    <row r="649" spans="1:1" x14ac:dyDescent="0.2">
      <c r="A649">
        <v>7.9296307373451196</v>
      </c>
    </row>
    <row r="650" spans="1:1" x14ac:dyDescent="0.2">
      <c r="A650">
        <v>9.1200861349681723</v>
      </c>
    </row>
    <row r="651" spans="1:1" x14ac:dyDescent="0.2">
      <c r="A651">
        <v>8.7339706986160817</v>
      </c>
    </row>
    <row r="652" spans="1:1" x14ac:dyDescent="0.2">
      <c r="A652">
        <v>6.5155203947475107</v>
      </c>
    </row>
    <row r="653" spans="1:1" x14ac:dyDescent="0.2">
      <c r="A653">
        <v>1.8915310910898304</v>
      </c>
    </row>
    <row r="654" spans="1:1" x14ac:dyDescent="0.2">
      <c r="A654">
        <v>-3.0036764783401653</v>
      </c>
    </row>
    <row r="655" spans="1:1" x14ac:dyDescent="0.2">
      <c r="A655">
        <v>-8.1436924690628167</v>
      </c>
    </row>
    <row r="656" spans="1:1" x14ac:dyDescent="0.2">
      <c r="A656">
        <v>-10.897580004337701</v>
      </c>
    </row>
    <row r="657" spans="1:1" x14ac:dyDescent="0.2">
      <c r="A657">
        <v>-10.841821121907596</v>
      </c>
    </row>
    <row r="658" spans="1:1" x14ac:dyDescent="0.2">
      <c r="A658">
        <v>-7.8820803681895502</v>
      </c>
    </row>
    <row r="659" spans="1:1" x14ac:dyDescent="0.2">
      <c r="A659">
        <v>-2.2666550674307406</v>
      </c>
    </row>
    <row r="660" spans="1:1" x14ac:dyDescent="0.2">
      <c r="A660">
        <v>2.7516523117955005</v>
      </c>
    </row>
    <row r="661" spans="1:1" x14ac:dyDescent="0.2">
      <c r="A661">
        <v>7.2116945190446087</v>
      </c>
    </row>
    <row r="662" spans="1:1" x14ac:dyDescent="0.2">
      <c r="A662">
        <v>9.0303548481889973</v>
      </c>
    </row>
    <row r="663" spans="1:1" x14ac:dyDescent="0.2">
      <c r="A663">
        <v>8.3727666161918926</v>
      </c>
    </row>
    <row r="664" spans="1:1" x14ac:dyDescent="0.2">
      <c r="A664">
        <v>5.7628609266088899</v>
      </c>
    </row>
    <row r="665" spans="1:1" x14ac:dyDescent="0.2">
      <c r="A665">
        <v>1.866930477427015</v>
      </c>
    </row>
    <row r="666" spans="1:1" x14ac:dyDescent="0.2">
      <c r="A666">
        <v>-1.4444159080098413</v>
      </c>
    </row>
    <row r="667" spans="1:1" x14ac:dyDescent="0.2">
      <c r="A667">
        <v>-4.1739151454270909</v>
      </c>
    </row>
    <row r="668" spans="1:1" x14ac:dyDescent="0.2">
      <c r="A668">
        <v>-5.629182534918769</v>
      </c>
    </row>
    <row r="669" spans="1:1" x14ac:dyDescent="0.2">
      <c r="A669">
        <v>-6.1838676880166803</v>
      </c>
    </row>
    <row r="670" spans="1:1" x14ac:dyDescent="0.2">
      <c r="A670">
        <v>-5.9373516945202702</v>
      </c>
    </row>
    <row r="671" spans="1:1" x14ac:dyDescent="0.2">
      <c r="A671">
        <v>-5.0777534997046434</v>
      </c>
    </row>
    <row r="672" spans="1:1" x14ac:dyDescent="0.2">
      <c r="A672">
        <v>-3.4668597988868441</v>
      </c>
    </row>
    <row r="673" spans="1:1" x14ac:dyDescent="0.2">
      <c r="A673">
        <v>-0.3681208701810052</v>
      </c>
    </row>
    <row r="674" spans="1:1" x14ac:dyDescent="0.2">
      <c r="A674">
        <v>3.2441856608147956</v>
      </c>
    </row>
    <row r="675" spans="1:1" x14ac:dyDescent="0.2">
      <c r="A675">
        <v>6.6841200869192425</v>
      </c>
    </row>
    <row r="676" spans="1:1" x14ac:dyDescent="0.2">
      <c r="A676">
        <v>8.6619526245516951</v>
      </c>
    </row>
    <row r="677" spans="1:1" x14ac:dyDescent="0.2">
      <c r="A677">
        <v>7.9972803499147611</v>
      </c>
    </row>
    <row r="678" spans="1:1" x14ac:dyDescent="0.2">
      <c r="A678">
        <v>4.5370118594769826</v>
      </c>
    </row>
    <row r="679" spans="1:1" x14ac:dyDescent="0.2">
      <c r="A679">
        <v>0.3188504381117277</v>
      </c>
    </row>
    <row r="680" spans="1:1" x14ac:dyDescent="0.2">
      <c r="A680">
        <v>-3.7540358392160416</v>
      </c>
    </row>
    <row r="681" spans="1:1" x14ac:dyDescent="0.2">
      <c r="A681">
        <v>-5.2594531997088065</v>
      </c>
    </row>
    <row r="682" spans="1:1" x14ac:dyDescent="0.2">
      <c r="A682">
        <v>-4.2847827363340691</v>
      </c>
    </row>
    <row r="683" spans="1:1" x14ac:dyDescent="0.2">
      <c r="A683">
        <v>-1.5444741144823273</v>
      </c>
    </row>
    <row r="684" spans="1:1" x14ac:dyDescent="0.2">
      <c r="A684">
        <v>2.0205565386033371</v>
      </c>
    </row>
    <row r="685" spans="1:1" x14ac:dyDescent="0.2">
      <c r="A685">
        <v>4.0767728075971634</v>
      </c>
    </row>
    <row r="686" spans="1:1" x14ac:dyDescent="0.2">
      <c r="A686">
        <v>3.9823251955342696</v>
      </c>
    </row>
    <row r="687" spans="1:1" x14ac:dyDescent="0.2">
      <c r="A687">
        <v>1.7249977404686885</v>
      </c>
    </row>
    <row r="688" spans="1:1" x14ac:dyDescent="0.2">
      <c r="A688">
        <v>-2.3808271247680328</v>
      </c>
    </row>
    <row r="689" spans="1:1" x14ac:dyDescent="0.2">
      <c r="A689">
        <v>-5.6774175440341974</v>
      </c>
    </row>
    <row r="690" spans="1:1" x14ac:dyDescent="0.2">
      <c r="A690">
        <v>-7.445525066831105</v>
      </c>
    </row>
    <row r="691" spans="1:1" x14ac:dyDescent="0.2">
      <c r="A691">
        <v>-5.9829311148802535</v>
      </c>
    </row>
    <row r="692" spans="1:1" x14ac:dyDescent="0.2">
      <c r="A692">
        <v>-1.5384972983397325</v>
      </c>
    </row>
    <row r="693" spans="1:1" x14ac:dyDescent="0.2">
      <c r="A693">
        <v>3.1466193395756044</v>
      </c>
    </row>
    <row r="694" spans="1:1" x14ac:dyDescent="0.2">
      <c r="A694">
        <v>6.7515412570033746</v>
      </c>
    </row>
    <row r="695" spans="1:1" x14ac:dyDescent="0.2">
      <c r="A695">
        <v>7.7523380497827148</v>
      </c>
    </row>
    <row r="696" spans="1:1" x14ac:dyDescent="0.2">
      <c r="A696">
        <v>5.5680971567734261</v>
      </c>
    </row>
    <row r="697" spans="1:1" x14ac:dyDescent="0.2">
      <c r="A697">
        <v>0.8691469699442339</v>
      </c>
    </row>
    <row r="698" spans="1:1" x14ac:dyDescent="0.2">
      <c r="A698">
        <v>-3.6992025654765022</v>
      </c>
    </row>
    <row r="699" spans="1:1" x14ac:dyDescent="0.2">
      <c r="A699">
        <v>-7.0721332133122399</v>
      </c>
    </row>
    <row r="700" spans="1:1" x14ac:dyDescent="0.2">
      <c r="A700">
        <v>-7.3762246767030355</v>
      </c>
    </row>
    <row r="701" spans="1:1" x14ac:dyDescent="0.2">
      <c r="A701">
        <v>-4.3379566338570843</v>
      </c>
    </row>
    <row r="702" spans="1:1" x14ac:dyDescent="0.2">
      <c r="A702">
        <v>0.18448045126813603</v>
      </c>
    </row>
    <row r="703" spans="1:1" x14ac:dyDescent="0.2">
      <c r="A703">
        <v>5.4435060577581531</v>
      </c>
    </row>
    <row r="704" spans="1:1" x14ac:dyDescent="0.2">
      <c r="A704">
        <v>8.4504712342073365</v>
      </c>
    </row>
    <row r="705" spans="1:1" x14ac:dyDescent="0.2">
      <c r="A705">
        <v>9.0698877279281742</v>
      </c>
    </row>
    <row r="706" spans="1:1" x14ac:dyDescent="0.2">
      <c r="A706">
        <v>6.8412038814891734</v>
      </c>
    </row>
    <row r="707" spans="1:1" x14ac:dyDescent="0.2">
      <c r="A707">
        <v>2.7791521835041597</v>
      </c>
    </row>
    <row r="708" spans="1:1" x14ac:dyDescent="0.2">
      <c r="A708">
        <v>-2.5378012524370863</v>
      </c>
    </row>
    <row r="709" spans="1:1" x14ac:dyDescent="0.2">
      <c r="A709">
        <v>-6.2222406046378982</v>
      </c>
    </row>
    <row r="710" spans="1:1" x14ac:dyDescent="0.2">
      <c r="A710">
        <v>-8.0092156022666856</v>
      </c>
    </row>
    <row r="711" spans="1:1" x14ac:dyDescent="0.2">
      <c r="A711">
        <v>-7.1079452234285698</v>
      </c>
    </row>
    <row r="712" spans="1:1" x14ac:dyDescent="0.2">
      <c r="A712">
        <v>-4.1903664138897909</v>
      </c>
    </row>
    <row r="713" spans="1:1" x14ac:dyDescent="0.2">
      <c r="A713">
        <v>-1.1490538458841246</v>
      </c>
    </row>
    <row r="714" spans="1:1" x14ac:dyDescent="0.2">
      <c r="A714">
        <v>1.6480077818804229</v>
      </c>
    </row>
    <row r="715" spans="1:1" x14ac:dyDescent="0.2">
      <c r="A715">
        <v>2.8616701187737497</v>
      </c>
    </row>
    <row r="716" spans="1:1" x14ac:dyDescent="0.2">
      <c r="A716">
        <v>2.9309084917575938</v>
      </c>
    </row>
    <row r="717" spans="1:1" x14ac:dyDescent="0.2">
      <c r="A717">
        <v>2.1738041276115201</v>
      </c>
    </row>
    <row r="718" spans="1:1" x14ac:dyDescent="0.2">
      <c r="A718">
        <v>0.75823375092742162</v>
      </c>
    </row>
    <row r="719" spans="1:1" x14ac:dyDescent="0.2">
      <c r="A719">
        <v>-0.47317319043272438</v>
      </c>
    </row>
    <row r="720" spans="1:1" x14ac:dyDescent="0.2">
      <c r="A720">
        <v>-1.234740908029845</v>
      </c>
    </row>
    <row r="721" spans="1:1" x14ac:dyDescent="0.2">
      <c r="A721">
        <v>-1.0411315117108648</v>
      </c>
    </row>
    <row r="722" spans="1:1" x14ac:dyDescent="0.2">
      <c r="A722">
        <v>-7.7952905697529801E-2</v>
      </c>
    </row>
    <row r="723" spans="1:1" x14ac:dyDescent="0.2">
      <c r="A723">
        <v>1.5742546503525812</v>
      </c>
    </row>
    <row r="724" spans="1:1" x14ac:dyDescent="0.2">
      <c r="A724">
        <v>2.9372240936972305</v>
      </c>
    </row>
    <row r="725" spans="1:1" x14ac:dyDescent="0.2">
      <c r="A725">
        <v>3.722805853149274</v>
      </c>
    </row>
    <row r="726" spans="1:1" x14ac:dyDescent="0.2">
      <c r="A726">
        <v>3.6485939388265241</v>
      </c>
    </row>
    <row r="727" spans="1:1" x14ac:dyDescent="0.2">
      <c r="A727">
        <v>2.6899759307739668</v>
      </c>
    </row>
    <row r="728" spans="1:1" x14ac:dyDescent="0.2">
      <c r="A728">
        <v>1.0750057745423307</v>
      </c>
    </row>
    <row r="729" spans="1:1" x14ac:dyDescent="0.2">
      <c r="A729">
        <v>-1.3343677007911305</v>
      </c>
    </row>
    <row r="730" spans="1:1" x14ac:dyDescent="0.2">
      <c r="A730">
        <v>-3.4708939388105202</v>
      </c>
    </row>
    <row r="731" spans="1:1" x14ac:dyDescent="0.2">
      <c r="A731">
        <v>-5.2706204992024546</v>
      </c>
    </row>
    <row r="732" spans="1:1" x14ac:dyDescent="0.2">
      <c r="A732">
        <v>-5.7807730765644054</v>
      </c>
    </row>
    <row r="733" spans="1:1" x14ac:dyDescent="0.2">
      <c r="A733">
        <v>-4.6019019610577692</v>
      </c>
    </row>
    <row r="734" spans="1:1" x14ac:dyDescent="0.2">
      <c r="A734">
        <v>-2.5329613243943174</v>
      </c>
    </row>
    <row r="735" spans="1:1" x14ac:dyDescent="0.2">
      <c r="A735">
        <v>0.13333836189931852</v>
      </c>
    </row>
    <row r="736" spans="1:1" x14ac:dyDescent="0.2">
      <c r="A736">
        <v>1.8990724676011954</v>
      </c>
    </row>
    <row r="737" spans="1:1" x14ac:dyDescent="0.2">
      <c r="A737">
        <v>2.847256403910754</v>
      </c>
    </row>
    <row r="738" spans="1:1" x14ac:dyDescent="0.2">
      <c r="A738">
        <v>2.8371842889262329</v>
      </c>
    </row>
    <row r="739" spans="1:1" x14ac:dyDescent="0.2">
      <c r="A739">
        <v>2.1897056819436385</v>
      </c>
    </row>
    <row r="740" spans="1:1" x14ac:dyDescent="0.2">
      <c r="A740">
        <v>1.5487487726556062</v>
      </c>
    </row>
    <row r="741" spans="1:1" x14ac:dyDescent="0.2">
      <c r="A741">
        <v>1.1067300473965833</v>
      </c>
    </row>
    <row r="742" spans="1:1" x14ac:dyDescent="0.2">
      <c r="A742">
        <v>1.0836236719090071</v>
      </c>
    </row>
    <row r="743" spans="1:1" x14ac:dyDescent="0.2">
      <c r="A743">
        <v>1.2630663950164203</v>
      </c>
    </row>
    <row r="744" spans="1:1" x14ac:dyDescent="0.2">
      <c r="A744">
        <v>1.4557410332989196</v>
      </c>
    </row>
    <row r="745" spans="1:1" x14ac:dyDescent="0.2">
      <c r="A745">
        <v>1.2708266818570413</v>
      </c>
    </row>
    <row r="746" spans="1:1" x14ac:dyDescent="0.2">
      <c r="A746">
        <v>0.36051445508784336</v>
      </c>
    </row>
    <row r="747" spans="1:1" x14ac:dyDescent="0.2">
      <c r="A747">
        <v>-1.091244056464459</v>
      </c>
    </row>
    <row r="748" spans="1:1" x14ac:dyDescent="0.2">
      <c r="A748">
        <v>-3.0852932014512326</v>
      </c>
    </row>
    <row r="749" spans="1:1" x14ac:dyDescent="0.2">
      <c r="A749">
        <v>-4.5713763157605696</v>
      </c>
    </row>
    <row r="750" spans="1:1" x14ac:dyDescent="0.2">
      <c r="A750">
        <v>-5.2734128947811909</v>
      </c>
    </row>
    <row r="751" spans="1:1" x14ac:dyDescent="0.2">
      <c r="A751">
        <v>-4.58622793733704</v>
      </c>
    </row>
    <row r="752" spans="1:1" x14ac:dyDescent="0.2">
      <c r="A752">
        <v>-2.8692328544912149</v>
      </c>
    </row>
    <row r="753" spans="1:1" x14ac:dyDescent="0.2">
      <c r="A753">
        <v>-0.28035644101807261</v>
      </c>
    </row>
    <row r="754" spans="1:1" x14ac:dyDescent="0.2">
      <c r="A754">
        <v>1.7494912845076587</v>
      </c>
    </row>
    <row r="755" spans="1:1" x14ac:dyDescent="0.2">
      <c r="A755">
        <v>2.9407054726711537</v>
      </c>
    </row>
    <row r="756" spans="1:1" x14ac:dyDescent="0.2">
      <c r="A756">
        <v>2.894200058599679</v>
      </c>
    </row>
    <row r="757" spans="1:1" x14ac:dyDescent="0.2">
      <c r="A757">
        <v>2.1412541827703109</v>
      </c>
    </row>
    <row r="758" spans="1:1" x14ac:dyDescent="0.2">
      <c r="A758">
        <v>1.6395357655420391</v>
      </c>
    </row>
    <row r="759" spans="1:1" x14ac:dyDescent="0.2">
      <c r="A759">
        <v>1.8860144483278922</v>
      </c>
    </row>
    <row r="760" spans="1:1" x14ac:dyDescent="0.2">
      <c r="A760">
        <v>2.7861065844456858</v>
      </c>
    </row>
    <row r="761" spans="1:1" x14ac:dyDescent="0.2">
      <c r="A761">
        <v>3.5459213482143248</v>
      </c>
    </row>
    <row r="762" spans="1:1" x14ac:dyDescent="0.2">
      <c r="A762">
        <v>3.2886903028251178</v>
      </c>
    </row>
    <row r="763" spans="1:1" x14ac:dyDescent="0.2">
      <c r="A763">
        <v>1.7396125352444218</v>
      </c>
    </row>
    <row r="764" spans="1:1" x14ac:dyDescent="0.2">
      <c r="A764">
        <v>-1.1802036906221416</v>
      </c>
    </row>
    <row r="765" spans="1:1" x14ac:dyDescent="0.2">
      <c r="A765">
        <v>-3.7063536226051887</v>
      </c>
    </row>
    <row r="766" spans="1:1" x14ac:dyDescent="0.2">
      <c r="A766">
        <v>-5.2475314833655817</v>
      </c>
    </row>
    <row r="767" spans="1:1" x14ac:dyDescent="0.2">
      <c r="A767">
        <v>-4.8066229886580025</v>
      </c>
    </row>
    <row r="768" spans="1:1" x14ac:dyDescent="0.2">
      <c r="A768">
        <v>-2.9387151623336147</v>
      </c>
    </row>
    <row r="769" spans="1:1" x14ac:dyDescent="0.2">
      <c r="A769">
        <v>-1.2243334040897993</v>
      </c>
    </row>
    <row r="770" spans="1:1" x14ac:dyDescent="0.2">
      <c r="A770">
        <v>-0.37635192909170351</v>
      </c>
    </row>
    <row r="771" spans="1:1" x14ac:dyDescent="0.2">
      <c r="A771">
        <v>-0.70843638726242897</v>
      </c>
    </row>
    <row r="772" spans="1:1" x14ac:dyDescent="0.2">
      <c r="A772">
        <v>-1.5380747318899537</v>
      </c>
    </row>
    <row r="773" spans="1:1" x14ac:dyDescent="0.2">
      <c r="A773">
        <v>-2.0308156856057615</v>
      </c>
    </row>
    <row r="774" spans="1:1" x14ac:dyDescent="0.2">
      <c r="A774">
        <v>-1.042894984963247</v>
      </c>
    </row>
    <row r="775" spans="1:1" x14ac:dyDescent="0.2">
      <c r="A775">
        <v>0.98945311099184141</v>
      </c>
    </row>
    <row r="776" spans="1:1" x14ac:dyDescent="0.2">
      <c r="A776">
        <v>3.2768372610700451</v>
      </c>
    </row>
    <row r="777" spans="1:1" x14ac:dyDescent="0.2">
      <c r="A777">
        <v>4.862849716776636</v>
      </c>
    </row>
    <row r="778" spans="1:1" x14ac:dyDescent="0.2">
      <c r="A778">
        <v>4.7869236287210484</v>
      </c>
    </row>
    <row r="779" spans="1:1" x14ac:dyDescent="0.2">
      <c r="A779">
        <v>3.0240457737739406</v>
      </c>
    </row>
    <row r="780" spans="1:1" x14ac:dyDescent="0.2">
      <c r="A780">
        <v>0.64878585925223731</v>
      </c>
    </row>
    <row r="781" spans="1:1" x14ac:dyDescent="0.2">
      <c r="A781">
        <v>-1.8550614462432746</v>
      </c>
    </row>
    <row r="782" spans="1:1" x14ac:dyDescent="0.2">
      <c r="A782">
        <v>-3.1041504062350227</v>
      </c>
    </row>
    <row r="783" spans="1:1" x14ac:dyDescent="0.2">
      <c r="A783">
        <v>-2.7786865643053309</v>
      </c>
    </row>
    <row r="784" spans="1:1" x14ac:dyDescent="0.2">
      <c r="A784">
        <v>-0.89966712119151449</v>
      </c>
    </row>
    <row r="785" spans="1:1" x14ac:dyDescent="0.2">
      <c r="A785">
        <v>2.2993149804948634</v>
      </c>
    </row>
    <row r="786" spans="1:1" x14ac:dyDescent="0.2">
      <c r="A786">
        <v>4.5407896216927988</v>
      </c>
    </row>
    <row r="787" spans="1:1" x14ac:dyDescent="0.2">
      <c r="A787">
        <v>5.0486727656881794</v>
      </c>
    </row>
    <row r="788" spans="1:1" x14ac:dyDescent="0.2">
      <c r="A788">
        <v>3.0524401247947348</v>
      </c>
    </row>
    <row r="789" spans="1:1" x14ac:dyDescent="0.2">
      <c r="A789">
        <v>-1.1060821562446181</v>
      </c>
    </row>
    <row r="790" spans="1:1" x14ac:dyDescent="0.2">
      <c r="A790">
        <v>-4.9010458565476291</v>
      </c>
    </row>
    <row r="791" spans="1:1" x14ac:dyDescent="0.2">
      <c r="A791">
        <v>-7.6663109415734247</v>
      </c>
    </row>
    <row r="792" spans="1:1" x14ac:dyDescent="0.2">
      <c r="A792">
        <v>-7.2257999512273452</v>
      </c>
    </row>
    <row r="793" spans="1:1" x14ac:dyDescent="0.2">
      <c r="A793">
        <v>-3.6119163125593476</v>
      </c>
    </row>
    <row r="794" spans="1:1" x14ac:dyDescent="0.2">
      <c r="A794">
        <v>0.8355714553689122</v>
      </c>
    </row>
    <row r="795" spans="1:1" x14ac:dyDescent="0.2">
      <c r="A795">
        <v>4.9979536798475053</v>
      </c>
    </row>
    <row r="796" spans="1:1" x14ac:dyDescent="0.2">
      <c r="A796">
        <v>6.147222623489152</v>
      </c>
    </row>
    <row r="797" spans="1:1" x14ac:dyDescent="0.2">
      <c r="A797">
        <v>4.2300869673598323</v>
      </c>
    </row>
    <row r="798" spans="1:1" x14ac:dyDescent="0.2">
      <c r="A798">
        <v>0.67081926570836181</v>
      </c>
    </row>
    <row r="799" spans="1:1" x14ac:dyDescent="0.2">
      <c r="A799">
        <v>-3.3083534090913487</v>
      </c>
    </row>
    <row r="800" spans="1:1" x14ac:dyDescent="0.2">
      <c r="A800">
        <v>-6.207081623778933</v>
      </c>
    </row>
    <row r="801" spans="1:1" x14ac:dyDescent="0.2">
      <c r="A801">
        <v>-5.9010034200947574</v>
      </c>
    </row>
    <row r="802" spans="1:1" x14ac:dyDescent="0.2">
      <c r="A802">
        <v>-2.7488951045561039</v>
      </c>
    </row>
    <row r="803" spans="1:1" x14ac:dyDescent="0.2">
      <c r="A803">
        <v>1.2593868818823788</v>
      </c>
    </row>
    <row r="804" spans="1:1" x14ac:dyDescent="0.2">
      <c r="A804">
        <v>5.0394351265149719</v>
      </c>
    </row>
    <row r="805" spans="1:1" x14ac:dyDescent="0.2">
      <c r="A805">
        <v>6.3564931930742929</v>
      </c>
    </row>
    <row r="806" spans="1:1" x14ac:dyDescent="0.2">
      <c r="A806">
        <v>5.3645240545405484</v>
      </c>
    </row>
    <row r="807" spans="1:1" x14ac:dyDescent="0.2">
      <c r="A807">
        <v>2.9543029008180182</v>
      </c>
    </row>
    <row r="808" spans="1:1" x14ac:dyDescent="0.2">
      <c r="A808">
        <v>4.4814627503202246E-2</v>
      </c>
    </row>
    <row r="809" spans="1:1" x14ac:dyDescent="0.2">
      <c r="A809">
        <v>-1.350272537549444</v>
      </c>
    </row>
    <row r="810" spans="1:1" x14ac:dyDescent="0.2">
      <c r="A810">
        <v>-0.88905313407734088</v>
      </c>
    </row>
    <row r="811" spans="1:1" x14ac:dyDescent="0.2">
      <c r="A811">
        <v>0.94859454550009614</v>
      </c>
    </row>
    <row r="812" spans="1:1" x14ac:dyDescent="0.2">
      <c r="A812">
        <v>3.0364090754036521</v>
      </c>
    </row>
    <row r="813" spans="1:1" x14ac:dyDescent="0.2">
      <c r="A813">
        <v>3.468855078466603</v>
      </c>
    </row>
    <row r="814" spans="1:1" x14ac:dyDescent="0.2">
      <c r="A814">
        <v>1.652786707321076</v>
      </c>
    </row>
    <row r="815" spans="1:1" x14ac:dyDescent="0.2">
      <c r="A815">
        <v>-1.7926488351691798</v>
      </c>
    </row>
    <row r="816" spans="1:1" x14ac:dyDescent="0.2">
      <c r="A816">
        <v>-6.3068932776861457</v>
      </c>
    </row>
    <row r="817" spans="1:1" x14ac:dyDescent="0.2">
      <c r="A817">
        <v>-9.3391576178850428</v>
      </c>
    </row>
    <row r="818" spans="1:1" x14ac:dyDescent="0.2">
      <c r="A818">
        <v>-10.317285730888047</v>
      </c>
    </row>
    <row r="819" spans="1:1" x14ac:dyDescent="0.2">
      <c r="A819">
        <v>-8.2557818207004079</v>
      </c>
    </row>
    <row r="820" spans="1:1" x14ac:dyDescent="0.2">
      <c r="A820">
        <v>-3.5431435507359414</v>
      </c>
    </row>
    <row r="821" spans="1:1" x14ac:dyDescent="0.2">
      <c r="A821">
        <v>1.2761630883721076</v>
      </c>
    </row>
    <row r="822" spans="1:1" x14ac:dyDescent="0.2">
      <c r="A822">
        <v>5.2975247325644945</v>
      </c>
    </row>
    <row r="823" spans="1:1" x14ac:dyDescent="0.2">
      <c r="A823">
        <v>7.5492481323349843</v>
      </c>
    </row>
    <row r="824" spans="1:1" x14ac:dyDescent="0.2">
      <c r="A824">
        <v>7.4275563846927639</v>
      </c>
    </row>
    <row r="825" spans="1:1" x14ac:dyDescent="0.2">
      <c r="A825">
        <v>4.9871262613672656</v>
      </c>
    </row>
    <row r="826" spans="1:1" x14ac:dyDescent="0.2">
      <c r="A826">
        <v>2.0759382710414416</v>
      </c>
    </row>
    <row r="827" spans="1:1" x14ac:dyDescent="0.2">
      <c r="A827">
        <v>-0.89995885124401775</v>
      </c>
    </row>
    <row r="828" spans="1:1" x14ac:dyDescent="0.2">
      <c r="A828">
        <v>-2.36321559249695</v>
      </c>
    </row>
    <row r="829" spans="1:1" x14ac:dyDescent="0.2">
      <c r="A829">
        <v>-2.3999075154882004</v>
      </c>
    </row>
    <row r="830" spans="1:1" x14ac:dyDescent="0.2">
      <c r="A830">
        <v>-1.2054803833871139</v>
      </c>
    </row>
    <row r="831" spans="1:1" x14ac:dyDescent="0.2">
      <c r="A831">
        <v>0.91897560999755412</v>
      </c>
    </row>
    <row r="832" spans="1:1" x14ac:dyDescent="0.2">
      <c r="A832">
        <v>2.9032766143463378</v>
      </c>
    </row>
    <row r="833" spans="1:1" x14ac:dyDescent="0.2">
      <c r="A833">
        <v>4.5205018825307706</v>
      </c>
    </row>
    <row r="834" spans="1:1" x14ac:dyDescent="0.2">
      <c r="A834">
        <v>4.5699640190633302</v>
      </c>
    </row>
    <row r="835" spans="1:1" x14ac:dyDescent="0.2">
      <c r="A835">
        <v>2.6100922254048755</v>
      </c>
    </row>
    <row r="836" spans="1:1" x14ac:dyDescent="0.2">
      <c r="A836">
        <v>-0.5617270290936307</v>
      </c>
    </row>
    <row r="837" spans="1:1" x14ac:dyDescent="0.2">
      <c r="A837">
        <v>-4.716882627535913</v>
      </c>
    </row>
    <row r="838" spans="1:1" x14ac:dyDescent="0.2">
      <c r="A838">
        <v>-7.4720319473215646</v>
      </c>
    </row>
    <row r="839" spans="1:1" x14ac:dyDescent="0.2">
      <c r="A839">
        <v>-8.4341529555856827</v>
      </c>
    </row>
    <row r="840" spans="1:1" x14ac:dyDescent="0.2">
      <c r="A840">
        <v>-7.2173413036948002</v>
      </c>
    </row>
    <row r="841" spans="1:1" x14ac:dyDescent="0.2">
      <c r="A841">
        <v>-4.5895130366390609</v>
      </c>
    </row>
    <row r="842" spans="1:1" x14ac:dyDescent="0.2">
      <c r="A842">
        <v>-1.5010569300103938</v>
      </c>
    </row>
    <row r="843" spans="1:1" x14ac:dyDescent="0.2">
      <c r="A843">
        <v>0.43777088037061312</v>
      </c>
    </row>
    <row r="844" spans="1:1" x14ac:dyDescent="0.2">
      <c r="A844">
        <v>1.5131861240304803</v>
      </c>
    </row>
    <row r="845" spans="1:1" x14ac:dyDescent="0.2">
      <c r="A845">
        <v>1.6950489110804654</v>
      </c>
    </row>
    <row r="846" spans="1:1" x14ac:dyDescent="0.2">
      <c r="A846">
        <v>1.5730690350993781</v>
      </c>
    </row>
    <row r="847" spans="1:1" x14ac:dyDescent="0.2">
      <c r="A847">
        <v>1.6072300634483923</v>
      </c>
    </row>
    <row r="848" spans="1:1" x14ac:dyDescent="0.2">
      <c r="A848">
        <v>1.8615893651562385</v>
      </c>
    </row>
    <row r="849" spans="1:1" x14ac:dyDescent="0.2">
      <c r="A849">
        <v>2.1717052541625135</v>
      </c>
    </row>
    <row r="850" spans="1:1" x14ac:dyDescent="0.2">
      <c r="A850">
        <v>2.481836302636089</v>
      </c>
    </row>
    <row r="851" spans="1:1" x14ac:dyDescent="0.2">
      <c r="A851">
        <v>2.6366324170957602</v>
      </c>
    </row>
    <row r="852" spans="1:1" x14ac:dyDescent="0.2">
      <c r="A852">
        <v>2.6515499050873879</v>
      </c>
    </row>
    <row r="853" spans="1:1" x14ac:dyDescent="0.2">
      <c r="A853">
        <v>2.3894833888483209</v>
      </c>
    </row>
    <row r="854" spans="1:1" x14ac:dyDescent="0.2">
      <c r="A854">
        <v>1.754085337601303</v>
      </c>
    </row>
    <row r="855" spans="1:1" x14ac:dyDescent="0.2">
      <c r="A855">
        <v>0.93198630053097187</v>
      </c>
    </row>
    <row r="856" spans="1:1" x14ac:dyDescent="0.2">
      <c r="A856">
        <v>-0.17015276821128375</v>
      </c>
    </row>
    <row r="857" spans="1:1" x14ac:dyDescent="0.2">
      <c r="A857">
        <v>-1.6075207109299436</v>
      </c>
    </row>
    <row r="858" spans="1:1" x14ac:dyDescent="0.2">
      <c r="A858">
        <v>-3.0020486719101775</v>
      </c>
    </row>
    <row r="859" spans="1:1" x14ac:dyDescent="0.2">
      <c r="A859">
        <v>-4.5315404149619978</v>
      </c>
    </row>
    <row r="860" spans="1:1" x14ac:dyDescent="0.2">
      <c r="A860">
        <v>-5.6676353966705726</v>
      </c>
    </row>
    <row r="861" spans="1:1" x14ac:dyDescent="0.2">
      <c r="A861">
        <v>-6.4562968880091134</v>
      </c>
    </row>
    <row r="862" spans="1:1" x14ac:dyDescent="0.2">
      <c r="A862">
        <v>-6.4765227975884709</v>
      </c>
    </row>
    <row r="863" spans="1:1" x14ac:dyDescent="0.2">
      <c r="A863">
        <v>-5.5280739120773807</v>
      </c>
    </row>
    <row r="864" spans="1:1" x14ac:dyDescent="0.2">
      <c r="A864">
        <v>-3.71229367780888</v>
      </c>
    </row>
    <row r="865" spans="1:1" x14ac:dyDescent="0.2">
      <c r="A865">
        <v>-0.65667397205646083</v>
      </c>
    </row>
    <row r="866" spans="1:1" x14ac:dyDescent="0.2">
      <c r="A866">
        <v>2.2503788438101049</v>
      </c>
    </row>
    <row r="867" spans="1:1" x14ac:dyDescent="0.2">
      <c r="A867">
        <v>5.0842213969476262</v>
      </c>
    </row>
    <row r="868" spans="1:1" x14ac:dyDescent="0.2">
      <c r="A868">
        <v>6.398427567620109</v>
      </c>
    </row>
    <row r="869" spans="1:1" x14ac:dyDescent="0.2">
      <c r="A869">
        <v>6.5120388492113923</v>
      </c>
    </row>
    <row r="870" spans="1:1" x14ac:dyDescent="0.2">
      <c r="A870">
        <v>5.5666508055980177</v>
      </c>
    </row>
    <row r="871" spans="1:1" x14ac:dyDescent="0.2">
      <c r="A871">
        <v>3.9410349938960469</v>
      </c>
    </row>
    <row r="872" spans="1:1" x14ac:dyDescent="0.2">
      <c r="A872">
        <v>1.9014032848981219</v>
      </c>
    </row>
    <row r="873" spans="1:1" x14ac:dyDescent="0.2">
      <c r="A873">
        <v>0.12618121895631454</v>
      </c>
    </row>
    <row r="874" spans="1:1" x14ac:dyDescent="0.2">
      <c r="A874">
        <v>-1.8964929249752951</v>
      </c>
    </row>
    <row r="875" spans="1:1" x14ac:dyDescent="0.2">
      <c r="A875">
        <v>-3.6344139095125496</v>
      </c>
    </row>
    <row r="876" spans="1:1" x14ac:dyDescent="0.2">
      <c r="A876">
        <v>-5.2573887746194599</v>
      </c>
    </row>
    <row r="877" spans="1:1" x14ac:dyDescent="0.2">
      <c r="A877">
        <v>-6.2734635675705368</v>
      </c>
    </row>
    <row r="878" spans="1:1" x14ac:dyDescent="0.2">
      <c r="A878">
        <v>-6.3080916847671054</v>
      </c>
    </row>
    <row r="879" spans="1:1" x14ac:dyDescent="0.2">
      <c r="A879">
        <v>-5.3531198758657439</v>
      </c>
    </row>
    <row r="880" spans="1:1" x14ac:dyDescent="0.2">
      <c r="A880">
        <v>-3.1317794213125025</v>
      </c>
    </row>
    <row r="881" spans="1:1" x14ac:dyDescent="0.2">
      <c r="A881">
        <v>-0.557895891928881</v>
      </c>
    </row>
    <row r="882" spans="1:1" x14ac:dyDescent="0.2">
      <c r="A882">
        <v>2.3850192129429506</v>
      </c>
    </row>
    <row r="883" spans="1:1" x14ac:dyDescent="0.2">
      <c r="A883">
        <v>4.247011616444655</v>
      </c>
    </row>
    <row r="884" spans="1:1" x14ac:dyDescent="0.2">
      <c r="A884">
        <v>5.1715877902110439</v>
      </c>
    </row>
    <row r="885" spans="1:1" x14ac:dyDescent="0.2">
      <c r="A885">
        <v>4.7521487141096994</v>
      </c>
    </row>
    <row r="886" spans="1:1" x14ac:dyDescent="0.2">
      <c r="A886">
        <v>3.6076484283726131</v>
      </c>
    </row>
    <row r="887" spans="1:1" x14ac:dyDescent="0.2">
      <c r="A887">
        <v>1.6482826860649422</v>
      </c>
    </row>
    <row r="888" spans="1:1" x14ac:dyDescent="0.2">
      <c r="A888">
        <v>-0.15610020726289137</v>
      </c>
    </row>
    <row r="889" spans="1:1" x14ac:dyDescent="0.2">
      <c r="A889">
        <v>-1.8742039724079962</v>
      </c>
    </row>
    <row r="890" spans="1:1" x14ac:dyDescent="0.2">
      <c r="A890">
        <v>-2.762431715663173</v>
      </c>
    </row>
    <row r="891" spans="1:1" x14ac:dyDescent="0.2">
      <c r="A891">
        <v>-3.0181792291737048</v>
      </c>
    </row>
    <row r="892" spans="1:1" x14ac:dyDescent="0.2">
      <c r="A892">
        <v>-2.6539514292755886</v>
      </c>
    </row>
    <row r="893" spans="1:1" x14ac:dyDescent="0.2">
      <c r="A893">
        <v>-1.8493088965803719</v>
      </c>
    </row>
    <row r="894" spans="1:1" x14ac:dyDescent="0.2">
      <c r="A894">
        <v>-1.2087586705363851</v>
      </c>
    </row>
    <row r="895" spans="1:1" x14ac:dyDescent="0.2">
      <c r="A895">
        <v>-0.91082137745104008</v>
      </c>
    </row>
    <row r="896" spans="1:1" x14ac:dyDescent="0.2">
      <c r="A896">
        <v>-1.127580673547774</v>
      </c>
    </row>
    <row r="897" spans="1:1" x14ac:dyDescent="0.2">
      <c r="A897">
        <v>-1.5633746259731542</v>
      </c>
    </row>
    <row r="898" spans="1:1" x14ac:dyDescent="0.2">
      <c r="A898">
        <v>-1.4499478591783577</v>
      </c>
    </row>
    <row r="899" spans="1:1" x14ac:dyDescent="0.2">
      <c r="A899">
        <v>-0.28977991757550525</v>
      </c>
    </row>
    <row r="900" spans="1:1" x14ac:dyDescent="0.2">
      <c r="A900">
        <v>1.6935593944837348</v>
      </c>
    </row>
    <row r="901" spans="1:1" x14ac:dyDescent="0.2">
      <c r="A901">
        <v>4.2363738903212314</v>
      </c>
    </row>
    <row r="902" spans="1:1" x14ac:dyDescent="0.2">
      <c r="A902">
        <v>5.5921234568105627</v>
      </c>
    </row>
    <row r="903" spans="1:1" x14ac:dyDescent="0.2">
      <c r="A903">
        <v>4.9955293549944848</v>
      </c>
    </row>
    <row r="904" spans="1:1" x14ac:dyDescent="0.2">
      <c r="A904">
        <v>2.3542138941047024</v>
      </c>
    </row>
    <row r="905" spans="1:1" x14ac:dyDescent="0.2">
      <c r="A905">
        <v>-1.4973639859685157</v>
      </c>
    </row>
    <row r="906" spans="1:1" x14ac:dyDescent="0.2">
      <c r="A906">
        <v>-5.7667075234353682</v>
      </c>
    </row>
    <row r="907" spans="1:1" x14ac:dyDescent="0.2">
      <c r="A907">
        <v>-8.0606444303956817</v>
      </c>
    </row>
    <row r="908" spans="1:1" x14ac:dyDescent="0.2">
      <c r="A908">
        <v>-7.9280724266201847</v>
      </c>
    </row>
    <row r="909" spans="1:1" x14ac:dyDescent="0.2">
      <c r="A909">
        <v>-5.3642398877466464</v>
      </c>
    </row>
    <row r="910" spans="1:1" x14ac:dyDescent="0.2">
      <c r="A910">
        <v>-0.41863713585376294</v>
      </c>
    </row>
    <row r="911" spans="1:1" x14ac:dyDescent="0.2">
      <c r="A911">
        <v>3.7515886318874814</v>
      </c>
    </row>
    <row r="912" spans="1:1" x14ac:dyDescent="0.2">
      <c r="A912">
        <v>6.7329889694829088</v>
      </c>
    </row>
    <row r="913" spans="1:1" x14ac:dyDescent="0.2">
      <c r="A913">
        <v>6.6313228473877537</v>
      </c>
    </row>
    <row r="914" spans="1:1" x14ac:dyDescent="0.2">
      <c r="A914">
        <v>3.7831875468760856</v>
      </c>
    </row>
    <row r="915" spans="1:1" x14ac:dyDescent="0.2">
      <c r="A915">
        <v>2.2344770476698021E-2</v>
      </c>
    </row>
    <row r="916" spans="1:1" x14ac:dyDescent="0.2">
      <c r="A916">
        <v>-3.8540874661877815</v>
      </c>
    </row>
    <row r="917" spans="1:1" x14ac:dyDescent="0.2">
      <c r="A917">
        <v>-5.3882908782642955</v>
      </c>
    </row>
    <row r="918" spans="1:1" x14ac:dyDescent="0.2">
      <c r="A918">
        <v>-4.2965254871909391</v>
      </c>
    </row>
    <row r="919" spans="1:1" x14ac:dyDescent="0.2">
      <c r="A919">
        <v>-0.71873378819597111</v>
      </c>
    </row>
    <row r="920" spans="1:1" x14ac:dyDescent="0.2">
      <c r="A920">
        <v>2.8020464713382869</v>
      </c>
    </row>
    <row r="921" spans="1:1" x14ac:dyDescent="0.2">
      <c r="A921">
        <v>4.8695776061511582</v>
      </c>
    </row>
    <row r="922" spans="1:1" x14ac:dyDescent="0.2">
      <c r="A922">
        <v>4.2301666722072628</v>
      </c>
    </row>
    <row r="923" spans="1:1" x14ac:dyDescent="0.2">
      <c r="A923">
        <v>1.0587526892851555</v>
      </c>
    </row>
    <row r="924" spans="1:1" x14ac:dyDescent="0.2">
      <c r="A924">
        <v>-2.6079015264841954</v>
      </c>
    </row>
    <row r="925" spans="1:1" x14ac:dyDescent="0.2">
      <c r="A925">
        <v>-5.638314118468692</v>
      </c>
    </row>
    <row r="926" spans="1:1" x14ac:dyDescent="0.2">
      <c r="A926">
        <v>-5.8145272443967295</v>
      </c>
    </row>
    <row r="927" spans="1:1" x14ac:dyDescent="0.2">
      <c r="A927">
        <v>-3.1111619764442149</v>
      </c>
    </row>
    <row r="928" spans="1:1" x14ac:dyDescent="0.2">
      <c r="A928">
        <v>0.72750128498237099</v>
      </c>
    </row>
    <row r="929" spans="1:1" x14ac:dyDescent="0.2">
      <c r="A929">
        <v>4.2914007562192236</v>
      </c>
    </row>
    <row r="930" spans="1:1" x14ac:dyDescent="0.2">
      <c r="A930">
        <v>5.1594061817773937</v>
      </c>
    </row>
    <row r="931" spans="1:1" x14ac:dyDescent="0.2">
      <c r="A931">
        <v>3.2446032396305564</v>
      </c>
    </row>
    <row r="932" spans="1:1" x14ac:dyDescent="0.2">
      <c r="A932">
        <v>4.9887052490400249E-2</v>
      </c>
    </row>
    <row r="933" spans="1:1" x14ac:dyDescent="0.2">
      <c r="A933">
        <v>-3.4113588685167269</v>
      </c>
    </row>
    <row r="934" spans="1:1" x14ac:dyDescent="0.2">
      <c r="A934">
        <v>-5.1003905091413273</v>
      </c>
    </row>
    <row r="935" spans="1:1" x14ac:dyDescent="0.2">
      <c r="A935">
        <v>-4.9029810306003885</v>
      </c>
    </row>
    <row r="936" spans="1:1" x14ac:dyDescent="0.2">
      <c r="A936">
        <v>-2.8415906473906394</v>
      </c>
    </row>
    <row r="937" spans="1:1" x14ac:dyDescent="0.2">
      <c r="A937">
        <v>2.2350038176199582E-2</v>
      </c>
    </row>
    <row r="938" spans="1:1" x14ac:dyDescent="0.2">
      <c r="A938">
        <v>2.1743953637858651</v>
      </c>
    </row>
    <row r="939" spans="1:1" x14ac:dyDescent="0.2">
      <c r="A939">
        <v>3.2645991058240997</v>
      </c>
    </row>
    <row r="940" spans="1:1" x14ac:dyDescent="0.2">
      <c r="A940">
        <v>2.8798654533703893</v>
      </c>
    </row>
    <row r="941" spans="1:1" x14ac:dyDescent="0.2">
      <c r="A941">
        <v>1.3277440252190138</v>
      </c>
    </row>
    <row r="942" spans="1:1" x14ac:dyDescent="0.2">
      <c r="A942">
        <v>-0.86864683289944444</v>
      </c>
    </row>
    <row r="943" spans="1:1" x14ac:dyDescent="0.2">
      <c r="A943">
        <v>-2.3686910348907961</v>
      </c>
    </row>
    <row r="944" spans="1:1" x14ac:dyDescent="0.2">
      <c r="A944">
        <v>-2.7268302296982432</v>
      </c>
    </row>
    <row r="945" spans="1:1" x14ac:dyDescent="0.2">
      <c r="A945">
        <v>-1.8190590250583352</v>
      </c>
    </row>
    <row r="946" spans="1:1" x14ac:dyDescent="0.2">
      <c r="A946">
        <v>7.7358166013272792E-2</v>
      </c>
    </row>
    <row r="947" spans="1:1" x14ac:dyDescent="0.2">
      <c r="A947">
        <v>1.6748667253532439</v>
      </c>
    </row>
    <row r="948" spans="1:1" x14ac:dyDescent="0.2">
      <c r="A948">
        <v>2.5027709486855709</v>
      </c>
    </row>
    <row r="949" spans="1:1" x14ac:dyDescent="0.2">
      <c r="A949">
        <v>2.0120997020122586</v>
      </c>
    </row>
    <row r="950" spans="1:1" x14ac:dyDescent="0.2">
      <c r="A950">
        <v>0.34013558029319974</v>
      </c>
    </row>
    <row r="951" spans="1:1" x14ac:dyDescent="0.2">
      <c r="A951">
        <v>-1.5021760316225765</v>
      </c>
    </row>
    <row r="952" spans="1:1" x14ac:dyDescent="0.2">
      <c r="A952">
        <v>-2.9754322567119806</v>
      </c>
    </row>
    <row r="953" spans="1:1" x14ac:dyDescent="0.2">
      <c r="A953">
        <v>-2.9655321945124533</v>
      </c>
    </row>
    <row r="954" spans="1:1" x14ac:dyDescent="0.2">
      <c r="A954">
        <v>-1.2827386605029492</v>
      </c>
    </row>
    <row r="955" spans="1:1" x14ac:dyDescent="0.2">
      <c r="A955">
        <v>1.3101210812049227</v>
      </c>
    </row>
    <row r="956" spans="1:1" x14ac:dyDescent="0.2">
      <c r="A956">
        <v>4.0545420302114819</v>
      </c>
    </row>
    <row r="957" spans="1:1" x14ac:dyDescent="0.2">
      <c r="A957">
        <v>5.1158422362469285</v>
      </c>
    </row>
    <row r="958" spans="1:1" x14ac:dyDescent="0.2">
      <c r="A958">
        <v>4.1493760553022421</v>
      </c>
    </row>
    <row r="959" spans="1:1" x14ac:dyDescent="0.2">
      <c r="A959">
        <v>0.86162339358109363</v>
      </c>
    </row>
    <row r="960" spans="1:1" x14ac:dyDescent="0.2">
      <c r="A960">
        <v>-2.7859058624451158</v>
      </c>
    </row>
    <row r="961" spans="1:1" x14ac:dyDescent="0.2">
      <c r="A961">
        <v>-6.1426647099853477</v>
      </c>
    </row>
    <row r="962" spans="1:1" x14ac:dyDescent="0.2">
      <c r="A962">
        <v>-7.2144002725825258</v>
      </c>
    </row>
    <row r="963" spans="1:1" x14ac:dyDescent="0.2">
      <c r="A963">
        <v>-5.6798477211276053</v>
      </c>
    </row>
    <row r="964" spans="1:1" x14ac:dyDescent="0.2">
      <c r="A964">
        <v>-3.1591724471511249</v>
      </c>
    </row>
    <row r="965" spans="1:1" x14ac:dyDescent="0.2">
      <c r="A965">
        <v>-0.22719463886771987</v>
      </c>
    </row>
    <row r="966" spans="1:1" x14ac:dyDescent="0.2">
      <c r="A966">
        <v>1.3369874682749885</v>
      </c>
    </row>
    <row r="967" spans="1:1" x14ac:dyDescent="0.2">
      <c r="A967">
        <v>1.6468050157951455</v>
      </c>
    </row>
    <row r="968" spans="1:1" x14ac:dyDescent="0.2">
      <c r="A968">
        <v>1.0633267636385677</v>
      </c>
    </row>
    <row r="969" spans="1:1" x14ac:dyDescent="0.2">
      <c r="A969">
        <v>0.43043638762295816</v>
      </c>
    </row>
    <row r="970" spans="1:1" x14ac:dyDescent="0.2">
      <c r="A970">
        <v>0.70317642610668341</v>
      </c>
    </row>
    <row r="971" spans="1:1" x14ac:dyDescent="0.2">
      <c r="A971">
        <v>2.1109201075834081</v>
      </c>
    </row>
    <row r="972" spans="1:1" x14ac:dyDescent="0.2">
      <c r="A972">
        <v>4.3022158272633071</v>
      </c>
    </row>
    <row r="973" spans="1:1" x14ac:dyDescent="0.2">
      <c r="A973">
        <v>5.6663116398427036</v>
      </c>
    </row>
    <row r="974" spans="1:1" x14ac:dyDescent="0.2">
      <c r="A974">
        <v>5.5735714376900409</v>
      </c>
    </row>
    <row r="975" spans="1:1" x14ac:dyDescent="0.2">
      <c r="A975">
        <v>4.01457956357243</v>
      </c>
    </row>
    <row r="976" spans="1:1" x14ac:dyDescent="0.2">
      <c r="A976">
        <v>1.1284810373342671</v>
      </c>
    </row>
    <row r="977" spans="1:1" x14ac:dyDescent="0.2">
      <c r="A977">
        <v>-1.5428617084348248</v>
      </c>
    </row>
    <row r="978" spans="1:1" x14ac:dyDescent="0.2">
      <c r="A978">
        <v>-3.9726227236798222</v>
      </c>
    </row>
    <row r="979" spans="1:1" x14ac:dyDescent="0.2">
      <c r="A979">
        <v>-5.3656602371830049</v>
      </c>
    </row>
    <row r="980" spans="1:1" x14ac:dyDescent="0.2">
      <c r="A980">
        <v>-6.123869375962423</v>
      </c>
    </row>
    <row r="981" spans="1:1" x14ac:dyDescent="0.2">
      <c r="A981">
        <v>-6.0806532037331555</v>
      </c>
    </row>
    <row r="982" spans="1:1" x14ac:dyDescent="0.2">
      <c r="A982">
        <v>-5.2705930391703326</v>
      </c>
    </row>
    <row r="983" spans="1:1" x14ac:dyDescent="0.2">
      <c r="A983">
        <v>-4.3091263108093365</v>
      </c>
    </row>
    <row r="984" spans="1:1" x14ac:dyDescent="0.2">
      <c r="A984">
        <v>-2.8949479247290104</v>
      </c>
    </row>
    <row r="985" spans="1:1" x14ac:dyDescent="0.2">
      <c r="A985">
        <v>-1.4217806434704121</v>
      </c>
    </row>
    <row r="986" spans="1:1" x14ac:dyDescent="0.2">
      <c r="A986">
        <v>0.79048782478855173</v>
      </c>
    </row>
    <row r="987" spans="1:1" x14ac:dyDescent="0.2">
      <c r="A987">
        <v>3.2502497947555633</v>
      </c>
    </row>
    <row r="988" spans="1:1" x14ac:dyDescent="0.2">
      <c r="A988">
        <v>6.3635400506053603</v>
      </c>
    </row>
    <row r="989" spans="1:1" x14ac:dyDescent="0.2">
      <c r="A989">
        <v>8.3952724410328869</v>
      </c>
    </row>
    <row r="990" spans="1:1" x14ac:dyDescent="0.2">
      <c r="A990">
        <v>8.6028120237781458</v>
      </c>
    </row>
    <row r="991" spans="1:1" x14ac:dyDescent="0.2">
      <c r="A991">
        <v>6.4877784942777303</v>
      </c>
    </row>
    <row r="992" spans="1:1" x14ac:dyDescent="0.2">
      <c r="A992">
        <v>2.5557427548998142</v>
      </c>
    </row>
    <row r="993" spans="1:1" x14ac:dyDescent="0.2">
      <c r="A993">
        <v>-2.5199501006998464</v>
      </c>
    </row>
    <row r="994" spans="1:1" x14ac:dyDescent="0.2">
      <c r="A994">
        <v>-6.1820979855475402</v>
      </c>
    </row>
    <row r="995" spans="1:1" x14ac:dyDescent="0.2">
      <c r="A995">
        <v>-8.3678937452067785</v>
      </c>
    </row>
    <row r="996" spans="1:1" x14ac:dyDescent="0.2">
      <c r="A996">
        <v>-8.0826036337671923</v>
      </c>
    </row>
    <row r="997" spans="1:1" x14ac:dyDescent="0.2">
      <c r="A997">
        <v>-5.7751291453051667</v>
      </c>
    </row>
    <row r="998" spans="1:1" x14ac:dyDescent="0.2">
      <c r="A998">
        <v>-2.5557109754768428</v>
      </c>
    </row>
    <row r="999" spans="1:1" x14ac:dyDescent="0.2">
      <c r="A999">
        <v>1.0932985858644009</v>
      </c>
    </row>
    <row r="1000" spans="1:1" x14ac:dyDescent="0.2">
      <c r="A1000">
        <v>3.2372324395257857</v>
      </c>
    </row>
    <row r="1001" spans="1:1" x14ac:dyDescent="0.2">
      <c r="A1001">
        <v>4.0428006904587548</v>
      </c>
    </row>
    <row r="1002" spans="1:1" x14ac:dyDescent="0.2">
      <c r="A1002">
        <v>3.3636957652855592</v>
      </c>
    </row>
    <row r="1003" spans="1:1" x14ac:dyDescent="0.2">
      <c r="A1003">
        <v>1.8726901817452408</v>
      </c>
    </row>
    <row r="1004" spans="1:1" x14ac:dyDescent="0.2">
      <c r="A1004">
        <v>0.76769526089277784</v>
      </c>
    </row>
    <row r="1005" spans="1:1" x14ac:dyDescent="0.2">
      <c r="A1005">
        <v>0.50320846197886759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40"/>
  <sheetViews>
    <sheetView topLeftCell="H19" workbookViewId="0">
      <selection activeCell="H24" sqref="H24"/>
    </sheetView>
  </sheetViews>
  <sheetFormatPr baseColWidth="10" defaultColWidth="9.140625" defaultRowHeight="12.75" x14ac:dyDescent="0.2"/>
  <cols>
    <col min="1" max="1" width="11" customWidth="1"/>
    <col min="2" max="8" width="9.140625" customWidth="1"/>
    <col min="9" max="9" width="24.42578125" customWidth="1"/>
  </cols>
  <sheetData>
    <row r="1" spans="2:14" x14ac:dyDescent="0.2">
      <c r="B1" t="s">
        <v>538</v>
      </c>
    </row>
    <row r="2" spans="2:14" ht="13.5" thickBot="1" x14ac:dyDescent="0.25"/>
    <row r="3" spans="2:14" ht="13.5" thickBot="1" x14ac:dyDescent="0.25">
      <c r="B3" s="2">
        <v>1994</v>
      </c>
      <c r="C3" s="2">
        <v>1995</v>
      </c>
      <c r="D3" s="2">
        <v>1996</v>
      </c>
      <c r="E3" s="2">
        <v>1997</v>
      </c>
      <c r="F3" s="3">
        <v>1998</v>
      </c>
      <c r="I3" s="7"/>
      <c r="J3" s="6">
        <v>1994</v>
      </c>
      <c r="K3" s="6">
        <v>1995</v>
      </c>
      <c r="L3" s="6">
        <v>1996</v>
      </c>
      <c r="M3" s="6">
        <v>1997</v>
      </c>
      <c r="N3" s="6">
        <v>1998</v>
      </c>
    </row>
    <row r="4" spans="2:14" x14ac:dyDescent="0.2">
      <c r="B4" s="8">
        <v>78.753846153846155</v>
      </c>
      <c r="C4" s="8">
        <v>65.5</v>
      </c>
      <c r="D4" s="8">
        <v>74.650000000000006</v>
      </c>
      <c r="E4" s="8">
        <v>71.857142857142861</v>
      </c>
      <c r="F4" s="8">
        <v>77.290000000000006</v>
      </c>
      <c r="I4" s="4"/>
      <c r="J4" s="4"/>
      <c r="K4" s="4"/>
      <c r="L4" s="4"/>
      <c r="M4" s="4"/>
      <c r="N4" s="4"/>
    </row>
    <row r="5" spans="2:14" x14ac:dyDescent="0.2">
      <c r="B5" s="8">
        <v>76.779487179487177</v>
      </c>
      <c r="C5" s="8">
        <v>58.5</v>
      </c>
      <c r="D5" s="8">
        <v>27.1</v>
      </c>
      <c r="E5" s="8">
        <v>76.257142857142853</v>
      </c>
      <c r="F5" s="8">
        <v>95.09</v>
      </c>
      <c r="I5" s="4" t="s">
        <v>522</v>
      </c>
      <c r="J5" s="4">
        <v>80.24484253913765</v>
      </c>
      <c r="K5" s="4">
        <v>79.375</v>
      </c>
      <c r="L5" s="4">
        <v>82.336428571428556</v>
      </c>
      <c r="M5" s="4">
        <v>75.548042328042342</v>
      </c>
      <c r="N5" s="4">
        <v>80.268461538461537</v>
      </c>
    </row>
    <row r="6" spans="2:14" x14ac:dyDescent="0.2">
      <c r="B6" s="8">
        <v>66.305882352941168</v>
      </c>
      <c r="C6" s="8">
        <v>71.75</v>
      </c>
      <c r="D6" s="8">
        <v>90.89</v>
      </c>
      <c r="E6" s="8">
        <v>81.285714285714292</v>
      </c>
      <c r="F6" s="8">
        <v>79</v>
      </c>
      <c r="I6" s="4" t="s">
        <v>523</v>
      </c>
      <c r="J6" s="4">
        <v>2.6256389474930999</v>
      </c>
      <c r="K6" s="4">
        <v>3.0710714707337856</v>
      </c>
      <c r="L6" s="4">
        <v>4.5393139648613934</v>
      </c>
      <c r="M6" s="4">
        <v>4.9647624716322944</v>
      </c>
      <c r="N6" s="4">
        <v>3.9044617551761363</v>
      </c>
    </row>
    <row r="7" spans="2:14" x14ac:dyDescent="0.2">
      <c r="B7" s="8">
        <v>92.211764705882359</v>
      </c>
      <c r="C7" s="8">
        <v>99.75</v>
      </c>
      <c r="D7" s="8">
        <v>78.894999999999996</v>
      </c>
      <c r="E7" s="8">
        <v>77.107142857142861</v>
      </c>
      <c r="F7" s="8">
        <v>88.09</v>
      </c>
      <c r="I7" s="4" t="s">
        <v>524</v>
      </c>
      <c r="J7" s="4">
        <v>81.25339366515837</v>
      </c>
      <c r="K7" s="4">
        <v>83.125</v>
      </c>
      <c r="L7" s="4">
        <v>85.762500000000003</v>
      </c>
      <c r="M7" s="4">
        <v>79.771428571428572</v>
      </c>
      <c r="N7" s="4">
        <v>80.2</v>
      </c>
    </row>
    <row r="8" spans="2:14" x14ac:dyDescent="0.2">
      <c r="B8" s="8">
        <v>73.141176470588235</v>
      </c>
      <c r="C8" s="8">
        <v>68.25</v>
      </c>
      <c r="D8" s="8">
        <v>87.084999999999994</v>
      </c>
      <c r="E8" s="8">
        <v>25.742857142857144</v>
      </c>
      <c r="F8" s="8">
        <v>71.55</v>
      </c>
      <c r="I8" s="4" t="s">
        <v>525</v>
      </c>
      <c r="J8" s="4">
        <v>73.141176470588235</v>
      </c>
      <c r="K8" s="4" t="e">
        <v>#N/A</v>
      </c>
      <c r="L8" s="4" t="e">
        <v>#N/A</v>
      </c>
      <c r="M8" s="4">
        <v>25.742857142857144</v>
      </c>
      <c r="N8" s="4" t="e">
        <v>#N/A</v>
      </c>
    </row>
    <row r="9" spans="2:14" x14ac:dyDescent="0.2">
      <c r="B9" s="8">
        <v>85.658823529411762</v>
      </c>
      <c r="C9" s="8">
        <v>79.25</v>
      </c>
      <c r="D9" s="8">
        <v>87.68</v>
      </c>
      <c r="E9" s="8">
        <v>87.885714285714286</v>
      </c>
      <c r="F9" s="8">
        <v>48.09</v>
      </c>
      <c r="I9" s="4" t="s">
        <v>526</v>
      </c>
      <c r="J9" s="4">
        <v>10.5025557899724</v>
      </c>
      <c r="K9" s="4">
        <v>14.404602025873867</v>
      </c>
      <c r="L9" s="4">
        <v>16.984557627509741</v>
      </c>
      <c r="M9" s="4">
        <v>21.063703264030078</v>
      </c>
      <c r="N9" s="4">
        <v>14.077737061375684</v>
      </c>
    </row>
    <row r="10" spans="2:14" x14ac:dyDescent="0.2">
      <c r="B10" s="8">
        <v>90.670588235294119</v>
      </c>
      <c r="C10" s="8">
        <v>48</v>
      </c>
      <c r="D10" s="8">
        <v>84.44</v>
      </c>
      <c r="E10" s="8">
        <v>90.114285714285714</v>
      </c>
      <c r="F10" s="8">
        <v>83.91</v>
      </c>
      <c r="I10" s="4" t="s">
        <v>527</v>
      </c>
      <c r="J10" s="4">
        <v>110.30367812148276</v>
      </c>
      <c r="K10" s="4">
        <v>207.49255952380952</v>
      </c>
      <c r="L10" s="4">
        <v>288.47519780219926</v>
      </c>
      <c r="M10" s="4">
        <v>443.67959519511135</v>
      </c>
      <c r="N10" s="4">
        <v>198.1826807692305</v>
      </c>
    </row>
    <row r="11" spans="2:14" x14ac:dyDescent="0.2">
      <c r="B11" s="8">
        <v>93.543589743589749</v>
      </c>
      <c r="C11" s="8">
        <v>93</v>
      </c>
      <c r="D11" s="8">
        <v>84.435000000000002</v>
      </c>
      <c r="E11" s="8">
        <v>73.171428571428578</v>
      </c>
      <c r="F11" s="8">
        <v>100.09</v>
      </c>
      <c r="I11" s="4" t="s">
        <v>528</v>
      </c>
      <c r="J11" s="4">
        <v>-0.7281468047250983</v>
      </c>
      <c r="K11" s="4">
        <v>-0.58817858732248229</v>
      </c>
      <c r="L11" s="4">
        <v>10.022995325144773</v>
      </c>
      <c r="M11" s="4">
        <v>2.0264071604025862</v>
      </c>
      <c r="N11" s="4">
        <v>1.0448679487592929</v>
      </c>
    </row>
    <row r="12" spans="2:14" x14ac:dyDescent="0.2">
      <c r="B12" s="8">
        <v>77.411764705882348</v>
      </c>
      <c r="C12" s="8">
        <v>94.75</v>
      </c>
      <c r="D12" s="8">
        <v>100</v>
      </c>
      <c r="E12" s="8">
        <v>93.2</v>
      </c>
      <c r="F12" s="8">
        <v>91.73</v>
      </c>
      <c r="I12" s="4" t="s">
        <v>529</v>
      </c>
      <c r="J12" s="4">
        <v>-0.34578597624203961</v>
      </c>
      <c r="K12" s="4">
        <v>-0.57043094745751433</v>
      </c>
      <c r="L12" s="4">
        <v>-2.9527651843713882</v>
      </c>
      <c r="M12" s="4">
        <v>-1.6647629675974742</v>
      </c>
      <c r="N12" s="4">
        <v>-0.91392110689748796</v>
      </c>
    </row>
    <row r="13" spans="2:14" x14ac:dyDescent="0.2">
      <c r="B13" s="8">
        <v>73.141176470588235</v>
      </c>
      <c r="C13" s="8">
        <v>71.5</v>
      </c>
      <c r="D13" s="8">
        <v>90.185000000000002</v>
      </c>
      <c r="E13" s="8">
        <v>92.971428571428575</v>
      </c>
      <c r="F13" s="8">
        <v>62.27</v>
      </c>
      <c r="I13" s="4" t="s">
        <v>530</v>
      </c>
      <c r="J13" s="4">
        <v>35.433952254641909</v>
      </c>
      <c r="K13" s="4">
        <v>51.75</v>
      </c>
      <c r="L13" s="4">
        <v>72.900000000000006</v>
      </c>
      <c r="M13" s="4">
        <v>67.457142857142856</v>
      </c>
      <c r="N13" s="4">
        <v>52</v>
      </c>
    </row>
    <row r="14" spans="2:14" x14ac:dyDescent="0.2">
      <c r="B14" s="8">
        <v>95.261538461538464</v>
      </c>
      <c r="C14" s="8">
        <v>56.25</v>
      </c>
      <c r="D14" s="8">
        <v>89.4</v>
      </c>
      <c r="E14" s="8">
        <v>92.914285714285711</v>
      </c>
      <c r="F14" s="8">
        <v>80.2</v>
      </c>
      <c r="I14" s="4" t="s">
        <v>531</v>
      </c>
      <c r="J14" s="4">
        <v>59.827586206896555</v>
      </c>
      <c r="K14" s="4">
        <v>48</v>
      </c>
      <c r="L14" s="4">
        <v>27.1</v>
      </c>
      <c r="M14" s="4">
        <v>25.742857142857144</v>
      </c>
      <c r="N14" s="4">
        <v>48.09</v>
      </c>
    </row>
    <row r="15" spans="2:14" x14ac:dyDescent="0.2">
      <c r="B15" s="8">
        <v>84.517948717948713</v>
      </c>
      <c r="C15" s="8">
        <v>89.5</v>
      </c>
      <c r="D15" s="8">
        <v>90.58</v>
      </c>
      <c r="E15" s="8">
        <v>88.371428571428581</v>
      </c>
      <c r="F15" s="8">
        <v>76.09</v>
      </c>
      <c r="I15" s="4" t="s">
        <v>532</v>
      </c>
      <c r="J15" s="4">
        <v>95.261538461538464</v>
      </c>
      <c r="K15" s="4">
        <v>99.75</v>
      </c>
      <c r="L15" s="4">
        <v>100</v>
      </c>
      <c r="M15" s="4">
        <v>93.2</v>
      </c>
      <c r="N15" s="4">
        <v>100.09</v>
      </c>
    </row>
    <row r="16" spans="2:14" x14ac:dyDescent="0.2">
      <c r="B16" s="8">
        <v>59.827586206896555</v>
      </c>
      <c r="C16" s="8">
        <v>94.25</v>
      </c>
      <c r="D16" s="8">
        <v>83.734999999999999</v>
      </c>
      <c r="E16" s="8">
        <v>78.257142857142853</v>
      </c>
      <c r="F16" s="8">
        <v>90.09</v>
      </c>
      <c r="I16" s="4" t="s">
        <v>533</v>
      </c>
      <c r="J16" s="4">
        <v>1283.9174806262024</v>
      </c>
      <c r="K16" s="4">
        <v>1746.25</v>
      </c>
      <c r="L16" s="4">
        <v>1152.71</v>
      </c>
      <c r="M16" s="4">
        <v>1359.8647619047622</v>
      </c>
      <c r="N16" s="4">
        <v>1043.49</v>
      </c>
    </row>
    <row r="17" spans="1:18" x14ac:dyDescent="0.2">
      <c r="B17" s="8">
        <v>85.892307692307696</v>
      </c>
      <c r="C17" s="8">
        <v>83.25</v>
      </c>
      <c r="D17" s="8">
        <v>83.635000000000005</v>
      </c>
      <c r="E17" s="8">
        <v>49.571428571428569</v>
      </c>
      <c r="F17" s="8"/>
      <c r="I17" s="4" t="s">
        <v>534</v>
      </c>
      <c r="J17" s="4">
        <v>16</v>
      </c>
      <c r="K17" s="4">
        <v>22</v>
      </c>
      <c r="L17" s="4">
        <v>14</v>
      </c>
      <c r="M17" s="4">
        <v>18</v>
      </c>
      <c r="N17" s="4">
        <v>13</v>
      </c>
    </row>
    <row r="18" spans="1:18" x14ac:dyDescent="0.2">
      <c r="B18" s="8">
        <v>67.047058823529412</v>
      </c>
      <c r="C18" s="8">
        <v>90</v>
      </c>
      <c r="D18" s="8"/>
      <c r="E18" s="8">
        <v>84.657142857142858</v>
      </c>
      <c r="F18" s="8"/>
      <c r="I18" s="4" t="s">
        <v>535</v>
      </c>
      <c r="J18" s="4">
        <v>95.261538461538464</v>
      </c>
      <c r="K18" s="4">
        <v>99.75</v>
      </c>
      <c r="L18" s="4">
        <v>100</v>
      </c>
      <c r="M18" s="4">
        <v>93.2</v>
      </c>
      <c r="N18" s="4">
        <v>100.09</v>
      </c>
    </row>
    <row r="19" spans="1:18" x14ac:dyDescent="0.2">
      <c r="B19" s="8">
        <v>83.752941176470586</v>
      </c>
      <c r="C19" s="8">
        <v>85.25</v>
      </c>
      <c r="D19" s="8"/>
      <c r="E19" s="8">
        <v>77.557619047619056</v>
      </c>
      <c r="F19" s="8"/>
      <c r="I19" s="4" t="s">
        <v>536</v>
      </c>
      <c r="J19" s="4">
        <v>59.827586206896555</v>
      </c>
      <c r="K19" s="4">
        <v>48</v>
      </c>
      <c r="L19" s="4">
        <v>27.1</v>
      </c>
      <c r="M19" s="4">
        <v>25.742857142857144</v>
      </c>
      <c r="N19" s="4">
        <v>48.09</v>
      </c>
    </row>
    <row r="20" spans="1:18" ht="13.5" thickBot="1" x14ac:dyDescent="0.25">
      <c r="B20" s="8"/>
      <c r="C20" s="8">
        <v>83</v>
      </c>
      <c r="D20" s="8"/>
      <c r="E20" s="8">
        <v>25.742857142857144</v>
      </c>
      <c r="F20" s="8"/>
      <c r="I20" s="5" t="s">
        <v>537</v>
      </c>
      <c r="J20" s="5">
        <v>5.5964203816913063</v>
      </c>
      <c r="K20" s="5">
        <v>6.3866438559862626</v>
      </c>
      <c r="L20" s="5">
        <v>9.8065897204228456</v>
      </c>
      <c r="M20" s="5">
        <v>10.474747831557076</v>
      </c>
      <c r="N20" s="5">
        <v>8.5070912196466519</v>
      </c>
    </row>
    <row r="21" spans="1:18" x14ac:dyDescent="0.2">
      <c r="B21" s="8"/>
      <c r="C21" s="8">
        <v>84</v>
      </c>
      <c r="D21" s="8"/>
      <c r="E21" s="8">
        <v>93.2</v>
      </c>
      <c r="F21" s="8"/>
    </row>
    <row r="22" spans="1:18" x14ac:dyDescent="0.2">
      <c r="B22" s="8"/>
      <c r="C22" s="8">
        <v>95.25</v>
      </c>
      <c r="D22" s="8"/>
      <c r="E22" s="8"/>
      <c r="F22" s="8"/>
    </row>
    <row r="23" spans="1:18" x14ac:dyDescent="0.2">
      <c r="B23" s="8"/>
      <c r="C23" s="8">
        <v>66.5</v>
      </c>
      <c r="D23" s="8"/>
      <c r="E23" s="8"/>
      <c r="F23" s="8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24" spans="1:18" x14ac:dyDescent="0.2">
      <c r="B24" s="8"/>
      <c r="C24" s="8">
        <v>92.75</v>
      </c>
      <c r="D24" s="8"/>
      <c r="E24" s="8"/>
      <c r="F24" s="8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1:18" x14ac:dyDescent="0.2">
      <c r="B25" s="8"/>
      <c r="C25" s="8">
        <v>76</v>
      </c>
      <c r="D25" s="8"/>
      <c r="E25" s="8"/>
      <c r="F25" s="8"/>
      <c r="I25" s="4"/>
      <c r="J25" s="4"/>
      <c r="K25" s="4"/>
      <c r="L25" s="4"/>
      <c r="M25" s="4"/>
      <c r="N25" s="4"/>
      <c r="O25" s="4"/>
      <c r="P25" s="4"/>
      <c r="Q25" s="4"/>
      <c r="R25" s="4"/>
    </row>
    <row r="26" spans="1:18" ht="13.5" thickBot="1" x14ac:dyDescent="0.25">
      <c r="B26" s="9"/>
      <c r="C26" s="9"/>
      <c r="D26" s="9"/>
      <c r="E26" s="9"/>
      <c r="F26" s="9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 x14ac:dyDescent="0.2"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 x14ac:dyDescent="0.2">
      <c r="A28" t="s">
        <v>520</v>
      </c>
      <c r="B28" s="10">
        <v>0.46174873223539858</v>
      </c>
      <c r="C28" s="10">
        <v>0.60026987289809952</v>
      </c>
      <c r="D28" s="10">
        <v>0.6731889769751449</v>
      </c>
      <c r="E28" s="10">
        <v>0.96176172100366308</v>
      </c>
      <c r="F28" s="10">
        <v>0.51356790904398775</v>
      </c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 x14ac:dyDescent="0.2">
      <c r="A29" t="s">
        <v>521</v>
      </c>
      <c r="B29" s="10">
        <v>0.53825126776460142</v>
      </c>
      <c r="C29" s="10">
        <v>0.39973012710190048</v>
      </c>
      <c r="D29" s="10">
        <v>0.3268110230248551</v>
      </c>
      <c r="E29" s="10">
        <v>3.8238278996336916E-2</v>
      </c>
      <c r="F29" s="10">
        <v>0.48643209095601225</v>
      </c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1:18" x14ac:dyDescent="0.2"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1:18" x14ac:dyDescent="0.2"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18" x14ac:dyDescent="0.2"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9:18" x14ac:dyDescent="0.2"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9:18" x14ac:dyDescent="0.2"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9:18" x14ac:dyDescent="0.2"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9:18" x14ac:dyDescent="0.2"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9:18" x14ac:dyDescent="0.2"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9:18" x14ac:dyDescent="0.2"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9:18" x14ac:dyDescent="0.2"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9:18" x14ac:dyDescent="0.2">
      <c r="I40" s="4"/>
      <c r="J40" s="4"/>
      <c r="K40" s="4"/>
      <c r="L40" s="4"/>
      <c r="M40" s="4"/>
      <c r="N40" s="4"/>
      <c r="O40" s="4"/>
      <c r="P40" s="4"/>
      <c r="Q40" s="4"/>
      <c r="R40" s="4"/>
    </row>
  </sheetData>
  <phoneticPr fontId="2" type="noConversion"/>
  <pageMargins left="0.75" right="0.75" top="1" bottom="1" header="0.5" footer="0.5"/>
  <pageSetup paperSize="9" orientation="portrait" horizontalDpi="4294967293" verticalDpi="429496729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88"/>
  <sheetViews>
    <sheetView topLeftCell="A82" workbookViewId="0">
      <selection activeCell="C82" sqref="C82"/>
    </sheetView>
  </sheetViews>
  <sheetFormatPr baseColWidth="10" defaultColWidth="9.140625" defaultRowHeight="12.75" x14ac:dyDescent="0.2"/>
  <sheetData>
    <row r="1" spans="1:2" x14ac:dyDescent="0.2">
      <c r="A1" s="1" t="s">
        <v>540</v>
      </c>
      <c r="B1" s="1" t="s">
        <v>539</v>
      </c>
    </row>
    <row r="2" spans="1:2" x14ac:dyDescent="0.2">
      <c r="A2">
        <v>0</v>
      </c>
      <c r="B2">
        <v>1749.56</v>
      </c>
    </row>
    <row r="3" spans="1:2" x14ac:dyDescent="0.2">
      <c r="A3">
        <v>10</v>
      </c>
      <c r="B3">
        <v>1803.45</v>
      </c>
    </row>
    <row r="4" spans="1:2" x14ac:dyDescent="0.2">
      <c r="A4">
        <v>20</v>
      </c>
      <c r="B4">
        <v>1807.97</v>
      </c>
    </row>
    <row r="5" spans="1:2" x14ac:dyDescent="0.2">
      <c r="A5">
        <v>30</v>
      </c>
      <c r="B5">
        <v>1767.2</v>
      </c>
    </row>
    <row r="6" spans="1:2" x14ac:dyDescent="0.2">
      <c r="A6">
        <v>40</v>
      </c>
      <c r="B6">
        <v>1868.96</v>
      </c>
    </row>
    <row r="7" spans="1:2" x14ac:dyDescent="0.2">
      <c r="A7">
        <v>50</v>
      </c>
      <c r="B7">
        <v>1917.36</v>
      </c>
    </row>
    <row r="8" spans="1:2" x14ac:dyDescent="0.2">
      <c r="A8">
        <v>60</v>
      </c>
      <c r="B8">
        <v>1910.98</v>
      </c>
    </row>
    <row r="9" spans="1:2" x14ac:dyDescent="0.2">
      <c r="A9">
        <v>70</v>
      </c>
      <c r="B9">
        <v>1864.09</v>
      </c>
    </row>
    <row r="10" spans="1:2" x14ac:dyDescent="0.2">
      <c r="A10">
        <v>80</v>
      </c>
      <c r="B10">
        <v>1767.81</v>
      </c>
    </row>
    <row r="11" spans="1:2" x14ac:dyDescent="0.2">
      <c r="A11">
        <v>90</v>
      </c>
      <c r="B11">
        <v>1632.62</v>
      </c>
    </row>
    <row r="12" spans="1:2" x14ac:dyDescent="0.2">
      <c r="A12">
        <v>100</v>
      </c>
      <c r="B12">
        <v>1774.37</v>
      </c>
    </row>
    <row r="13" spans="1:2" x14ac:dyDescent="0.2">
      <c r="A13">
        <v>110</v>
      </c>
      <c r="B13">
        <v>1871.74</v>
      </c>
    </row>
    <row r="14" spans="1:2" x14ac:dyDescent="0.2">
      <c r="A14">
        <v>120</v>
      </c>
      <c r="B14">
        <v>1917.95</v>
      </c>
    </row>
    <row r="15" spans="1:2" x14ac:dyDescent="0.2">
      <c r="A15">
        <v>130</v>
      </c>
      <c r="B15">
        <v>1924.92</v>
      </c>
    </row>
    <row r="16" spans="1:2" x14ac:dyDescent="0.2">
      <c r="A16">
        <v>140</v>
      </c>
      <c r="B16">
        <v>1876.87</v>
      </c>
    </row>
    <row r="17" spans="1:2" x14ac:dyDescent="0.2">
      <c r="A17">
        <v>150</v>
      </c>
      <c r="B17">
        <v>1775.22</v>
      </c>
    </row>
    <row r="18" spans="1:2" x14ac:dyDescent="0.2">
      <c r="A18">
        <v>160</v>
      </c>
      <c r="B18">
        <v>1812.2</v>
      </c>
    </row>
    <row r="19" spans="1:2" x14ac:dyDescent="0.2">
      <c r="A19">
        <v>170</v>
      </c>
      <c r="B19">
        <v>1804.62</v>
      </c>
    </row>
    <row r="20" spans="1:2" x14ac:dyDescent="0.2">
      <c r="A20">
        <v>180</v>
      </c>
      <c r="B20">
        <v>1749.29</v>
      </c>
    </row>
    <row r="21" spans="1:2" x14ac:dyDescent="0.2">
      <c r="A21">
        <v>190</v>
      </c>
      <c r="B21">
        <v>1802.36</v>
      </c>
    </row>
    <row r="22" spans="1:2" x14ac:dyDescent="0.2">
      <c r="A22">
        <v>200</v>
      </c>
      <c r="B22">
        <v>1806.09</v>
      </c>
    </row>
    <row r="23" spans="1:2" x14ac:dyDescent="0.2">
      <c r="A23">
        <v>210</v>
      </c>
      <c r="B23">
        <v>1764.59</v>
      </c>
    </row>
    <row r="24" spans="1:2" x14ac:dyDescent="0.2">
      <c r="A24">
        <v>220</v>
      </c>
      <c r="B24">
        <v>1865.7</v>
      </c>
    </row>
    <row r="25" spans="1:2" x14ac:dyDescent="0.2">
      <c r="A25">
        <v>230</v>
      </c>
      <c r="B25">
        <v>1913.54</v>
      </c>
    </row>
    <row r="26" spans="1:2" x14ac:dyDescent="0.2">
      <c r="A26">
        <v>240</v>
      </c>
      <c r="B26">
        <v>1906.72</v>
      </c>
    </row>
    <row r="27" spans="1:2" x14ac:dyDescent="0.2">
      <c r="A27">
        <v>250</v>
      </c>
      <c r="B27">
        <v>1859.52</v>
      </c>
    </row>
    <row r="28" spans="1:2" x14ac:dyDescent="0.2">
      <c r="A28">
        <v>260</v>
      </c>
      <c r="B28">
        <v>1763.07</v>
      </c>
    </row>
    <row r="29" spans="1:2" x14ac:dyDescent="0.2">
      <c r="A29">
        <v>270</v>
      </c>
      <c r="B29">
        <v>1627.86</v>
      </c>
    </row>
    <row r="30" spans="1:2" x14ac:dyDescent="0.2">
      <c r="A30">
        <v>280</v>
      </c>
      <c r="B30">
        <v>1769.73</v>
      </c>
    </row>
    <row r="31" spans="1:2" x14ac:dyDescent="0.2">
      <c r="A31">
        <v>290</v>
      </c>
      <c r="B31">
        <v>1867.36</v>
      </c>
    </row>
    <row r="32" spans="1:2" x14ac:dyDescent="0.2">
      <c r="A32">
        <v>300</v>
      </c>
      <c r="B32">
        <v>1913.96</v>
      </c>
    </row>
    <row r="33" spans="1:17" x14ac:dyDescent="0.2">
      <c r="A33">
        <v>310</v>
      </c>
      <c r="B33">
        <v>1921.44</v>
      </c>
    </row>
    <row r="34" spans="1:17" x14ac:dyDescent="0.2">
      <c r="A34">
        <v>320</v>
      </c>
      <c r="B34">
        <v>1874.01</v>
      </c>
    </row>
    <row r="35" spans="1:17" x14ac:dyDescent="0.2">
      <c r="A35">
        <v>330</v>
      </c>
      <c r="B35">
        <v>1773.07</v>
      </c>
    </row>
    <row r="36" spans="1:17" x14ac:dyDescent="0.2">
      <c r="A36">
        <v>340</v>
      </c>
      <c r="B36">
        <v>1810.83</v>
      </c>
    </row>
    <row r="37" spans="1:17" x14ac:dyDescent="0.2">
      <c r="A37">
        <v>350</v>
      </c>
      <c r="B37">
        <v>1804.06</v>
      </c>
    </row>
    <row r="38" spans="1:17" x14ac:dyDescent="0.2">
      <c r="A38">
        <v>360</v>
      </c>
      <c r="B38">
        <v>1749.56</v>
      </c>
    </row>
    <row r="41" spans="1:17" x14ac:dyDescent="0.2">
      <c r="K41" t="s">
        <v>544</v>
      </c>
    </row>
    <row r="42" spans="1:17" x14ac:dyDescent="0.2">
      <c r="A42" t="s">
        <v>540</v>
      </c>
      <c r="B42" t="s">
        <v>541</v>
      </c>
      <c r="C42" t="s">
        <v>539</v>
      </c>
      <c r="D42" t="s">
        <v>542</v>
      </c>
      <c r="E42" t="s">
        <v>543</v>
      </c>
      <c r="F42">
        <v>0</v>
      </c>
      <c r="G42">
        <v>10</v>
      </c>
      <c r="H42">
        <v>20</v>
      </c>
      <c r="I42">
        <v>30</v>
      </c>
      <c r="J42">
        <v>40</v>
      </c>
      <c r="K42">
        <v>50</v>
      </c>
      <c r="L42">
        <v>60</v>
      </c>
      <c r="M42">
        <v>70</v>
      </c>
      <c r="N42">
        <v>80</v>
      </c>
      <c r="O42">
        <v>90</v>
      </c>
      <c r="Q42" t="s">
        <v>546</v>
      </c>
    </row>
    <row r="43" spans="1:17" x14ac:dyDescent="0.2">
      <c r="A43">
        <v>180</v>
      </c>
      <c r="B43">
        <v>133.71</v>
      </c>
      <c r="C43">
        <v>1749.56</v>
      </c>
      <c r="D43">
        <v>55.42</v>
      </c>
      <c r="E43">
        <v>204.48</v>
      </c>
      <c r="F43">
        <v>233930.9</v>
      </c>
      <c r="G43">
        <v>228815.06</v>
      </c>
      <c r="H43">
        <v>210208.51</v>
      </c>
      <c r="I43">
        <v>180355.47</v>
      </c>
      <c r="J43">
        <v>142856.66</v>
      </c>
      <c r="K43">
        <v>102234.99</v>
      </c>
      <c r="L43">
        <v>63390.03</v>
      </c>
      <c r="M43">
        <v>31007.05</v>
      </c>
      <c r="N43">
        <v>8991.92</v>
      </c>
      <c r="O43">
        <v>0</v>
      </c>
      <c r="Q43">
        <f>B43*10</f>
        <v>1337.1000000000001</v>
      </c>
    </row>
    <row r="44" spans="1:17" x14ac:dyDescent="0.2">
      <c r="A44">
        <v>170</v>
      </c>
      <c r="B44">
        <v>131.71</v>
      </c>
      <c r="C44">
        <v>1803.45</v>
      </c>
      <c r="D44">
        <v>55.42</v>
      </c>
      <c r="E44">
        <v>204.48</v>
      </c>
      <c r="F44">
        <v>237528.28</v>
      </c>
      <c r="G44">
        <v>232303.97</v>
      </c>
      <c r="H44">
        <v>213385.08</v>
      </c>
      <c r="I44">
        <v>183053.51</v>
      </c>
      <c r="J44">
        <v>144967.69</v>
      </c>
      <c r="K44">
        <v>103721.34</v>
      </c>
      <c r="L44">
        <v>64289.37</v>
      </c>
      <c r="M44">
        <v>31427.86</v>
      </c>
      <c r="N44">
        <v>9100.4</v>
      </c>
      <c r="O44">
        <v>0</v>
      </c>
      <c r="Q44">
        <f t="shared" ref="Q44:Q79" si="0">B44*10</f>
        <v>1317.1000000000001</v>
      </c>
    </row>
    <row r="45" spans="1:17" x14ac:dyDescent="0.2">
      <c r="A45">
        <v>160</v>
      </c>
      <c r="B45">
        <v>129.52000000000001</v>
      </c>
      <c r="C45">
        <v>1807.97</v>
      </c>
      <c r="D45">
        <v>55.42</v>
      </c>
      <c r="E45">
        <v>204.48</v>
      </c>
      <c r="F45">
        <v>234162.03</v>
      </c>
      <c r="G45">
        <v>229039.23</v>
      </c>
      <c r="H45">
        <v>210412.61</v>
      </c>
      <c r="I45">
        <v>180528.83</v>
      </c>
      <c r="J45">
        <v>142992.29999999999</v>
      </c>
      <c r="K45">
        <v>102330.49</v>
      </c>
      <c r="L45">
        <v>63447.81</v>
      </c>
      <c r="M45">
        <v>31034.09</v>
      </c>
      <c r="N45">
        <v>8998.89</v>
      </c>
      <c r="O45">
        <v>0</v>
      </c>
      <c r="Q45">
        <f t="shared" si="0"/>
        <v>1295.2</v>
      </c>
    </row>
    <row r="46" spans="1:17" x14ac:dyDescent="0.2">
      <c r="A46">
        <v>150</v>
      </c>
      <c r="B46">
        <v>126.82</v>
      </c>
      <c r="C46">
        <v>1767.2</v>
      </c>
      <c r="D46">
        <v>55.42</v>
      </c>
      <c r="E46">
        <v>204.48</v>
      </c>
      <c r="F46">
        <v>224115.91</v>
      </c>
      <c r="G46">
        <v>219296.03</v>
      </c>
      <c r="H46">
        <v>201541.66</v>
      </c>
      <c r="I46">
        <v>172994.23</v>
      </c>
      <c r="J46">
        <v>137096.99</v>
      </c>
      <c r="K46">
        <v>98179.67</v>
      </c>
      <c r="L46">
        <v>60936.28</v>
      </c>
      <c r="M46">
        <v>29858.91</v>
      </c>
      <c r="N46">
        <v>8695.9699999999993</v>
      </c>
      <c r="O46">
        <v>0</v>
      </c>
      <c r="Q46">
        <f t="shared" si="0"/>
        <v>1268.1999999999998</v>
      </c>
    </row>
    <row r="47" spans="1:17" x14ac:dyDescent="0.2">
      <c r="A47">
        <v>140</v>
      </c>
      <c r="B47">
        <v>127.79</v>
      </c>
      <c r="C47">
        <v>1868.96</v>
      </c>
      <c r="D47">
        <v>55.42</v>
      </c>
      <c r="E47">
        <v>204.48</v>
      </c>
      <c r="F47">
        <v>238838.24</v>
      </c>
      <c r="G47">
        <v>233574.43</v>
      </c>
      <c r="H47">
        <v>214541.81</v>
      </c>
      <c r="I47">
        <v>184035.98</v>
      </c>
      <c r="J47">
        <v>145736.41</v>
      </c>
      <c r="K47">
        <v>104262.59</v>
      </c>
      <c r="L47">
        <v>64616.86</v>
      </c>
      <c r="M47">
        <v>31581.1</v>
      </c>
      <c r="N47">
        <v>9139.9</v>
      </c>
      <c r="O47">
        <v>0</v>
      </c>
      <c r="Q47">
        <f t="shared" si="0"/>
        <v>1277.9000000000001</v>
      </c>
    </row>
    <row r="48" spans="1:17" x14ac:dyDescent="0.2">
      <c r="A48">
        <v>130</v>
      </c>
      <c r="B48">
        <v>128.57</v>
      </c>
      <c r="C48">
        <v>1917.36</v>
      </c>
      <c r="D48">
        <v>55.42</v>
      </c>
      <c r="E48">
        <v>204.48</v>
      </c>
      <c r="F48">
        <v>246507.84</v>
      </c>
      <c r="G48">
        <v>241012.76</v>
      </c>
      <c r="H48">
        <v>221314.23</v>
      </c>
      <c r="I48">
        <v>189788.18</v>
      </c>
      <c r="J48">
        <v>150237.12</v>
      </c>
      <c r="K48">
        <v>107431.48</v>
      </c>
      <c r="L48">
        <v>66534.259999999995</v>
      </c>
      <c r="M48">
        <v>32478.27</v>
      </c>
      <c r="N48">
        <v>9371.17</v>
      </c>
      <c r="O48">
        <v>0</v>
      </c>
      <c r="Q48">
        <f t="shared" si="0"/>
        <v>1285.6999999999998</v>
      </c>
    </row>
    <row r="49" spans="1:17" x14ac:dyDescent="0.2">
      <c r="A49">
        <v>120</v>
      </c>
      <c r="B49">
        <v>129.19999999999999</v>
      </c>
      <c r="C49">
        <v>1910.98</v>
      </c>
      <c r="D49">
        <v>55.42</v>
      </c>
      <c r="E49">
        <v>204.48</v>
      </c>
      <c r="F49">
        <v>246894.4</v>
      </c>
      <c r="G49">
        <v>241387.66</v>
      </c>
      <c r="H49">
        <v>221655.57</v>
      </c>
      <c r="I49">
        <v>190078.1</v>
      </c>
      <c r="J49">
        <v>150463.96</v>
      </c>
      <c r="K49">
        <v>107591.2</v>
      </c>
      <c r="L49">
        <v>66630.899999999994</v>
      </c>
      <c r="M49">
        <v>32523.49</v>
      </c>
      <c r="N49">
        <v>9382.82</v>
      </c>
      <c r="O49">
        <v>0</v>
      </c>
      <c r="Q49">
        <f t="shared" si="0"/>
        <v>1292</v>
      </c>
    </row>
    <row r="50" spans="1:17" x14ac:dyDescent="0.2">
      <c r="A50">
        <v>110</v>
      </c>
      <c r="B50">
        <v>129.04</v>
      </c>
      <c r="C50">
        <v>1864.09</v>
      </c>
      <c r="D50">
        <v>55.42</v>
      </c>
      <c r="E50">
        <v>204.48</v>
      </c>
      <c r="F50">
        <v>240536.95</v>
      </c>
      <c r="G50">
        <v>235221.92</v>
      </c>
      <c r="H50">
        <v>216041.81</v>
      </c>
      <c r="I50">
        <v>185310.02</v>
      </c>
      <c r="J50">
        <v>146733.26</v>
      </c>
      <c r="K50">
        <v>104964.45</v>
      </c>
      <c r="L50">
        <v>65041.54</v>
      </c>
      <c r="M50">
        <v>31779.81</v>
      </c>
      <c r="N50">
        <v>9191.1200000000008</v>
      </c>
      <c r="O50">
        <v>0</v>
      </c>
      <c r="Q50">
        <f t="shared" si="0"/>
        <v>1290.3999999999999</v>
      </c>
    </row>
    <row r="51" spans="1:17" x14ac:dyDescent="0.2">
      <c r="A51">
        <v>100</v>
      </c>
      <c r="B51">
        <v>128.52000000000001</v>
      </c>
      <c r="C51">
        <v>1767.81</v>
      </c>
      <c r="D51">
        <v>55.42</v>
      </c>
      <c r="E51">
        <v>204.48</v>
      </c>
      <c r="F51">
        <v>227202.38</v>
      </c>
      <c r="G51">
        <v>222289.44</v>
      </c>
      <c r="H51">
        <v>204267.09</v>
      </c>
      <c r="I51">
        <v>175309.09</v>
      </c>
      <c r="J51">
        <v>138908.21</v>
      </c>
      <c r="K51">
        <v>99454.93</v>
      </c>
      <c r="L51">
        <v>61707.9</v>
      </c>
      <c r="M51">
        <v>30219.96</v>
      </c>
      <c r="N51">
        <v>8789.0400000000009</v>
      </c>
      <c r="O51">
        <v>0</v>
      </c>
      <c r="Q51">
        <f t="shared" si="0"/>
        <v>1285.2</v>
      </c>
    </row>
    <row r="52" spans="1:17" x14ac:dyDescent="0.2">
      <c r="A52">
        <v>90</v>
      </c>
      <c r="B52">
        <v>127.1</v>
      </c>
      <c r="C52">
        <v>1632.62</v>
      </c>
      <c r="D52">
        <v>55.42</v>
      </c>
      <c r="E52">
        <v>204.48</v>
      </c>
      <c r="F52">
        <v>207505.52</v>
      </c>
      <c r="G52">
        <v>203186.5</v>
      </c>
      <c r="H52">
        <v>186874.31</v>
      </c>
      <c r="I52">
        <v>160536.44</v>
      </c>
      <c r="J52">
        <v>127349.61</v>
      </c>
      <c r="K52">
        <v>91316.66</v>
      </c>
      <c r="L52">
        <v>56783.68</v>
      </c>
      <c r="M52">
        <v>27915.87</v>
      </c>
      <c r="N52">
        <v>8195.1</v>
      </c>
      <c r="O52">
        <v>0</v>
      </c>
      <c r="Q52">
        <f t="shared" si="0"/>
        <v>1271</v>
      </c>
    </row>
    <row r="53" spans="1:17" x14ac:dyDescent="0.2">
      <c r="A53">
        <v>80</v>
      </c>
      <c r="B53">
        <v>128.24</v>
      </c>
      <c r="C53">
        <v>1774.37</v>
      </c>
      <c r="D53">
        <v>55.42</v>
      </c>
      <c r="E53">
        <v>204.48</v>
      </c>
      <c r="F53">
        <v>227546.36</v>
      </c>
      <c r="G53">
        <v>222623.04</v>
      </c>
      <c r="H53">
        <v>204570.83</v>
      </c>
      <c r="I53">
        <v>175567.07</v>
      </c>
      <c r="J53">
        <v>139110.06</v>
      </c>
      <c r="K53">
        <v>99597.05</v>
      </c>
      <c r="L53">
        <v>61793.89</v>
      </c>
      <c r="M53">
        <v>30260.2</v>
      </c>
      <c r="N53">
        <v>8799.41</v>
      </c>
      <c r="O53">
        <v>0</v>
      </c>
      <c r="Q53">
        <f t="shared" si="0"/>
        <v>1282.4000000000001</v>
      </c>
    </row>
    <row r="54" spans="1:17" x14ac:dyDescent="0.2">
      <c r="A54">
        <v>70</v>
      </c>
      <c r="B54">
        <v>128.75</v>
      </c>
      <c r="C54">
        <v>1871.74</v>
      </c>
      <c r="D54">
        <v>55.42</v>
      </c>
      <c r="E54">
        <v>204.48</v>
      </c>
      <c r="F54">
        <v>240995.94</v>
      </c>
      <c r="G54">
        <v>235667.06</v>
      </c>
      <c r="H54">
        <v>216447.1</v>
      </c>
      <c r="I54">
        <v>185654.25</v>
      </c>
      <c r="J54">
        <v>147002.6</v>
      </c>
      <c r="K54">
        <v>105154.09</v>
      </c>
      <c r="L54">
        <v>65156.29</v>
      </c>
      <c r="M54">
        <v>31833.5</v>
      </c>
      <c r="N54">
        <v>9204.9599999999991</v>
      </c>
      <c r="O54">
        <v>0</v>
      </c>
      <c r="Q54">
        <f t="shared" si="0"/>
        <v>1287.5</v>
      </c>
    </row>
    <row r="55" spans="1:17" x14ac:dyDescent="0.2">
      <c r="A55">
        <v>60</v>
      </c>
      <c r="B55">
        <v>128.97999999999999</v>
      </c>
      <c r="C55">
        <v>1917.95</v>
      </c>
      <c r="D55">
        <v>55.42</v>
      </c>
      <c r="E55">
        <v>204.48</v>
      </c>
      <c r="F55">
        <v>247384.66</v>
      </c>
      <c r="G55">
        <v>241863.14</v>
      </c>
      <c r="H55">
        <v>222088.48</v>
      </c>
      <c r="I55">
        <v>190445.8</v>
      </c>
      <c r="J55">
        <v>150751.66</v>
      </c>
      <c r="K55">
        <v>107793.76</v>
      </c>
      <c r="L55">
        <v>66753.47</v>
      </c>
      <c r="M55">
        <v>32580.84</v>
      </c>
      <c r="N55">
        <v>9397.61</v>
      </c>
      <c r="O55">
        <v>0</v>
      </c>
      <c r="Q55">
        <f t="shared" si="0"/>
        <v>1289.8</v>
      </c>
    </row>
    <row r="56" spans="1:17" x14ac:dyDescent="0.2">
      <c r="A56">
        <v>50</v>
      </c>
      <c r="B56">
        <v>128.31</v>
      </c>
      <c r="C56">
        <v>1924.92</v>
      </c>
      <c r="D56">
        <v>55.42</v>
      </c>
      <c r="E56">
        <v>204.48</v>
      </c>
      <c r="F56">
        <v>246993.76</v>
      </c>
      <c r="G56">
        <v>241484.03</v>
      </c>
      <c r="H56">
        <v>221743.31</v>
      </c>
      <c r="I56">
        <v>190152.62</v>
      </c>
      <c r="J56">
        <v>150522.26999999999</v>
      </c>
      <c r="K56">
        <v>107632.25</v>
      </c>
      <c r="L56">
        <v>66655.740000000005</v>
      </c>
      <c r="M56">
        <v>32535.11</v>
      </c>
      <c r="N56">
        <v>9385.82</v>
      </c>
      <c r="O56">
        <v>0</v>
      </c>
      <c r="Q56">
        <f t="shared" si="0"/>
        <v>1283.0999999999999</v>
      </c>
    </row>
    <row r="57" spans="1:17" x14ac:dyDescent="0.2">
      <c r="A57">
        <v>40</v>
      </c>
      <c r="B57">
        <v>127.5</v>
      </c>
      <c r="C57">
        <v>1876.87</v>
      </c>
      <c r="D57">
        <v>55.42</v>
      </c>
      <c r="E57">
        <v>204.48</v>
      </c>
      <c r="F57">
        <v>239305.06</v>
      </c>
      <c r="G57">
        <v>234027.17</v>
      </c>
      <c r="H57">
        <v>214954.02</v>
      </c>
      <c r="I57">
        <v>184386.09</v>
      </c>
      <c r="J57">
        <v>146010.35</v>
      </c>
      <c r="K57">
        <v>104455.46</v>
      </c>
      <c r="L57">
        <v>64733.57</v>
      </c>
      <c r="M57">
        <v>31635.71</v>
      </c>
      <c r="N57">
        <v>9153.98</v>
      </c>
      <c r="O57">
        <v>0</v>
      </c>
      <c r="Q57">
        <f t="shared" si="0"/>
        <v>1275</v>
      </c>
    </row>
    <row r="58" spans="1:17" x14ac:dyDescent="0.2">
      <c r="A58">
        <v>30</v>
      </c>
      <c r="B58">
        <v>126.49</v>
      </c>
      <c r="C58">
        <v>1775.22</v>
      </c>
      <c r="D58">
        <v>55.42</v>
      </c>
      <c r="E58">
        <v>204.48</v>
      </c>
      <c r="F58">
        <v>224549.43</v>
      </c>
      <c r="G58">
        <v>219716.48000000001</v>
      </c>
      <c r="H58">
        <v>201924.47</v>
      </c>
      <c r="I58">
        <v>173319.38</v>
      </c>
      <c r="J58">
        <v>137351.4</v>
      </c>
      <c r="K58">
        <v>98358.8</v>
      </c>
      <c r="L58">
        <v>61044.66</v>
      </c>
      <c r="M58">
        <v>29909.63</v>
      </c>
      <c r="N58">
        <v>8709.0400000000009</v>
      </c>
      <c r="O58">
        <v>0</v>
      </c>
      <c r="Q58">
        <f t="shared" si="0"/>
        <v>1264.8999999999999</v>
      </c>
    </row>
    <row r="59" spans="1:17" x14ac:dyDescent="0.2">
      <c r="A59">
        <v>20</v>
      </c>
      <c r="B59">
        <v>129.44</v>
      </c>
      <c r="C59">
        <v>1812.2</v>
      </c>
      <c r="D59">
        <v>55.42</v>
      </c>
      <c r="E59">
        <v>204.48</v>
      </c>
      <c r="F59">
        <v>234573.53</v>
      </c>
      <c r="G59">
        <v>229438.32</v>
      </c>
      <c r="H59">
        <v>210775.97</v>
      </c>
      <c r="I59">
        <v>180837.45</v>
      </c>
      <c r="J59">
        <v>143233.78</v>
      </c>
      <c r="K59">
        <v>102500.51</v>
      </c>
      <c r="L59">
        <v>63550.68</v>
      </c>
      <c r="M59">
        <v>31082.22</v>
      </c>
      <c r="N59">
        <v>9011.2999999999993</v>
      </c>
      <c r="O59">
        <v>0</v>
      </c>
      <c r="Q59">
        <f t="shared" si="0"/>
        <v>1294.4000000000001</v>
      </c>
    </row>
    <row r="60" spans="1:17" x14ac:dyDescent="0.2">
      <c r="A60">
        <v>10</v>
      </c>
      <c r="B60">
        <v>131.86000000000001</v>
      </c>
      <c r="C60">
        <v>1804.62</v>
      </c>
      <c r="D60">
        <v>55.42</v>
      </c>
      <c r="E60">
        <v>204.48</v>
      </c>
      <c r="F60">
        <v>237951.68</v>
      </c>
      <c r="G60">
        <v>232714.6</v>
      </c>
      <c r="H60">
        <v>213758.95</v>
      </c>
      <c r="I60">
        <v>183371.06</v>
      </c>
      <c r="J60">
        <v>145216.16</v>
      </c>
      <c r="K60">
        <v>103896.28</v>
      </c>
      <c r="L60">
        <v>64395.22</v>
      </c>
      <c r="M60">
        <v>31477.39</v>
      </c>
      <c r="N60">
        <v>9113.17</v>
      </c>
      <c r="O60">
        <v>0</v>
      </c>
      <c r="Q60">
        <f t="shared" si="0"/>
        <v>1318.6000000000001</v>
      </c>
    </row>
    <row r="61" spans="1:17" x14ac:dyDescent="0.2">
      <c r="A61">
        <v>0</v>
      </c>
      <c r="B61">
        <v>134.01</v>
      </c>
      <c r="C61">
        <v>1749.29</v>
      </c>
      <c r="D61">
        <v>55.42</v>
      </c>
      <c r="E61">
        <v>204.48</v>
      </c>
      <c r="F61">
        <v>234421.47</v>
      </c>
      <c r="G61">
        <v>229290.84</v>
      </c>
      <c r="H61">
        <v>210641.7</v>
      </c>
      <c r="I61">
        <v>180723.4</v>
      </c>
      <c r="J61">
        <v>143144.54</v>
      </c>
      <c r="K61">
        <v>102437.68</v>
      </c>
      <c r="L61">
        <v>63512.67</v>
      </c>
      <c r="M61">
        <v>31064.44</v>
      </c>
      <c r="N61">
        <v>9006.7199999999993</v>
      </c>
      <c r="O61">
        <v>0</v>
      </c>
      <c r="Q61">
        <f t="shared" si="0"/>
        <v>1340.1</v>
      </c>
    </row>
    <row r="62" spans="1:17" x14ac:dyDescent="0.2">
      <c r="A62">
        <v>-10</v>
      </c>
      <c r="B62">
        <v>132.02000000000001</v>
      </c>
      <c r="C62">
        <v>1802.36</v>
      </c>
      <c r="D62">
        <v>55.42</v>
      </c>
      <c r="E62">
        <v>204.48</v>
      </c>
      <c r="F62">
        <v>237943.22</v>
      </c>
      <c r="G62">
        <v>232706.4</v>
      </c>
      <c r="H62">
        <v>213751.48</v>
      </c>
      <c r="I62">
        <v>183364.72</v>
      </c>
      <c r="J62">
        <v>145211.19</v>
      </c>
      <c r="K62">
        <v>103892.79</v>
      </c>
      <c r="L62">
        <v>64393.11</v>
      </c>
      <c r="M62">
        <v>31476.400000000001</v>
      </c>
      <c r="N62">
        <v>9112.91</v>
      </c>
      <c r="O62">
        <v>0</v>
      </c>
      <c r="Q62">
        <f t="shared" si="0"/>
        <v>1320.2</v>
      </c>
    </row>
    <row r="63" spans="1:17" x14ac:dyDescent="0.2">
      <c r="A63">
        <v>-20</v>
      </c>
      <c r="B63">
        <v>129.83000000000001</v>
      </c>
      <c r="C63">
        <v>1806.09</v>
      </c>
      <c r="D63">
        <v>55.42</v>
      </c>
      <c r="E63">
        <v>204.48</v>
      </c>
      <c r="F63">
        <v>234488.73</v>
      </c>
      <c r="G63">
        <v>229356.08</v>
      </c>
      <c r="H63">
        <v>210701.1</v>
      </c>
      <c r="I63">
        <v>180773.85</v>
      </c>
      <c r="J63">
        <v>143184.01999999999</v>
      </c>
      <c r="K63">
        <v>102465.47</v>
      </c>
      <c r="L63">
        <v>63529.49</v>
      </c>
      <c r="M63">
        <v>31072.3</v>
      </c>
      <c r="N63">
        <v>9008.75</v>
      </c>
      <c r="O63">
        <v>0</v>
      </c>
      <c r="Q63">
        <f t="shared" si="0"/>
        <v>1298.3000000000002</v>
      </c>
    </row>
    <row r="64" spans="1:17" x14ac:dyDescent="0.2">
      <c r="A64">
        <v>-30</v>
      </c>
      <c r="B64">
        <v>127.14</v>
      </c>
      <c r="C64">
        <v>1764.59</v>
      </c>
      <c r="D64">
        <v>55.42</v>
      </c>
      <c r="E64">
        <v>204.48</v>
      </c>
      <c r="F64">
        <v>224344.45</v>
      </c>
      <c r="G64">
        <v>219517.68</v>
      </c>
      <c r="H64">
        <v>201743.46</v>
      </c>
      <c r="I64">
        <v>173165.64</v>
      </c>
      <c r="J64">
        <v>137231.1</v>
      </c>
      <c r="K64">
        <v>98274.1</v>
      </c>
      <c r="L64">
        <v>60993.41</v>
      </c>
      <c r="M64">
        <v>29885.65</v>
      </c>
      <c r="N64">
        <v>8702.86</v>
      </c>
      <c r="O64">
        <v>0</v>
      </c>
      <c r="Q64">
        <f t="shared" si="0"/>
        <v>1271.4000000000001</v>
      </c>
    </row>
    <row r="65" spans="1:17" x14ac:dyDescent="0.2">
      <c r="A65">
        <v>-40</v>
      </c>
      <c r="B65">
        <v>128.08000000000001</v>
      </c>
      <c r="C65">
        <v>1865.7</v>
      </c>
      <c r="D65">
        <v>55.42</v>
      </c>
      <c r="E65">
        <v>204.48</v>
      </c>
      <c r="F65">
        <v>238961.67</v>
      </c>
      <c r="G65">
        <v>233694.14</v>
      </c>
      <c r="H65">
        <v>214650.8</v>
      </c>
      <c r="I65">
        <v>184128.55</v>
      </c>
      <c r="J65">
        <v>145808.84</v>
      </c>
      <c r="K65">
        <v>104313.58</v>
      </c>
      <c r="L65">
        <v>64647.72</v>
      </c>
      <c r="M65">
        <v>31595.54</v>
      </c>
      <c r="N65">
        <v>9143.6200000000008</v>
      </c>
      <c r="O65">
        <v>0</v>
      </c>
      <c r="Q65">
        <f t="shared" si="0"/>
        <v>1280.8000000000002</v>
      </c>
    </row>
    <row r="66" spans="1:17" x14ac:dyDescent="0.2">
      <c r="A66">
        <v>-50</v>
      </c>
      <c r="B66">
        <v>128.83000000000001</v>
      </c>
      <c r="C66">
        <v>1913.54</v>
      </c>
      <c r="D66">
        <v>55.42</v>
      </c>
      <c r="E66">
        <v>204.48</v>
      </c>
      <c r="F66">
        <v>246522.4</v>
      </c>
      <c r="G66">
        <v>241026.89</v>
      </c>
      <c r="H66">
        <v>221327.1</v>
      </c>
      <c r="I66">
        <v>189799.11</v>
      </c>
      <c r="J66">
        <v>150245.66</v>
      </c>
      <c r="K66">
        <v>107437.5</v>
      </c>
      <c r="L66">
        <v>66537.899999999994</v>
      </c>
      <c r="M66">
        <v>32479.98</v>
      </c>
      <c r="N66">
        <v>9371.61</v>
      </c>
      <c r="O66">
        <v>0</v>
      </c>
      <c r="Q66">
        <f t="shared" si="0"/>
        <v>1288.3000000000002</v>
      </c>
    </row>
    <row r="67" spans="1:17" x14ac:dyDescent="0.2">
      <c r="A67">
        <v>-60</v>
      </c>
      <c r="B67">
        <v>129.44</v>
      </c>
      <c r="C67">
        <v>1906.72</v>
      </c>
      <c r="D67">
        <v>55.42</v>
      </c>
      <c r="E67">
        <v>204.48</v>
      </c>
      <c r="F67">
        <v>246799.66</v>
      </c>
      <c r="G67">
        <v>241295.79</v>
      </c>
      <c r="H67">
        <v>221571.92</v>
      </c>
      <c r="I67">
        <v>190007.05</v>
      </c>
      <c r="J67">
        <v>150408.37</v>
      </c>
      <c r="K67">
        <v>107552.05</v>
      </c>
      <c r="L67">
        <v>66607.22</v>
      </c>
      <c r="M67">
        <v>32512.41</v>
      </c>
      <c r="N67">
        <v>9379.9699999999993</v>
      </c>
      <c r="O67">
        <v>0</v>
      </c>
      <c r="Q67">
        <f t="shared" si="0"/>
        <v>1294.4000000000001</v>
      </c>
    </row>
    <row r="68" spans="1:17" x14ac:dyDescent="0.2">
      <c r="A68">
        <v>-70</v>
      </c>
      <c r="B68">
        <v>129.25</v>
      </c>
      <c r="C68">
        <v>1859.52</v>
      </c>
      <c r="D68">
        <v>55.42</v>
      </c>
      <c r="E68">
        <v>204.48</v>
      </c>
      <c r="F68">
        <v>240335.8</v>
      </c>
      <c r="G68">
        <v>235026.83</v>
      </c>
      <c r="H68">
        <v>215864.18</v>
      </c>
      <c r="I68">
        <v>185159.15</v>
      </c>
      <c r="J68">
        <v>146615.21</v>
      </c>
      <c r="K68">
        <v>104881.34</v>
      </c>
      <c r="L68">
        <v>64991.25</v>
      </c>
      <c r="M68">
        <v>31756.28</v>
      </c>
      <c r="N68">
        <v>9185.06</v>
      </c>
      <c r="O68">
        <v>0</v>
      </c>
      <c r="Q68">
        <f t="shared" si="0"/>
        <v>1292.5</v>
      </c>
    </row>
    <row r="69" spans="1:17" x14ac:dyDescent="0.2">
      <c r="A69">
        <v>-80</v>
      </c>
      <c r="B69">
        <v>128.69999999999999</v>
      </c>
      <c r="C69">
        <v>1763.07</v>
      </c>
      <c r="D69">
        <v>55.42</v>
      </c>
      <c r="E69">
        <v>204.48</v>
      </c>
      <c r="F69">
        <v>226900.91</v>
      </c>
      <c r="G69">
        <v>221997.06</v>
      </c>
      <c r="H69">
        <v>204000.88</v>
      </c>
      <c r="I69">
        <v>175082.99</v>
      </c>
      <c r="J69">
        <v>138731.29999999999</v>
      </c>
      <c r="K69">
        <v>99330.37</v>
      </c>
      <c r="L69">
        <v>61632.53</v>
      </c>
      <c r="M69">
        <v>30184.7</v>
      </c>
      <c r="N69">
        <v>8779.94</v>
      </c>
      <c r="O69">
        <v>0</v>
      </c>
      <c r="Q69">
        <f t="shared" si="0"/>
        <v>1287</v>
      </c>
    </row>
    <row r="70" spans="1:17" x14ac:dyDescent="0.2">
      <c r="A70">
        <v>-90</v>
      </c>
      <c r="B70">
        <v>127.23</v>
      </c>
      <c r="C70">
        <v>1627.86</v>
      </c>
      <c r="D70">
        <v>55.42</v>
      </c>
      <c r="E70">
        <v>204.48</v>
      </c>
      <c r="F70">
        <v>207112.89</v>
      </c>
      <c r="G70">
        <v>202805.72</v>
      </c>
      <c r="H70">
        <v>186527.62</v>
      </c>
      <c r="I70">
        <v>160241.97</v>
      </c>
      <c r="J70">
        <v>127119.21</v>
      </c>
      <c r="K70">
        <v>91154.44</v>
      </c>
      <c r="L70">
        <v>56685.53</v>
      </c>
      <c r="M70">
        <v>27869.94</v>
      </c>
      <c r="N70">
        <v>8183.26</v>
      </c>
      <c r="O70">
        <v>0</v>
      </c>
      <c r="Q70">
        <f t="shared" si="0"/>
        <v>1272.3</v>
      </c>
    </row>
    <row r="71" spans="1:17" x14ac:dyDescent="0.2">
      <c r="A71">
        <v>-100</v>
      </c>
      <c r="B71">
        <v>128.31</v>
      </c>
      <c r="C71">
        <v>1769.73</v>
      </c>
      <c r="D71">
        <v>55.42</v>
      </c>
      <c r="E71">
        <v>204.48</v>
      </c>
      <c r="F71">
        <v>227074.52</v>
      </c>
      <c r="G71">
        <v>222165.43</v>
      </c>
      <c r="H71">
        <v>204154.18</v>
      </c>
      <c r="I71">
        <v>175213.19</v>
      </c>
      <c r="J71">
        <v>138833.18</v>
      </c>
      <c r="K71">
        <v>99402.1</v>
      </c>
      <c r="L71">
        <v>61675.93</v>
      </c>
      <c r="M71">
        <v>30205.01</v>
      </c>
      <c r="N71">
        <v>8785.18</v>
      </c>
      <c r="O71">
        <v>0</v>
      </c>
      <c r="Q71">
        <f t="shared" si="0"/>
        <v>1283.0999999999999</v>
      </c>
    </row>
    <row r="72" spans="1:17" x14ac:dyDescent="0.2">
      <c r="A72">
        <v>-110</v>
      </c>
      <c r="B72">
        <v>128.77000000000001</v>
      </c>
      <c r="C72">
        <v>1867.36</v>
      </c>
      <c r="D72">
        <v>55.42</v>
      </c>
      <c r="E72">
        <v>204.48</v>
      </c>
      <c r="F72">
        <v>240459.21</v>
      </c>
      <c r="G72">
        <v>235146.52</v>
      </c>
      <c r="H72">
        <v>215973.16</v>
      </c>
      <c r="I72">
        <v>185251.71</v>
      </c>
      <c r="J72">
        <v>146687.63</v>
      </c>
      <c r="K72">
        <v>104932.33</v>
      </c>
      <c r="L72">
        <v>65022.1</v>
      </c>
      <c r="M72">
        <v>31770.720000000001</v>
      </c>
      <c r="N72">
        <v>9188.7800000000007</v>
      </c>
      <c r="O72">
        <v>0</v>
      </c>
      <c r="Q72">
        <f t="shared" si="0"/>
        <v>1287.7</v>
      </c>
    </row>
    <row r="73" spans="1:17" x14ac:dyDescent="0.2">
      <c r="A73">
        <v>-120</v>
      </c>
      <c r="B73">
        <v>128.94999999999999</v>
      </c>
      <c r="C73">
        <v>1913.96</v>
      </c>
      <c r="D73">
        <v>55.42</v>
      </c>
      <c r="E73">
        <v>204.48</v>
      </c>
      <c r="F73">
        <v>246799.35</v>
      </c>
      <c r="G73">
        <v>241295.49</v>
      </c>
      <c r="H73">
        <v>221571.65</v>
      </c>
      <c r="I73">
        <v>190006.82</v>
      </c>
      <c r="J73">
        <v>150408.18</v>
      </c>
      <c r="K73">
        <v>107551.93</v>
      </c>
      <c r="L73">
        <v>66607.14</v>
      </c>
      <c r="M73">
        <v>32512.37</v>
      </c>
      <c r="N73">
        <v>9379.9599999999991</v>
      </c>
      <c r="O73">
        <v>0</v>
      </c>
      <c r="Q73">
        <f t="shared" si="0"/>
        <v>1289.5</v>
      </c>
    </row>
    <row r="74" spans="1:17" x14ac:dyDescent="0.2">
      <c r="A74">
        <v>-130</v>
      </c>
      <c r="B74">
        <v>128.22999999999999</v>
      </c>
      <c r="C74">
        <v>1921.44</v>
      </c>
      <c r="D74">
        <v>55.42</v>
      </c>
      <c r="E74">
        <v>204.48</v>
      </c>
      <c r="F74">
        <v>246377.66</v>
      </c>
      <c r="G74">
        <v>240886.51</v>
      </c>
      <c r="H74">
        <v>221199.28</v>
      </c>
      <c r="I74">
        <v>189690.55</v>
      </c>
      <c r="J74">
        <v>150160.72</v>
      </c>
      <c r="K74">
        <v>107377.69</v>
      </c>
      <c r="L74">
        <v>66501.72</v>
      </c>
      <c r="M74">
        <v>32463.040000000001</v>
      </c>
      <c r="N74">
        <v>9367.24</v>
      </c>
      <c r="O74">
        <v>0</v>
      </c>
      <c r="Q74">
        <f t="shared" si="0"/>
        <v>1282.3</v>
      </c>
    </row>
    <row r="75" spans="1:17" x14ac:dyDescent="0.2">
      <c r="A75">
        <v>-140</v>
      </c>
      <c r="B75">
        <v>127.36</v>
      </c>
      <c r="C75">
        <v>1874.01</v>
      </c>
      <c r="D75">
        <v>55.42</v>
      </c>
      <c r="E75">
        <v>204.48</v>
      </c>
      <c r="F75">
        <v>238676.88</v>
      </c>
      <c r="G75">
        <v>233417.94</v>
      </c>
      <c r="H75">
        <v>214399.33</v>
      </c>
      <c r="I75">
        <v>183914.97</v>
      </c>
      <c r="J75">
        <v>145641.72</v>
      </c>
      <c r="K75">
        <v>104195.92</v>
      </c>
      <c r="L75">
        <v>64576.52</v>
      </c>
      <c r="M75">
        <v>31562.23</v>
      </c>
      <c r="N75">
        <v>9135.0300000000007</v>
      </c>
      <c r="O75">
        <v>0</v>
      </c>
      <c r="Q75">
        <f t="shared" si="0"/>
        <v>1273.5999999999999</v>
      </c>
    </row>
    <row r="76" spans="1:17" x14ac:dyDescent="0.2">
      <c r="A76">
        <v>-150</v>
      </c>
      <c r="B76">
        <v>126.29</v>
      </c>
      <c r="C76">
        <v>1773.07</v>
      </c>
      <c r="D76">
        <v>55.42</v>
      </c>
      <c r="E76">
        <v>204.48</v>
      </c>
      <c r="F76">
        <v>223928.28</v>
      </c>
      <c r="G76">
        <v>219114.06</v>
      </c>
      <c r="H76">
        <v>201375.98</v>
      </c>
      <c r="I76">
        <v>172853.51</v>
      </c>
      <c r="J76">
        <v>136986.88</v>
      </c>
      <c r="K76">
        <v>98102.15</v>
      </c>
      <c r="L76">
        <v>60889.37</v>
      </c>
      <c r="M76">
        <v>29836.97</v>
      </c>
      <c r="N76">
        <v>8690.31</v>
      </c>
      <c r="O76">
        <v>0</v>
      </c>
      <c r="Q76">
        <f t="shared" si="0"/>
        <v>1262.9000000000001</v>
      </c>
    </row>
    <row r="77" spans="1:17" x14ac:dyDescent="0.2">
      <c r="A77">
        <v>-160</v>
      </c>
      <c r="B77">
        <v>129.21</v>
      </c>
      <c r="C77">
        <v>1810.83</v>
      </c>
      <c r="D77">
        <v>55.42</v>
      </c>
      <c r="E77">
        <v>204.48</v>
      </c>
      <c r="F77">
        <v>233978.26</v>
      </c>
      <c r="G77">
        <v>228860.99</v>
      </c>
      <c r="H77">
        <v>210250.33</v>
      </c>
      <c r="I77">
        <v>180391</v>
      </c>
      <c r="J77">
        <v>142884.46</v>
      </c>
      <c r="K77">
        <v>102254.56</v>
      </c>
      <c r="L77">
        <v>63401.87</v>
      </c>
      <c r="M77">
        <v>31012.59</v>
      </c>
      <c r="N77">
        <v>8993.35</v>
      </c>
      <c r="O77">
        <v>0</v>
      </c>
      <c r="Q77">
        <f t="shared" si="0"/>
        <v>1292.1000000000001</v>
      </c>
    </row>
    <row r="78" spans="1:17" x14ac:dyDescent="0.2">
      <c r="A78">
        <v>-170</v>
      </c>
      <c r="B78">
        <v>131.59</v>
      </c>
      <c r="C78">
        <v>1804.06</v>
      </c>
      <c r="D78">
        <v>55.42</v>
      </c>
      <c r="E78">
        <v>204.48</v>
      </c>
      <c r="F78">
        <v>237400.38</v>
      </c>
      <c r="G78">
        <v>232179.93</v>
      </c>
      <c r="H78">
        <v>213272.15</v>
      </c>
      <c r="I78">
        <v>182957.59</v>
      </c>
      <c r="J78">
        <v>144892.64000000001</v>
      </c>
      <c r="K78">
        <v>103668.5</v>
      </c>
      <c r="L78">
        <v>64257.4</v>
      </c>
      <c r="M78">
        <v>31412.9</v>
      </c>
      <c r="N78">
        <v>9096.5400000000009</v>
      </c>
      <c r="O78">
        <v>0</v>
      </c>
      <c r="Q78">
        <f t="shared" si="0"/>
        <v>1315.9</v>
      </c>
    </row>
    <row r="79" spans="1:17" x14ac:dyDescent="0.2">
      <c r="A79">
        <v>-180</v>
      </c>
      <c r="B79">
        <v>133.71</v>
      </c>
      <c r="C79">
        <v>1749.56</v>
      </c>
      <c r="D79">
        <v>55.42</v>
      </c>
      <c r="E79">
        <v>204.48</v>
      </c>
      <c r="F79">
        <v>233930.9</v>
      </c>
      <c r="G79">
        <v>228815.06</v>
      </c>
      <c r="H79">
        <v>210208.51</v>
      </c>
      <c r="I79">
        <v>180355.47</v>
      </c>
      <c r="J79">
        <v>142856.66</v>
      </c>
      <c r="K79">
        <v>102234.99</v>
      </c>
      <c r="L79">
        <v>63390.03</v>
      </c>
      <c r="M79">
        <v>31007.05</v>
      </c>
      <c r="N79">
        <v>8991.92</v>
      </c>
      <c r="O79">
        <v>0</v>
      </c>
      <c r="Q79">
        <f t="shared" si="0"/>
        <v>1337.1000000000001</v>
      </c>
    </row>
    <row r="81" spans="1:17" x14ac:dyDescent="0.2">
      <c r="A81" s="24" t="s">
        <v>545</v>
      </c>
      <c r="B81" s="25"/>
      <c r="P81">
        <v>-180</v>
      </c>
      <c r="Q81">
        <v>0</v>
      </c>
    </row>
    <row r="82" spans="1:17" x14ac:dyDescent="0.2">
      <c r="A82" s="12" t="s">
        <v>0</v>
      </c>
      <c r="B82" s="13" t="s">
        <v>1</v>
      </c>
      <c r="P82">
        <v>-180</v>
      </c>
      <c r="Q82">
        <v>2000</v>
      </c>
    </row>
    <row r="83" spans="1:17" x14ac:dyDescent="0.2">
      <c r="A83" s="14">
        <v>-185</v>
      </c>
      <c r="B83" s="15">
        <v>1000</v>
      </c>
    </row>
    <row r="84" spans="1:17" x14ac:dyDescent="0.2">
      <c r="A84" s="14">
        <v>-185</v>
      </c>
      <c r="B84" s="15">
        <v>1100</v>
      </c>
    </row>
    <row r="85" spans="1:17" x14ac:dyDescent="0.2">
      <c r="A85" s="14">
        <v>-185</v>
      </c>
      <c r="B85" s="15">
        <v>1200</v>
      </c>
    </row>
    <row r="86" spans="1:17" x14ac:dyDescent="0.2">
      <c r="A86" s="14">
        <v>-185</v>
      </c>
      <c r="B86" s="15">
        <v>1300</v>
      </c>
    </row>
    <row r="87" spans="1:17" x14ac:dyDescent="0.2">
      <c r="A87" s="14">
        <v>-185</v>
      </c>
      <c r="B87" s="15">
        <v>1400</v>
      </c>
    </row>
    <row r="88" spans="1:17" x14ac:dyDescent="0.2">
      <c r="A88" s="16">
        <v>-185</v>
      </c>
      <c r="B88" s="17">
        <v>1500</v>
      </c>
    </row>
  </sheetData>
  <mergeCells count="1">
    <mergeCell ref="A81:B81"/>
  </mergeCells>
  <phoneticPr fontId="2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Z73"/>
  <sheetViews>
    <sheetView topLeftCell="A28" workbookViewId="0">
      <selection activeCell="L38" sqref="L38"/>
    </sheetView>
  </sheetViews>
  <sheetFormatPr baseColWidth="10" defaultColWidth="9.140625" defaultRowHeight="12.75" x14ac:dyDescent="0.2"/>
  <sheetData>
    <row r="1" spans="1:26" x14ac:dyDescent="0.2">
      <c r="A1" s="22" t="s">
        <v>547</v>
      </c>
    </row>
    <row r="2" spans="1:26" x14ac:dyDescent="0.2">
      <c r="B2">
        <v>-3</v>
      </c>
      <c r="C2">
        <f>B2+0.25</f>
        <v>-2.75</v>
      </c>
      <c r="D2">
        <f t="shared" ref="D2:Z2" si="0">C2+0.25</f>
        <v>-2.5</v>
      </c>
      <c r="E2">
        <f t="shared" si="0"/>
        <v>-2.25</v>
      </c>
      <c r="F2">
        <f t="shared" si="0"/>
        <v>-2</v>
      </c>
      <c r="G2">
        <f t="shared" si="0"/>
        <v>-1.75</v>
      </c>
      <c r="H2">
        <f t="shared" si="0"/>
        <v>-1.5</v>
      </c>
      <c r="I2">
        <f t="shared" si="0"/>
        <v>-1.25</v>
      </c>
      <c r="J2">
        <f t="shared" si="0"/>
        <v>-1</v>
      </c>
      <c r="K2">
        <f t="shared" si="0"/>
        <v>-0.75</v>
      </c>
      <c r="L2">
        <f t="shared" si="0"/>
        <v>-0.5</v>
      </c>
      <c r="M2">
        <f t="shared" si="0"/>
        <v>-0.25</v>
      </c>
      <c r="N2">
        <f t="shared" si="0"/>
        <v>0</v>
      </c>
      <c r="O2">
        <f t="shared" si="0"/>
        <v>0.25</v>
      </c>
      <c r="P2">
        <f t="shared" si="0"/>
        <v>0.5</v>
      </c>
      <c r="Q2">
        <f t="shared" si="0"/>
        <v>0.75</v>
      </c>
      <c r="R2">
        <f t="shared" si="0"/>
        <v>1</v>
      </c>
      <c r="S2">
        <f t="shared" si="0"/>
        <v>1.25</v>
      </c>
      <c r="T2">
        <f t="shared" si="0"/>
        <v>1.5</v>
      </c>
      <c r="U2">
        <f t="shared" si="0"/>
        <v>1.75</v>
      </c>
      <c r="V2">
        <f t="shared" si="0"/>
        <v>2</v>
      </c>
      <c r="W2">
        <f t="shared" si="0"/>
        <v>2.25</v>
      </c>
      <c r="X2">
        <f t="shared" si="0"/>
        <v>2.5</v>
      </c>
      <c r="Y2">
        <f t="shared" si="0"/>
        <v>2.75</v>
      </c>
      <c r="Z2">
        <f t="shared" si="0"/>
        <v>3</v>
      </c>
    </row>
    <row r="3" spans="1:26" x14ac:dyDescent="0.2">
      <c r="A3">
        <v>-3</v>
      </c>
      <c r="B3">
        <f t="shared" ref="B3:B27" si="1">(1-COS(B$2^2+$A3^2)/(B$2^2+$A3^2))*1.25</f>
        <v>1.2041446730386056</v>
      </c>
      <c r="C3">
        <f t="shared" ref="C3:Z14" si="2">(1-COS(C$2^2+$A3^2)/(C$2^2+$A3^2))*1.25</f>
        <v>1.2995523024776663</v>
      </c>
      <c r="D3">
        <f t="shared" si="2"/>
        <v>1.3235208886641221</v>
      </c>
      <c r="E3">
        <f t="shared" si="2"/>
        <v>1.2433691039496855</v>
      </c>
      <c r="F3">
        <f t="shared" si="2"/>
        <v>1.162745501783635</v>
      </c>
      <c r="G3">
        <f t="shared" si="2"/>
        <v>1.1592517801721876</v>
      </c>
      <c r="H3">
        <f t="shared" si="2"/>
        <v>1.2220344833253607</v>
      </c>
      <c r="I3">
        <f t="shared" si="2"/>
        <v>1.2996642899592552</v>
      </c>
      <c r="J3">
        <f t="shared" si="2"/>
        <v>1.3548839411345566</v>
      </c>
      <c r="K3">
        <f t="shared" si="2"/>
        <v>1.3794812157532172</v>
      </c>
      <c r="L3">
        <f t="shared" si="2"/>
        <v>1.3830763747928816</v>
      </c>
      <c r="M3">
        <f t="shared" si="2"/>
        <v>1.378978197138754</v>
      </c>
      <c r="N3">
        <f t="shared" si="2"/>
        <v>1.3765458697062052</v>
      </c>
      <c r="O3">
        <f t="shared" si="2"/>
        <v>1.378978197138754</v>
      </c>
      <c r="P3">
        <f t="shared" si="2"/>
        <v>1.3830763747928816</v>
      </c>
      <c r="Q3">
        <f t="shared" si="2"/>
        <v>1.3794812157532172</v>
      </c>
      <c r="R3">
        <f t="shared" si="2"/>
        <v>1.3548839411345566</v>
      </c>
      <c r="S3">
        <f t="shared" si="2"/>
        <v>1.2996642899592552</v>
      </c>
      <c r="T3">
        <f t="shared" si="2"/>
        <v>1.2220344833253607</v>
      </c>
      <c r="U3">
        <f t="shared" si="2"/>
        <v>1.1592517801721876</v>
      </c>
      <c r="V3">
        <f t="shared" si="2"/>
        <v>1.162745501783635</v>
      </c>
      <c r="W3">
        <f t="shared" si="2"/>
        <v>1.2433691039496855</v>
      </c>
      <c r="X3">
        <f t="shared" si="2"/>
        <v>1.3235208886641221</v>
      </c>
      <c r="Y3">
        <f t="shared" si="2"/>
        <v>1.2995523024776663</v>
      </c>
      <c r="Z3">
        <f t="shared" si="2"/>
        <v>1.2041446730386056</v>
      </c>
    </row>
    <row r="4" spans="1:26" x14ac:dyDescent="0.2">
      <c r="A4">
        <f>A3+0.25</f>
        <v>-2.75</v>
      </c>
      <c r="B4">
        <f t="shared" si="1"/>
        <v>1.2995523024776663</v>
      </c>
      <c r="C4">
        <f t="shared" ref="C4:Q4" si="3">(1-COS(C$2^2+$A4^2)/(C$2^2+$A4^2))*1.25</f>
        <v>1.3189946312443046</v>
      </c>
      <c r="D4">
        <f t="shared" si="3"/>
        <v>1.2211318421090156</v>
      </c>
      <c r="E4">
        <f t="shared" si="3"/>
        <v>1.1511602188280901</v>
      </c>
      <c r="F4">
        <f t="shared" si="3"/>
        <v>1.1919414857278252</v>
      </c>
      <c r="G4">
        <f t="shared" si="3"/>
        <v>1.2926059760358166</v>
      </c>
      <c r="H4">
        <f t="shared" si="3"/>
        <v>1.3679328297679909</v>
      </c>
      <c r="I4">
        <f t="shared" si="3"/>
        <v>1.3808769976239266</v>
      </c>
      <c r="J4">
        <f t="shared" si="3"/>
        <v>1.3449940790141335</v>
      </c>
      <c r="K4">
        <f t="shared" si="3"/>
        <v>1.2911865799610678</v>
      </c>
      <c r="L4">
        <f t="shared" si="3"/>
        <v>1.2433648418276408</v>
      </c>
      <c r="M4">
        <f t="shared" si="3"/>
        <v>1.2127892038171362</v>
      </c>
      <c r="N4">
        <f t="shared" si="3"/>
        <v>1.2025005491900056</v>
      </c>
      <c r="O4">
        <f t="shared" si="3"/>
        <v>1.2127892038171362</v>
      </c>
      <c r="P4">
        <f t="shared" si="3"/>
        <v>1.2433648418276408</v>
      </c>
      <c r="Q4">
        <f t="shared" si="3"/>
        <v>1.2911865799610678</v>
      </c>
      <c r="R4">
        <f t="shared" si="2"/>
        <v>1.3449940790141335</v>
      </c>
      <c r="S4">
        <f t="shared" si="2"/>
        <v>1.3808769976239266</v>
      </c>
      <c r="T4">
        <f t="shared" si="2"/>
        <v>1.3679328297679909</v>
      </c>
      <c r="U4">
        <f t="shared" si="2"/>
        <v>1.2926059760358166</v>
      </c>
      <c r="V4">
        <f t="shared" si="2"/>
        <v>1.1919414857278252</v>
      </c>
      <c r="W4">
        <f t="shared" si="2"/>
        <v>1.1511602188280901</v>
      </c>
      <c r="X4">
        <f t="shared" si="2"/>
        <v>1.2211318421090156</v>
      </c>
      <c r="Y4">
        <f t="shared" si="2"/>
        <v>1.3189946312443046</v>
      </c>
      <c r="Z4">
        <f t="shared" si="2"/>
        <v>1.2995523024776663</v>
      </c>
    </row>
    <row r="5" spans="1:26" x14ac:dyDescent="0.2">
      <c r="A5">
        <f t="shared" ref="A5:A27" si="4">A4+0.25</f>
        <v>-2.5</v>
      </c>
      <c r="B5">
        <f t="shared" si="1"/>
        <v>1.3235208886641221</v>
      </c>
      <c r="C5">
        <f t="shared" si="2"/>
        <v>1.2211318421090156</v>
      </c>
      <c r="D5">
        <f t="shared" si="2"/>
        <v>1.1502201720821419</v>
      </c>
      <c r="E5">
        <f t="shared" si="2"/>
        <v>1.2155638833093871</v>
      </c>
      <c r="F5">
        <f t="shared" si="2"/>
        <v>1.3327309573748591</v>
      </c>
      <c r="G5">
        <f t="shared" si="2"/>
        <v>1.3833830132402736</v>
      </c>
      <c r="H5">
        <f t="shared" si="2"/>
        <v>1.3385311621595328</v>
      </c>
      <c r="I5">
        <f t="shared" si="2"/>
        <v>1.2433648418276408</v>
      </c>
      <c r="J5">
        <f t="shared" si="2"/>
        <v>1.1520820390881561</v>
      </c>
      <c r="K5">
        <f t="shared" si="2"/>
        <v>1.0916232452277093</v>
      </c>
      <c r="L5">
        <f t="shared" si="2"/>
        <v>1.0621946873599954</v>
      </c>
      <c r="M5">
        <f t="shared" si="2"/>
        <v>1.0520652762055982</v>
      </c>
      <c r="N5">
        <f t="shared" si="2"/>
        <v>1.0501101163551001</v>
      </c>
      <c r="O5">
        <f t="shared" si="2"/>
        <v>1.0520652762055982</v>
      </c>
      <c r="P5">
        <f t="shared" si="2"/>
        <v>1.0621946873599954</v>
      </c>
      <c r="Q5">
        <f t="shared" si="2"/>
        <v>1.0916232452277093</v>
      </c>
      <c r="R5">
        <f t="shared" si="2"/>
        <v>1.1520820390881561</v>
      </c>
      <c r="S5">
        <f t="shared" si="2"/>
        <v>1.2433648418276408</v>
      </c>
      <c r="T5">
        <f t="shared" si="2"/>
        <v>1.3385311621595328</v>
      </c>
      <c r="U5">
        <f t="shared" si="2"/>
        <v>1.3833830132402736</v>
      </c>
      <c r="V5">
        <f t="shared" si="2"/>
        <v>1.3327309573748591</v>
      </c>
      <c r="W5">
        <f t="shared" si="2"/>
        <v>1.2155638833093871</v>
      </c>
      <c r="X5">
        <f t="shared" si="2"/>
        <v>1.1502201720821419</v>
      </c>
      <c r="Y5">
        <f t="shared" si="2"/>
        <v>1.2211318421090156</v>
      </c>
      <c r="Z5">
        <f t="shared" si="2"/>
        <v>1.3235208886641221</v>
      </c>
    </row>
    <row r="6" spans="1:26" x14ac:dyDescent="0.2">
      <c r="A6">
        <f t="shared" si="4"/>
        <v>-2.25</v>
      </c>
      <c r="B6">
        <f t="shared" si="1"/>
        <v>1.2433691039496855</v>
      </c>
      <c r="C6">
        <f t="shared" si="2"/>
        <v>1.1511602188280901</v>
      </c>
      <c r="D6">
        <f t="shared" si="2"/>
        <v>1.2155638833093871</v>
      </c>
      <c r="E6">
        <f t="shared" si="2"/>
        <v>1.3444072996089054</v>
      </c>
      <c r="F6">
        <f t="shared" si="2"/>
        <v>1.378978197138754</v>
      </c>
      <c r="G6">
        <f t="shared" si="2"/>
        <v>1.2911865799610678</v>
      </c>
      <c r="H6">
        <f t="shared" si="2"/>
        <v>1.1618963697119609</v>
      </c>
      <c r="I6">
        <f t="shared" si="2"/>
        <v>1.072236238314775</v>
      </c>
      <c r="J6">
        <f t="shared" si="2"/>
        <v>1.048814914257383</v>
      </c>
      <c r="K6">
        <f t="shared" si="2"/>
        <v>1.0741992113620582</v>
      </c>
      <c r="L6">
        <f t="shared" si="2"/>
        <v>1.1171213886217397</v>
      </c>
      <c r="M6">
        <f t="shared" si="2"/>
        <v>1.1521944909809669</v>
      </c>
      <c r="N6">
        <f t="shared" si="2"/>
        <v>1.165308124903881</v>
      </c>
      <c r="O6">
        <f t="shared" si="2"/>
        <v>1.1521944909809669</v>
      </c>
      <c r="P6">
        <f t="shared" si="2"/>
        <v>1.1171213886217397</v>
      </c>
      <c r="Q6">
        <f t="shared" si="2"/>
        <v>1.0741992113620582</v>
      </c>
      <c r="R6">
        <f t="shared" si="2"/>
        <v>1.048814914257383</v>
      </c>
      <c r="S6">
        <f t="shared" si="2"/>
        <v>1.072236238314775</v>
      </c>
      <c r="T6">
        <f t="shared" si="2"/>
        <v>1.1618963697119609</v>
      </c>
      <c r="U6">
        <f t="shared" si="2"/>
        <v>1.2911865799610678</v>
      </c>
      <c r="V6">
        <f t="shared" si="2"/>
        <v>1.378978197138754</v>
      </c>
      <c r="W6">
        <f t="shared" si="2"/>
        <v>1.3444072996089054</v>
      </c>
      <c r="X6">
        <f t="shared" si="2"/>
        <v>1.2155638833093871</v>
      </c>
      <c r="Y6">
        <f t="shared" si="2"/>
        <v>1.1511602188280901</v>
      </c>
      <c r="Z6">
        <f t="shared" si="2"/>
        <v>1.2433691039496855</v>
      </c>
    </row>
    <row r="7" spans="1:26" x14ac:dyDescent="0.2">
      <c r="A7">
        <f t="shared" si="4"/>
        <v>-2</v>
      </c>
      <c r="B7">
        <f t="shared" si="1"/>
        <v>1.162745501783635</v>
      </c>
      <c r="C7">
        <f t="shared" si="2"/>
        <v>1.1919414857278252</v>
      </c>
      <c r="D7">
        <f t="shared" si="2"/>
        <v>1.3327309573748591</v>
      </c>
      <c r="E7">
        <f t="shared" si="2"/>
        <v>1.378978197138754</v>
      </c>
      <c r="F7">
        <f t="shared" si="2"/>
        <v>1.2727343802825959</v>
      </c>
      <c r="G7">
        <f t="shared" si="2"/>
        <v>1.1240893215095633</v>
      </c>
      <c r="H7">
        <f t="shared" si="2"/>
        <v>1.0501101163551001</v>
      </c>
      <c r="I7">
        <f t="shared" si="2"/>
        <v>1.0811564782954584</v>
      </c>
      <c r="J7">
        <f t="shared" si="2"/>
        <v>1.1790844536341936</v>
      </c>
      <c r="K7">
        <f t="shared" si="2"/>
        <v>1.2909118790597762</v>
      </c>
      <c r="L7">
        <f t="shared" si="2"/>
        <v>1.3812022029158213</v>
      </c>
      <c r="M7">
        <f t="shared" si="2"/>
        <v>1.4361840064891025</v>
      </c>
      <c r="N7">
        <f t="shared" si="2"/>
        <v>1.4542636315198787</v>
      </c>
      <c r="O7">
        <f t="shared" si="2"/>
        <v>1.4361840064891025</v>
      </c>
      <c r="P7">
        <f t="shared" si="2"/>
        <v>1.3812022029158213</v>
      </c>
      <c r="Q7">
        <f t="shared" si="2"/>
        <v>1.2909118790597762</v>
      </c>
      <c r="R7">
        <f t="shared" si="2"/>
        <v>1.1790844536341936</v>
      </c>
      <c r="S7">
        <f t="shared" si="2"/>
        <v>1.0811564782954584</v>
      </c>
      <c r="T7">
        <f t="shared" si="2"/>
        <v>1.0501101163551001</v>
      </c>
      <c r="U7">
        <f t="shared" si="2"/>
        <v>1.1240893215095633</v>
      </c>
      <c r="V7">
        <f t="shared" si="2"/>
        <v>1.2727343802825959</v>
      </c>
      <c r="W7">
        <f t="shared" si="2"/>
        <v>1.378978197138754</v>
      </c>
      <c r="X7">
        <f t="shared" si="2"/>
        <v>1.3327309573748591</v>
      </c>
      <c r="Y7">
        <f t="shared" si="2"/>
        <v>1.1919414857278252</v>
      </c>
      <c r="Z7">
        <f t="shared" si="2"/>
        <v>1.162745501783635</v>
      </c>
    </row>
    <row r="8" spans="1:26" x14ac:dyDescent="0.2">
      <c r="A8">
        <f t="shared" si="4"/>
        <v>-1.75</v>
      </c>
      <c r="B8">
        <f t="shared" si="1"/>
        <v>1.1592517801721876</v>
      </c>
      <c r="C8">
        <f t="shared" si="2"/>
        <v>1.2926059760358166</v>
      </c>
      <c r="D8">
        <f t="shared" si="2"/>
        <v>1.3833830132402736</v>
      </c>
      <c r="E8">
        <f t="shared" si="2"/>
        <v>1.2911865799610678</v>
      </c>
      <c r="F8">
        <f t="shared" si="2"/>
        <v>1.1240893215095633</v>
      </c>
      <c r="G8">
        <f t="shared" si="2"/>
        <v>1.0484663732042734</v>
      </c>
      <c r="H8">
        <f t="shared" si="2"/>
        <v>1.1171213886217397</v>
      </c>
      <c r="I8">
        <f t="shared" si="2"/>
        <v>1.2735885928813608</v>
      </c>
      <c r="J8">
        <f t="shared" si="2"/>
        <v>1.4361840064891025</v>
      </c>
      <c r="K8">
        <f t="shared" si="2"/>
        <v>1.555315977656214</v>
      </c>
      <c r="L8">
        <f t="shared" si="2"/>
        <v>1.6218606997089322</v>
      </c>
      <c r="M8">
        <f t="shared" si="2"/>
        <v>1.6499449380326747</v>
      </c>
      <c r="N8">
        <f t="shared" si="2"/>
        <v>1.6568872678698698</v>
      </c>
      <c r="O8">
        <f t="shared" si="2"/>
        <v>1.6499449380326747</v>
      </c>
      <c r="P8">
        <f t="shared" si="2"/>
        <v>1.6218606997089322</v>
      </c>
      <c r="Q8">
        <f t="shared" si="2"/>
        <v>1.555315977656214</v>
      </c>
      <c r="R8">
        <f t="shared" si="2"/>
        <v>1.4361840064891025</v>
      </c>
      <c r="S8">
        <f t="shared" si="2"/>
        <v>1.2735885928813608</v>
      </c>
      <c r="T8">
        <f t="shared" si="2"/>
        <v>1.1171213886217397</v>
      </c>
      <c r="U8">
        <f t="shared" si="2"/>
        <v>1.0484663732042734</v>
      </c>
      <c r="V8">
        <f t="shared" si="2"/>
        <v>1.1240893215095633</v>
      </c>
      <c r="W8">
        <f t="shared" si="2"/>
        <v>1.2911865799610678</v>
      </c>
      <c r="X8">
        <f t="shared" si="2"/>
        <v>1.3833830132402736</v>
      </c>
      <c r="Y8">
        <f t="shared" si="2"/>
        <v>1.2926059760358166</v>
      </c>
      <c r="Z8">
        <f t="shared" si="2"/>
        <v>1.1592517801721876</v>
      </c>
    </row>
    <row r="9" spans="1:26" x14ac:dyDescent="0.2">
      <c r="A9">
        <f t="shared" si="4"/>
        <v>-1.5</v>
      </c>
      <c r="B9">
        <f t="shared" si="1"/>
        <v>1.2220344833253607</v>
      </c>
      <c r="C9">
        <f t="shared" si="2"/>
        <v>1.3679328297679909</v>
      </c>
      <c r="D9">
        <f t="shared" si="2"/>
        <v>1.3385311621595328</v>
      </c>
      <c r="E9">
        <f t="shared" si="2"/>
        <v>1.1618963697119609</v>
      </c>
      <c r="F9">
        <f t="shared" si="2"/>
        <v>1.0501101163551001</v>
      </c>
      <c r="G9">
        <f t="shared" si="2"/>
        <v>1.1171213886217397</v>
      </c>
      <c r="H9">
        <f t="shared" si="2"/>
        <v>1.308554388730772</v>
      </c>
      <c r="I9">
        <f t="shared" si="2"/>
        <v>1.5068058668526831</v>
      </c>
      <c r="J9">
        <f t="shared" si="2"/>
        <v>1.6323575677232871</v>
      </c>
      <c r="K9">
        <f t="shared" si="2"/>
        <v>1.6705937659284205</v>
      </c>
      <c r="L9">
        <f t="shared" si="2"/>
        <v>1.6505718077734668</v>
      </c>
      <c r="M9">
        <f t="shared" si="2"/>
        <v>1.6151594819215958</v>
      </c>
      <c r="N9">
        <f t="shared" si="2"/>
        <v>1.5989853459570775</v>
      </c>
      <c r="O9">
        <f t="shared" si="2"/>
        <v>1.6151594819215958</v>
      </c>
      <c r="P9">
        <f t="shared" si="2"/>
        <v>1.6505718077734668</v>
      </c>
      <c r="Q9">
        <f t="shared" si="2"/>
        <v>1.6705937659284205</v>
      </c>
      <c r="R9">
        <f t="shared" si="2"/>
        <v>1.6323575677232871</v>
      </c>
      <c r="S9">
        <f t="shared" si="2"/>
        <v>1.5068058668526831</v>
      </c>
      <c r="T9">
        <f t="shared" si="2"/>
        <v>1.308554388730772</v>
      </c>
      <c r="U9">
        <f t="shared" si="2"/>
        <v>1.1171213886217397</v>
      </c>
      <c r="V9">
        <f t="shared" si="2"/>
        <v>1.0501101163551001</v>
      </c>
      <c r="W9">
        <f t="shared" si="2"/>
        <v>1.1618963697119609</v>
      </c>
      <c r="X9">
        <f t="shared" si="2"/>
        <v>1.3385311621595328</v>
      </c>
      <c r="Y9">
        <f t="shared" si="2"/>
        <v>1.3679328297679909</v>
      </c>
      <c r="Z9">
        <f t="shared" si="2"/>
        <v>1.2220344833253607</v>
      </c>
    </row>
    <row r="10" spans="1:26" x14ac:dyDescent="0.2">
      <c r="A10">
        <f t="shared" si="4"/>
        <v>-1.25</v>
      </c>
      <c r="B10">
        <f t="shared" si="1"/>
        <v>1.2996642899592552</v>
      </c>
      <c r="C10">
        <f t="shared" si="2"/>
        <v>1.3808769976239266</v>
      </c>
      <c r="D10">
        <f t="shared" si="2"/>
        <v>1.2433648418276408</v>
      </c>
      <c r="E10">
        <f t="shared" si="2"/>
        <v>1.072236238314775</v>
      </c>
      <c r="F10">
        <f t="shared" si="2"/>
        <v>1.0811564782954584</v>
      </c>
      <c r="G10">
        <f t="shared" si="2"/>
        <v>1.2735885928813608</v>
      </c>
      <c r="H10">
        <f t="shared" si="2"/>
        <v>1.5068058668526831</v>
      </c>
      <c r="I10">
        <f t="shared" si="2"/>
        <v>1.6499449380326747</v>
      </c>
      <c r="J10">
        <f t="shared" si="2"/>
        <v>1.6582729527211193</v>
      </c>
      <c r="K10">
        <f t="shared" si="2"/>
        <v>1.5595684321790029</v>
      </c>
      <c r="L10">
        <f t="shared" si="2"/>
        <v>1.4150738780284977</v>
      </c>
      <c r="M10">
        <f t="shared" si="2"/>
        <v>1.2916747192514895</v>
      </c>
      <c r="N10">
        <f t="shared" si="2"/>
        <v>1.2433630147009131</v>
      </c>
      <c r="O10">
        <f t="shared" si="2"/>
        <v>1.2916747192514895</v>
      </c>
      <c r="P10">
        <f t="shared" si="2"/>
        <v>1.4150738780284977</v>
      </c>
      <c r="Q10">
        <f t="shared" si="2"/>
        <v>1.5595684321790029</v>
      </c>
      <c r="R10">
        <f t="shared" si="2"/>
        <v>1.6582729527211193</v>
      </c>
      <c r="S10">
        <f t="shared" si="2"/>
        <v>1.6499449380326747</v>
      </c>
      <c r="T10">
        <f t="shared" si="2"/>
        <v>1.5068058668526831</v>
      </c>
      <c r="U10">
        <f t="shared" si="2"/>
        <v>1.2735885928813608</v>
      </c>
      <c r="V10">
        <f t="shared" si="2"/>
        <v>1.0811564782954584</v>
      </c>
      <c r="W10">
        <f t="shared" si="2"/>
        <v>1.072236238314775</v>
      </c>
      <c r="X10">
        <f t="shared" si="2"/>
        <v>1.2433648418276408</v>
      </c>
      <c r="Y10">
        <f t="shared" si="2"/>
        <v>1.3808769976239266</v>
      </c>
      <c r="Z10">
        <f t="shared" si="2"/>
        <v>1.2996642899592552</v>
      </c>
    </row>
    <row r="11" spans="1:26" x14ac:dyDescent="0.2">
      <c r="A11">
        <f t="shared" si="4"/>
        <v>-1</v>
      </c>
      <c r="B11">
        <f t="shared" si="1"/>
        <v>1.3548839411345566</v>
      </c>
      <c r="C11">
        <f t="shared" si="2"/>
        <v>1.3449940790141335</v>
      </c>
      <c r="D11">
        <f t="shared" si="2"/>
        <v>1.1520820390881561</v>
      </c>
      <c r="E11">
        <f t="shared" si="2"/>
        <v>1.048814914257383</v>
      </c>
      <c r="F11">
        <f t="shared" si="2"/>
        <v>1.1790844536341936</v>
      </c>
      <c r="G11">
        <f t="shared" si="2"/>
        <v>1.4361840064891025</v>
      </c>
      <c r="H11">
        <f t="shared" si="2"/>
        <v>1.6323575677232871</v>
      </c>
      <c r="I11">
        <f t="shared" si="2"/>
        <v>1.6582729527211193</v>
      </c>
      <c r="J11">
        <f t="shared" si="2"/>
        <v>1.5100917728419641</v>
      </c>
      <c r="K11">
        <f t="shared" si="2"/>
        <v>1.2433630147009131</v>
      </c>
      <c r="L11">
        <f t="shared" si="2"/>
        <v>0.93467763760473144</v>
      </c>
      <c r="M11">
        <f t="shared" si="2"/>
        <v>0.67742392035063137</v>
      </c>
      <c r="N11">
        <f t="shared" si="2"/>
        <v>0.57462211766482529</v>
      </c>
      <c r="O11">
        <f t="shared" si="2"/>
        <v>0.67742392035063137</v>
      </c>
      <c r="P11">
        <f t="shared" si="2"/>
        <v>0.93467763760473144</v>
      </c>
      <c r="Q11">
        <f t="shared" si="2"/>
        <v>1.2433630147009131</v>
      </c>
      <c r="R11">
        <f t="shared" si="2"/>
        <v>1.5100917728419641</v>
      </c>
      <c r="S11">
        <f t="shared" si="2"/>
        <v>1.6582729527211193</v>
      </c>
      <c r="T11">
        <f t="shared" si="2"/>
        <v>1.6323575677232871</v>
      </c>
      <c r="U11">
        <f t="shared" si="2"/>
        <v>1.4361840064891025</v>
      </c>
      <c r="V11">
        <f t="shared" si="2"/>
        <v>1.1790844536341936</v>
      </c>
      <c r="W11">
        <f t="shared" si="2"/>
        <v>1.048814914257383</v>
      </c>
      <c r="X11">
        <f t="shared" si="2"/>
        <v>1.1520820390881561</v>
      </c>
      <c r="Y11">
        <f t="shared" si="2"/>
        <v>1.3449940790141335</v>
      </c>
      <c r="Z11">
        <f t="shared" si="2"/>
        <v>1.3548839411345566</v>
      </c>
    </row>
    <row r="12" spans="1:26" x14ac:dyDescent="0.2">
      <c r="A12">
        <f t="shared" si="4"/>
        <v>-0.75</v>
      </c>
      <c r="B12">
        <f t="shared" si="1"/>
        <v>1.3794812157532172</v>
      </c>
      <c r="C12">
        <f t="shared" si="2"/>
        <v>1.2911865799610678</v>
      </c>
      <c r="D12">
        <f t="shared" si="2"/>
        <v>1.0916232452277093</v>
      </c>
      <c r="E12">
        <f t="shared" si="2"/>
        <v>1.0741992113620582</v>
      </c>
      <c r="F12">
        <f t="shared" si="2"/>
        <v>1.2909118790597762</v>
      </c>
      <c r="G12">
        <f t="shared" si="2"/>
        <v>1.555315977656214</v>
      </c>
      <c r="H12">
        <f t="shared" si="2"/>
        <v>1.6705937659284205</v>
      </c>
      <c r="I12">
        <f t="shared" si="2"/>
        <v>1.5595684321790029</v>
      </c>
      <c r="J12">
        <f t="shared" si="2"/>
        <v>1.2433630147009131</v>
      </c>
      <c r="K12">
        <f t="shared" si="2"/>
        <v>0.7709149813348154</v>
      </c>
      <c r="L12">
        <f t="shared" si="2"/>
        <v>0.1920222119684542</v>
      </c>
      <c r="M12">
        <f t="shared" si="2"/>
        <v>-0.37192623901043581</v>
      </c>
      <c r="N12">
        <f t="shared" si="2"/>
        <v>-0.62983222051348431</v>
      </c>
      <c r="O12">
        <f t="shared" si="2"/>
        <v>-0.37192623901043581</v>
      </c>
      <c r="P12">
        <f t="shared" si="2"/>
        <v>0.1920222119684542</v>
      </c>
      <c r="Q12">
        <f t="shared" si="2"/>
        <v>0.7709149813348154</v>
      </c>
      <c r="R12">
        <f t="shared" si="2"/>
        <v>1.2433630147009131</v>
      </c>
      <c r="S12">
        <f t="shared" si="2"/>
        <v>1.5595684321790029</v>
      </c>
      <c r="T12">
        <f t="shared" si="2"/>
        <v>1.6705937659284205</v>
      </c>
      <c r="U12">
        <f t="shared" si="2"/>
        <v>1.555315977656214</v>
      </c>
      <c r="V12">
        <f t="shared" si="2"/>
        <v>1.2909118790597762</v>
      </c>
      <c r="W12">
        <f t="shared" si="2"/>
        <v>1.0741992113620582</v>
      </c>
      <c r="X12">
        <f t="shared" si="2"/>
        <v>1.0916232452277093</v>
      </c>
      <c r="Y12">
        <f t="shared" si="2"/>
        <v>1.2911865799610678</v>
      </c>
      <c r="Z12">
        <f t="shared" si="2"/>
        <v>1.3794812157532172</v>
      </c>
    </row>
    <row r="13" spans="1:26" x14ac:dyDescent="0.2">
      <c r="A13">
        <f t="shared" si="4"/>
        <v>-0.5</v>
      </c>
      <c r="B13">
        <f t="shared" si="1"/>
        <v>1.3830763747928816</v>
      </c>
      <c r="C13">
        <f t="shared" si="2"/>
        <v>1.2433648418276408</v>
      </c>
      <c r="D13">
        <f t="shared" si="2"/>
        <v>1.0621946873599954</v>
      </c>
      <c r="E13">
        <f t="shared" si="2"/>
        <v>1.1171213886217397</v>
      </c>
      <c r="F13">
        <f t="shared" si="2"/>
        <v>1.3812022029158213</v>
      </c>
      <c r="G13">
        <f t="shared" si="2"/>
        <v>1.6218606997089322</v>
      </c>
      <c r="H13">
        <f t="shared" si="2"/>
        <v>1.6505718077734668</v>
      </c>
      <c r="I13">
        <f t="shared" si="2"/>
        <v>1.4150738780284977</v>
      </c>
      <c r="J13">
        <f t="shared" si="2"/>
        <v>0.93467763760473144</v>
      </c>
      <c r="K13">
        <f t="shared" si="2"/>
        <v>0.1920222119684542</v>
      </c>
      <c r="L13">
        <f t="shared" si="2"/>
        <v>-0.9439564047259319</v>
      </c>
      <c r="M13">
        <f t="shared" si="2"/>
        <v>-2.556271792192689</v>
      </c>
      <c r="N13">
        <f t="shared" si="2"/>
        <v>-3.5945621085532236</v>
      </c>
      <c r="O13">
        <f t="shared" si="2"/>
        <v>-2.556271792192689</v>
      </c>
      <c r="P13">
        <f t="shared" si="2"/>
        <v>-0.9439564047259319</v>
      </c>
      <c r="Q13">
        <f t="shared" si="2"/>
        <v>0.1920222119684542</v>
      </c>
      <c r="R13">
        <f t="shared" si="2"/>
        <v>0.93467763760473144</v>
      </c>
      <c r="S13">
        <f t="shared" si="2"/>
        <v>1.4150738780284977</v>
      </c>
      <c r="T13">
        <f t="shared" si="2"/>
        <v>1.6505718077734668</v>
      </c>
      <c r="U13">
        <f t="shared" si="2"/>
        <v>1.6218606997089322</v>
      </c>
      <c r="V13">
        <f t="shared" si="2"/>
        <v>1.3812022029158213</v>
      </c>
      <c r="W13">
        <f t="shared" si="2"/>
        <v>1.1171213886217397</v>
      </c>
      <c r="X13">
        <f t="shared" si="2"/>
        <v>1.0621946873599954</v>
      </c>
      <c r="Y13">
        <f t="shared" si="2"/>
        <v>1.2433648418276408</v>
      </c>
      <c r="Z13">
        <f t="shared" si="2"/>
        <v>1.3830763747928816</v>
      </c>
    </row>
    <row r="14" spans="1:26" x14ac:dyDescent="0.2">
      <c r="A14">
        <f t="shared" si="4"/>
        <v>-0.25</v>
      </c>
      <c r="B14">
        <f t="shared" si="1"/>
        <v>1.378978197138754</v>
      </c>
      <c r="C14">
        <f t="shared" si="2"/>
        <v>1.2127892038171362</v>
      </c>
      <c r="D14">
        <f t="shared" si="2"/>
        <v>1.0520652762055982</v>
      </c>
      <c r="E14">
        <f t="shared" si="2"/>
        <v>1.1521944909809669</v>
      </c>
      <c r="F14">
        <f t="shared" si="2"/>
        <v>1.4361840064891025</v>
      </c>
      <c r="G14">
        <f t="shared" si="2"/>
        <v>1.6499449380326747</v>
      </c>
      <c r="H14">
        <f t="shared" si="2"/>
        <v>1.6151594819215958</v>
      </c>
      <c r="I14">
        <f t="shared" ref="C14:Z24" si="5">(1-COS(I$2^2+$A14^2)/(I$2^2+$A14^2))*1.25</f>
        <v>1.2916747192514895</v>
      </c>
      <c r="J14">
        <f t="shared" si="5"/>
        <v>0.67742392035063137</v>
      </c>
      <c r="K14">
        <f t="shared" si="5"/>
        <v>-0.37192623901043581</v>
      </c>
      <c r="L14">
        <f t="shared" si="5"/>
        <v>-2.556271792192689</v>
      </c>
      <c r="M14">
        <f t="shared" si="5"/>
        <v>-8.6719766722932903</v>
      </c>
      <c r="N14">
        <f t="shared" si="5"/>
        <v>-18.710950214001983</v>
      </c>
      <c r="O14">
        <f t="shared" si="5"/>
        <v>-8.6719766722932903</v>
      </c>
      <c r="P14">
        <f t="shared" si="5"/>
        <v>-2.556271792192689</v>
      </c>
      <c r="Q14">
        <f t="shared" si="5"/>
        <v>-0.37192623901043581</v>
      </c>
      <c r="R14">
        <f t="shared" si="5"/>
        <v>0.67742392035063137</v>
      </c>
      <c r="S14">
        <f t="shared" si="5"/>
        <v>1.2916747192514895</v>
      </c>
      <c r="T14">
        <f t="shared" si="5"/>
        <v>1.6151594819215958</v>
      </c>
      <c r="U14">
        <f t="shared" si="5"/>
        <v>1.6499449380326747</v>
      </c>
      <c r="V14">
        <f t="shared" si="5"/>
        <v>1.4361840064891025</v>
      </c>
      <c r="W14">
        <f t="shared" si="5"/>
        <v>1.1521944909809669</v>
      </c>
      <c r="X14">
        <f t="shared" si="5"/>
        <v>1.0520652762055982</v>
      </c>
      <c r="Y14">
        <f t="shared" si="5"/>
        <v>1.2127892038171362</v>
      </c>
      <c r="Z14">
        <f t="shared" si="5"/>
        <v>1.378978197138754</v>
      </c>
    </row>
    <row r="15" spans="1:26" x14ac:dyDescent="0.2">
      <c r="A15">
        <f t="shared" si="4"/>
        <v>0</v>
      </c>
      <c r="B15">
        <f t="shared" si="1"/>
        <v>1.3765458697062052</v>
      </c>
      <c r="C15">
        <f t="shared" si="5"/>
        <v>1.2025005491900056</v>
      </c>
      <c r="D15">
        <f t="shared" si="5"/>
        <v>1.0501101163551001</v>
      </c>
      <c r="E15">
        <f t="shared" si="5"/>
        <v>1.165308124903881</v>
      </c>
      <c r="F15">
        <f t="shared" si="5"/>
        <v>1.4542636315198787</v>
      </c>
      <c r="G15">
        <f t="shared" si="5"/>
        <v>1.6568872678698698</v>
      </c>
      <c r="H15">
        <f t="shared" si="5"/>
        <v>1.5989853459570775</v>
      </c>
      <c r="I15">
        <f t="shared" si="5"/>
        <v>1.2433630147009131</v>
      </c>
      <c r="J15">
        <f t="shared" si="5"/>
        <v>0.57462211766482529</v>
      </c>
      <c r="K15">
        <f t="shared" si="5"/>
        <v>-0.62983222051348431</v>
      </c>
      <c r="L15">
        <f t="shared" si="5"/>
        <v>-3.5945621085532236</v>
      </c>
      <c r="M15">
        <f t="shared" si="5"/>
        <v>-18.710950214001983</v>
      </c>
      <c r="N15" t="e">
        <f t="shared" si="5"/>
        <v>#DIV/0!</v>
      </c>
      <c r="O15">
        <f t="shared" si="5"/>
        <v>-18.710950214001983</v>
      </c>
      <c r="P15">
        <f t="shared" si="5"/>
        <v>-3.5945621085532236</v>
      </c>
      <c r="Q15">
        <f t="shared" si="5"/>
        <v>-0.62983222051348431</v>
      </c>
      <c r="R15">
        <f t="shared" si="5"/>
        <v>0.57462211766482529</v>
      </c>
      <c r="S15">
        <f t="shared" si="5"/>
        <v>1.2433630147009131</v>
      </c>
      <c r="T15">
        <f t="shared" si="5"/>
        <v>1.5989853459570775</v>
      </c>
      <c r="U15">
        <f t="shared" si="5"/>
        <v>1.6568872678698698</v>
      </c>
      <c r="V15">
        <f t="shared" si="5"/>
        <v>1.4542636315198787</v>
      </c>
      <c r="W15">
        <f t="shared" si="5"/>
        <v>1.165308124903881</v>
      </c>
      <c r="X15">
        <f t="shared" si="5"/>
        <v>1.0501101163551001</v>
      </c>
      <c r="Y15">
        <f t="shared" si="5"/>
        <v>1.2025005491900056</v>
      </c>
      <c r="Z15">
        <f t="shared" si="5"/>
        <v>1.3765458697062052</v>
      </c>
    </row>
    <row r="16" spans="1:26" x14ac:dyDescent="0.2">
      <c r="A16">
        <f t="shared" si="4"/>
        <v>0.25</v>
      </c>
      <c r="B16">
        <f t="shared" si="1"/>
        <v>1.378978197138754</v>
      </c>
      <c r="C16">
        <f t="shared" si="5"/>
        <v>1.2127892038171362</v>
      </c>
      <c r="D16">
        <f t="shared" si="5"/>
        <v>1.0520652762055982</v>
      </c>
      <c r="E16">
        <f t="shared" si="5"/>
        <v>1.1521944909809669</v>
      </c>
      <c r="F16">
        <f t="shared" si="5"/>
        <v>1.4361840064891025</v>
      </c>
      <c r="G16">
        <f t="shared" si="5"/>
        <v>1.6499449380326747</v>
      </c>
      <c r="H16">
        <f t="shared" si="5"/>
        <v>1.6151594819215958</v>
      </c>
      <c r="I16">
        <f t="shared" si="5"/>
        <v>1.2916747192514895</v>
      </c>
      <c r="J16">
        <f t="shared" si="5"/>
        <v>0.67742392035063137</v>
      </c>
      <c r="K16">
        <f t="shared" si="5"/>
        <v>-0.37192623901043581</v>
      </c>
      <c r="L16">
        <f t="shared" si="5"/>
        <v>-2.556271792192689</v>
      </c>
      <c r="M16">
        <f t="shared" si="5"/>
        <v>-8.6719766722932903</v>
      </c>
      <c r="N16">
        <f t="shared" si="5"/>
        <v>-18.710950214001983</v>
      </c>
      <c r="O16">
        <f t="shared" si="5"/>
        <v>-8.6719766722932903</v>
      </c>
      <c r="P16">
        <f t="shared" si="5"/>
        <v>-2.556271792192689</v>
      </c>
      <c r="Q16">
        <f t="shared" si="5"/>
        <v>-0.37192623901043581</v>
      </c>
      <c r="R16">
        <f t="shared" si="5"/>
        <v>0.67742392035063137</v>
      </c>
      <c r="S16">
        <f t="shared" si="5"/>
        <v>1.2916747192514895</v>
      </c>
      <c r="T16">
        <f t="shared" si="5"/>
        <v>1.6151594819215958</v>
      </c>
      <c r="U16">
        <f t="shared" si="5"/>
        <v>1.6499449380326747</v>
      </c>
      <c r="V16">
        <f t="shared" si="5"/>
        <v>1.4361840064891025</v>
      </c>
      <c r="W16">
        <f t="shared" si="5"/>
        <v>1.1521944909809669</v>
      </c>
      <c r="X16">
        <f t="shared" si="5"/>
        <v>1.0520652762055982</v>
      </c>
      <c r="Y16">
        <f t="shared" si="5"/>
        <v>1.2127892038171362</v>
      </c>
      <c r="Z16">
        <f t="shared" si="5"/>
        <v>1.378978197138754</v>
      </c>
    </row>
    <row r="17" spans="1:26" x14ac:dyDescent="0.2">
      <c r="A17">
        <f t="shared" si="4"/>
        <v>0.5</v>
      </c>
      <c r="B17">
        <f t="shared" si="1"/>
        <v>1.3830763747928816</v>
      </c>
      <c r="C17">
        <f t="shared" si="5"/>
        <v>1.2433648418276408</v>
      </c>
      <c r="D17">
        <f t="shared" si="5"/>
        <v>1.0621946873599954</v>
      </c>
      <c r="E17">
        <f t="shared" si="5"/>
        <v>1.1171213886217397</v>
      </c>
      <c r="F17">
        <f t="shared" si="5"/>
        <v>1.3812022029158213</v>
      </c>
      <c r="G17">
        <f t="shared" si="5"/>
        <v>1.6218606997089322</v>
      </c>
      <c r="H17">
        <f t="shared" si="5"/>
        <v>1.6505718077734668</v>
      </c>
      <c r="I17">
        <f t="shared" si="5"/>
        <v>1.4150738780284977</v>
      </c>
      <c r="J17">
        <f t="shared" si="5"/>
        <v>0.93467763760473144</v>
      </c>
      <c r="K17">
        <f t="shared" si="5"/>
        <v>0.1920222119684542</v>
      </c>
      <c r="L17">
        <f t="shared" si="5"/>
        <v>-0.9439564047259319</v>
      </c>
      <c r="M17">
        <f t="shared" si="5"/>
        <v>-2.556271792192689</v>
      </c>
      <c r="N17">
        <f t="shared" si="5"/>
        <v>-3.5945621085532236</v>
      </c>
      <c r="O17">
        <f t="shared" si="5"/>
        <v>-2.556271792192689</v>
      </c>
      <c r="P17">
        <f t="shared" si="5"/>
        <v>-0.9439564047259319</v>
      </c>
      <c r="Q17">
        <f t="shared" si="5"/>
        <v>0.1920222119684542</v>
      </c>
      <c r="R17">
        <f t="shared" si="5"/>
        <v>0.93467763760473144</v>
      </c>
      <c r="S17">
        <f t="shared" si="5"/>
        <v>1.4150738780284977</v>
      </c>
      <c r="T17">
        <f t="shared" si="5"/>
        <v>1.6505718077734668</v>
      </c>
      <c r="U17">
        <f t="shared" si="5"/>
        <v>1.6218606997089322</v>
      </c>
      <c r="V17">
        <f t="shared" si="5"/>
        <v>1.3812022029158213</v>
      </c>
      <c r="W17">
        <f t="shared" si="5"/>
        <v>1.1171213886217397</v>
      </c>
      <c r="X17">
        <f t="shared" si="5"/>
        <v>1.0621946873599954</v>
      </c>
      <c r="Y17">
        <f t="shared" si="5"/>
        <v>1.2433648418276408</v>
      </c>
      <c r="Z17">
        <f t="shared" si="5"/>
        <v>1.3830763747928816</v>
      </c>
    </row>
    <row r="18" spans="1:26" x14ac:dyDescent="0.2">
      <c r="A18">
        <f t="shared" si="4"/>
        <v>0.75</v>
      </c>
      <c r="B18">
        <f t="shared" si="1"/>
        <v>1.3794812157532172</v>
      </c>
      <c r="C18">
        <f t="shared" si="5"/>
        <v>1.2911865799610678</v>
      </c>
      <c r="D18">
        <f t="shared" si="5"/>
        <v>1.0916232452277093</v>
      </c>
      <c r="E18">
        <f t="shared" si="5"/>
        <v>1.0741992113620582</v>
      </c>
      <c r="F18">
        <f t="shared" si="5"/>
        <v>1.2909118790597762</v>
      </c>
      <c r="G18">
        <f t="shared" si="5"/>
        <v>1.555315977656214</v>
      </c>
      <c r="H18">
        <f t="shared" si="5"/>
        <v>1.6705937659284205</v>
      </c>
      <c r="I18">
        <f t="shared" si="5"/>
        <v>1.5595684321790029</v>
      </c>
      <c r="J18">
        <f t="shared" si="5"/>
        <v>1.2433630147009131</v>
      </c>
      <c r="K18">
        <f t="shared" si="5"/>
        <v>0.7709149813348154</v>
      </c>
      <c r="L18">
        <f t="shared" si="5"/>
        <v>0.1920222119684542</v>
      </c>
      <c r="M18">
        <f t="shared" si="5"/>
        <v>-0.37192623901043581</v>
      </c>
      <c r="N18">
        <f t="shared" si="5"/>
        <v>-0.62983222051348431</v>
      </c>
      <c r="O18">
        <f t="shared" si="5"/>
        <v>-0.37192623901043581</v>
      </c>
      <c r="P18">
        <f t="shared" si="5"/>
        <v>0.1920222119684542</v>
      </c>
      <c r="Q18">
        <f t="shared" si="5"/>
        <v>0.7709149813348154</v>
      </c>
      <c r="R18">
        <f t="shared" si="5"/>
        <v>1.2433630147009131</v>
      </c>
      <c r="S18">
        <f t="shared" si="5"/>
        <v>1.5595684321790029</v>
      </c>
      <c r="T18">
        <f t="shared" si="5"/>
        <v>1.6705937659284205</v>
      </c>
      <c r="U18">
        <f t="shared" si="5"/>
        <v>1.555315977656214</v>
      </c>
      <c r="V18">
        <f t="shared" si="5"/>
        <v>1.2909118790597762</v>
      </c>
      <c r="W18">
        <f t="shared" si="5"/>
        <v>1.0741992113620582</v>
      </c>
      <c r="X18">
        <f t="shared" si="5"/>
        <v>1.0916232452277093</v>
      </c>
      <c r="Y18">
        <f t="shared" si="5"/>
        <v>1.2911865799610678</v>
      </c>
      <c r="Z18">
        <f t="shared" si="5"/>
        <v>1.3794812157532172</v>
      </c>
    </row>
    <row r="19" spans="1:26" x14ac:dyDescent="0.2">
      <c r="A19">
        <f t="shared" si="4"/>
        <v>1</v>
      </c>
      <c r="B19">
        <f t="shared" si="1"/>
        <v>1.3548839411345566</v>
      </c>
      <c r="C19">
        <f t="shared" si="5"/>
        <v>1.3449940790141335</v>
      </c>
      <c r="D19">
        <f t="shared" si="5"/>
        <v>1.1520820390881561</v>
      </c>
      <c r="E19">
        <f t="shared" si="5"/>
        <v>1.048814914257383</v>
      </c>
      <c r="F19">
        <f t="shared" si="5"/>
        <v>1.1790844536341936</v>
      </c>
      <c r="G19">
        <f t="shared" si="5"/>
        <v>1.4361840064891025</v>
      </c>
      <c r="H19">
        <f t="shared" si="5"/>
        <v>1.6323575677232871</v>
      </c>
      <c r="I19">
        <f t="shared" si="5"/>
        <v>1.6582729527211193</v>
      </c>
      <c r="J19">
        <f t="shared" si="5"/>
        <v>1.5100917728419641</v>
      </c>
      <c r="K19">
        <f t="shared" si="5"/>
        <v>1.2433630147009131</v>
      </c>
      <c r="L19">
        <f t="shared" si="5"/>
        <v>0.93467763760473144</v>
      </c>
      <c r="M19">
        <f t="shared" si="5"/>
        <v>0.67742392035063137</v>
      </c>
      <c r="N19">
        <f t="shared" si="5"/>
        <v>0.57462211766482529</v>
      </c>
      <c r="O19">
        <f t="shared" si="5"/>
        <v>0.67742392035063137</v>
      </c>
      <c r="P19">
        <f t="shared" si="5"/>
        <v>0.93467763760473144</v>
      </c>
      <c r="Q19">
        <f t="shared" si="5"/>
        <v>1.2433630147009131</v>
      </c>
      <c r="R19">
        <f t="shared" si="5"/>
        <v>1.5100917728419641</v>
      </c>
      <c r="S19">
        <f t="shared" si="5"/>
        <v>1.6582729527211193</v>
      </c>
      <c r="T19">
        <f t="shared" si="5"/>
        <v>1.6323575677232871</v>
      </c>
      <c r="U19">
        <f t="shared" si="5"/>
        <v>1.4361840064891025</v>
      </c>
      <c r="V19">
        <f t="shared" si="5"/>
        <v>1.1790844536341936</v>
      </c>
      <c r="W19">
        <f t="shared" si="5"/>
        <v>1.048814914257383</v>
      </c>
      <c r="X19">
        <f t="shared" si="5"/>
        <v>1.1520820390881561</v>
      </c>
      <c r="Y19">
        <f t="shared" si="5"/>
        <v>1.3449940790141335</v>
      </c>
      <c r="Z19">
        <f t="shared" si="5"/>
        <v>1.3548839411345566</v>
      </c>
    </row>
    <row r="20" spans="1:26" x14ac:dyDescent="0.2">
      <c r="A20">
        <f t="shared" si="4"/>
        <v>1.25</v>
      </c>
      <c r="B20">
        <f t="shared" si="1"/>
        <v>1.2996642899592552</v>
      </c>
      <c r="C20">
        <f t="shared" si="5"/>
        <v>1.3808769976239266</v>
      </c>
      <c r="D20">
        <f t="shared" si="5"/>
        <v>1.2433648418276408</v>
      </c>
      <c r="E20">
        <f t="shared" si="5"/>
        <v>1.072236238314775</v>
      </c>
      <c r="F20">
        <f t="shared" si="5"/>
        <v>1.0811564782954584</v>
      </c>
      <c r="G20">
        <f t="shared" si="5"/>
        <v>1.2735885928813608</v>
      </c>
      <c r="H20">
        <f t="shared" si="5"/>
        <v>1.5068058668526831</v>
      </c>
      <c r="I20">
        <f t="shared" si="5"/>
        <v>1.6499449380326747</v>
      </c>
      <c r="J20">
        <f t="shared" si="5"/>
        <v>1.6582729527211193</v>
      </c>
      <c r="K20">
        <f t="shared" si="5"/>
        <v>1.5595684321790029</v>
      </c>
      <c r="L20">
        <f t="shared" si="5"/>
        <v>1.4150738780284977</v>
      </c>
      <c r="M20">
        <f t="shared" si="5"/>
        <v>1.2916747192514895</v>
      </c>
      <c r="N20">
        <f t="shared" si="5"/>
        <v>1.2433630147009131</v>
      </c>
      <c r="O20">
        <f t="shared" si="5"/>
        <v>1.2916747192514895</v>
      </c>
      <c r="P20">
        <f t="shared" si="5"/>
        <v>1.4150738780284977</v>
      </c>
      <c r="Q20">
        <f t="shared" si="5"/>
        <v>1.5595684321790029</v>
      </c>
      <c r="R20">
        <f t="shared" si="5"/>
        <v>1.6582729527211193</v>
      </c>
      <c r="S20">
        <f t="shared" si="5"/>
        <v>1.6499449380326747</v>
      </c>
      <c r="T20">
        <f t="shared" si="5"/>
        <v>1.5068058668526831</v>
      </c>
      <c r="U20">
        <f t="shared" si="5"/>
        <v>1.2735885928813608</v>
      </c>
      <c r="V20">
        <f t="shared" si="5"/>
        <v>1.0811564782954584</v>
      </c>
      <c r="W20">
        <f t="shared" si="5"/>
        <v>1.072236238314775</v>
      </c>
      <c r="X20">
        <f t="shared" si="5"/>
        <v>1.2433648418276408</v>
      </c>
      <c r="Y20">
        <f t="shared" si="5"/>
        <v>1.3808769976239266</v>
      </c>
      <c r="Z20">
        <f t="shared" si="5"/>
        <v>1.2996642899592552</v>
      </c>
    </row>
    <row r="21" spans="1:26" x14ac:dyDescent="0.2">
      <c r="A21">
        <f t="shared" si="4"/>
        <v>1.5</v>
      </c>
      <c r="B21">
        <f t="shared" si="1"/>
        <v>1.2220344833253607</v>
      </c>
      <c r="C21">
        <f t="shared" si="5"/>
        <v>1.3679328297679909</v>
      </c>
      <c r="D21">
        <f t="shared" si="5"/>
        <v>1.3385311621595328</v>
      </c>
      <c r="E21">
        <f t="shared" si="5"/>
        <v>1.1618963697119609</v>
      </c>
      <c r="F21">
        <f t="shared" si="5"/>
        <v>1.0501101163551001</v>
      </c>
      <c r="G21">
        <f t="shared" si="5"/>
        <v>1.1171213886217397</v>
      </c>
      <c r="H21">
        <f t="shared" si="5"/>
        <v>1.308554388730772</v>
      </c>
      <c r="I21">
        <f t="shared" si="5"/>
        <v>1.5068058668526831</v>
      </c>
      <c r="J21">
        <f t="shared" si="5"/>
        <v>1.6323575677232871</v>
      </c>
      <c r="K21">
        <f t="shared" si="5"/>
        <v>1.6705937659284205</v>
      </c>
      <c r="L21">
        <f t="shared" si="5"/>
        <v>1.6505718077734668</v>
      </c>
      <c r="M21">
        <f t="shared" si="5"/>
        <v>1.6151594819215958</v>
      </c>
      <c r="N21">
        <f t="shared" si="5"/>
        <v>1.5989853459570775</v>
      </c>
      <c r="O21">
        <f t="shared" si="5"/>
        <v>1.6151594819215958</v>
      </c>
      <c r="P21">
        <f t="shared" si="5"/>
        <v>1.6505718077734668</v>
      </c>
      <c r="Q21">
        <f t="shared" si="5"/>
        <v>1.6705937659284205</v>
      </c>
      <c r="R21">
        <f t="shared" si="5"/>
        <v>1.6323575677232871</v>
      </c>
      <c r="S21">
        <f t="shared" si="5"/>
        <v>1.5068058668526831</v>
      </c>
      <c r="T21">
        <f t="shared" si="5"/>
        <v>1.308554388730772</v>
      </c>
      <c r="U21">
        <f t="shared" si="5"/>
        <v>1.1171213886217397</v>
      </c>
      <c r="V21">
        <f t="shared" si="5"/>
        <v>1.0501101163551001</v>
      </c>
      <c r="W21">
        <f t="shared" si="5"/>
        <v>1.1618963697119609</v>
      </c>
      <c r="X21">
        <f t="shared" si="5"/>
        <v>1.3385311621595328</v>
      </c>
      <c r="Y21">
        <f t="shared" si="5"/>
        <v>1.3679328297679909</v>
      </c>
      <c r="Z21">
        <f t="shared" si="5"/>
        <v>1.2220344833253607</v>
      </c>
    </row>
    <row r="22" spans="1:26" x14ac:dyDescent="0.2">
      <c r="A22">
        <f t="shared" si="4"/>
        <v>1.75</v>
      </c>
      <c r="B22">
        <f t="shared" si="1"/>
        <v>1.1592517801721876</v>
      </c>
      <c r="C22">
        <f t="shared" si="5"/>
        <v>1.2926059760358166</v>
      </c>
      <c r="D22">
        <f t="shared" si="5"/>
        <v>1.3833830132402736</v>
      </c>
      <c r="E22">
        <f t="shared" si="5"/>
        <v>1.2911865799610678</v>
      </c>
      <c r="F22">
        <f t="shared" si="5"/>
        <v>1.1240893215095633</v>
      </c>
      <c r="G22">
        <f t="shared" si="5"/>
        <v>1.0484663732042734</v>
      </c>
      <c r="H22">
        <f t="shared" si="5"/>
        <v>1.1171213886217397</v>
      </c>
      <c r="I22">
        <f t="shared" si="5"/>
        <v>1.2735885928813608</v>
      </c>
      <c r="J22">
        <f t="shared" si="5"/>
        <v>1.4361840064891025</v>
      </c>
      <c r="K22">
        <f t="shared" si="5"/>
        <v>1.555315977656214</v>
      </c>
      <c r="L22">
        <f t="shared" si="5"/>
        <v>1.6218606997089322</v>
      </c>
      <c r="M22">
        <f t="shared" si="5"/>
        <v>1.6499449380326747</v>
      </c>
      <c r="N22">
        <f t="shared" si="5"/>
        <v>1.6568872678698698</v>
      </c>
      <c r="O22">
        <f t="shared" si="5"/>
        <v>1.6499449380326747</v>
      </c>
      <c r="P22">
        <f t="shared" si="5"/>
        <v>1.6218606997089322</v>
      </c>
      <c r="Q22">
        <f t="shared" si="5"/>
        <v>1.555315977656214</v>
      </c>
      <c r="R22">
        <f t="shared" si="5"/>
        <v>1.4361840064891025</v>
      </c>
      <c r="S22">
        <f t="shared" si="5"/>
        <v>1.2735885928813608</v>
      </c>
      <c r="T22">
        <f t="shared" si="5"/>
        <v>1.1171213886217397</v>
      </c>
      <c r="U22">
        <f t="shared" si="5"/>
        <v>1.0484663732042734</v>
      </c>
      <c r="V22">
        <f t="shared" si="5"/>
        <v>1.1240893215095633</v>
      </c>
      <c r="W22">
        <f t="shared" si="5"/>
        <v>1.2911865799610678</v>
      </c>
      <c r="X22">
        <f t="shared" si="5"/>
        <v>1.3833830132402736</v>
      </c>
      <c r="Y22">
        <f t="shared" si="5"/>
        <v>1.2926059760358166</v>
      </c>
      <c r="Z22">
        <f t="shared" si="5"/>
        <v>1.1592517801721876</v>
      </c>
    </row>
    <row r="23" spans="1:26" x14ac:dyDescent="0.2">
      <c r="A23">
        <f t="shared" si="4"/>
        <v>2</v>
      </c>
      <c r="B23">
        <f t="shared" si="1"/>
        <v>1.162745501783635</v>
      </c>
      <c r="C23">
        <f t="shared" si="5"/>
        <v>1.1919414857278252</v>
      </c>
      <c r="D23">
        <f t="shared" si="5"/>
        <v>1.3327309573748591</v>
      </c>
      <c r="E23">
        <f t="shared" si="5"/>
        <v>1.378978197138754</v>
      </c>
      <c r="F23">
        <f t="shared" si="5"/>
        <v>1.2727343802825959</v>
      </c>
      <c r="G23">
        <f t="shared" si="5"/>
        <v>1.1240893215095633</v>
      </c>
      <c r="H23">
        <f t="shared" si="5"/>
        <v>1.0501101163551001</v>
      </c>
      <c r="I23">
        <f t="shared" si="5"/>
        <v>1.0811564782954584</v>
      </c>
      <c r="J23">
        <f t="shared" si="5"/>
        <v>1.1790844536341936</v>
      </c>
      <c r="K23">
        <f t="shared" si="5"/>
        <v>1.2909118790597762</v>
      </c>
      <c r="L23">
        <f t="shared" si="5"/>
        <v>1.3812022029158213</v>
      </c>
      <c r="M23">
        <f t="shared" si="5"/>
        <v>1.4361840064891025</v>
      </c>
      <c r="N23">
        <f t="shared" si="5"/>
        <v>1.4542636315198787</v>
      </c>
      <c r="O23">
        <f t="shared" si="5"/>
        <v>1.4361840064891025</v>
      </c>
      <c r="P23">
        <f t="shared" si="5"/>
        <v>1.3812022029158213</v>
      </c>
      <c r="Q23">
        <f t="shared" si="5"/>
        <v>1.2909118790597762</v>
      </c>
      <c r="R23">
        <f t="shared" si="5"/>
        <v>1.1790844536341936</v>
      </c>
      <c r="S23">
        <f t="shared" si="5"/>
        <v>1.0811564782954584</v>
      </c>
      <c r="T23">
        <f t="shared" si="5"/>
        <v>1.0501101163551001</v>
      </c>
      <c r="U23">
        <f t="shared" si="5"/>
        <v>1.1240893215095633</v>
      </c>
      <c r="V23">
        <f t="shared" si="5"/>
        <v>1.2727343802825959</v>
      </c>
      <c r="W23">
        <f t="shared" si="5"/>
        <v>1.378978197138754</v>
      </c>
      <c r="X23">
        <f t="shared" si="5"/>
        <v>1.3327309573748591</v>
      </c>
      <c r="Y23">
        <f t="shared" si="5"/>
        <v>1.1919414857278252</v>
      </c>
      <c r="Z23">
        <f t="shared" si="5"/>
        <v>1.162745501783635</v>
      </c>
    </row>
    <row r="24" spans="1:26" x14ac:dyDescent="0.2">
      <c r="A24">
        <f t="shared" si="4"/>
        <v>2.25</v>
      </c>
      <c r="B24">
        <f t="shared" si="1"/>
        <v>1.2433691039496855</v>
      </c>
      <c r="C24">
        <f t="shared" si="5"/>
        <v>1.1511602188280901</v>
      </c>
      <c r="D24">
        <f t="shared" si="5"/>
        <v>1.2155638833093871</v>
      </c>
      <c r="E24">
        <f t="shared" si="5"/>
        <v>1.3444072996089054</v>
      </c>
      <c r="F24">
        <f t="shared" si="5"/>
        <v>1.378978197138754</v>
      </c>
      <c r="G24">
        <f t="shared" si="5"/>
        <v>1.2911865799610678</v>
      </c>
      <c r="H24">
        <f t="shared" si="5"/>
        <v>1.1618963697119609</v>
      </c>
      <c r="I24">
        <f t="shared" si="5"/>
        <v>1.072236238314775</v>
      </c>
      <c r="J24">
        <f t="shared" si="5"/>
        <v>1.048814914257383</v>
      </c>
      <c r="K24">
        <f t="shared" si="5"/>
        <v>1.0741992113620582</v>
      </c>
      <c r="L24">
        <f t="shared" si="5"/>
        <v>1.1171213886217397</v>
      </c>
      <c r="M24">
        <f t="shared" si="5"/>
        <v>1.1521944909809669</v>
      </c>
      <c r="N24">
        <f t="shared" si="5"/>
        <v>1.165308124903881</v>
      </c>
      <c r="O24">
        <f t="shared" si="5"/>
        <v>1.1521944909809669</v>
      </c>
      <c r="P24">
        <f t="shared" si="5"/>
        <v>1.1171213886217397</v>
      </c>
      <c r="Q24">
        <f t="shared" si="5"/>
        <v>1.0741992113620582</v>
      </c>
      <c r="R24">
        <f t="shared" si="5"/>
        <v>1.048814914257383</v>
      </c>
      <c r="S24">
        <f t="shared" si="5"/>
        <v>1.072236238314775</v>
      </c>
      <c r="T24">
        <f t="shared" si="5"/>
        <v>1.1618963697119609</v>
      </c>
      <c r="U24">
        <f t="shared" si="5"/>
        <v>1.2911865799610678</v>
      </c>
      <c r="V24">
        <f t="shared" si="5"/>
        <v>1.378978197138754</v>
      </c>
      <c r="W24">
        <f t="shared" si="5"/>
        <v>1.3444072996089054</v>
      </c>
      <c r="X24">
        <f t="shared" ref="C24:Z27" si="6">(1-COS(X$2^2+$A24^2)/(X$2^2+$A24^2))*1.25</f>
        <v>1.2155638833093871</v>
      </c>
      <c r="Y24">
        <f t="shared" si="6"/>
        <v>1.1511602188280901</v>
      </c>
      <c r="Z24">
        <f t="shared" si="6"/>
        <v>1.2433691039496855</v>
      </c>
    </row>
    <row r="25" spans="1:26" x14ac:dyDescent="0.2">
      <c r="A25">
        <f t="shared" si="4"/>
        <v>2.5</v>
      </c>
      <c r="B25">
        <f t="shared" si="1"/>
        <v>1.3235208886641221</v>
      </c>
      <c r="C25">
        <f t="shared" si="6"/>
        <v>1.2211318421090156</v>
      </c>
      <c r="D25">
        <f t="shared" si="6"/>
        <v>1.1502201720821419</v>
      </c>
      <c r="E25">
        <f t="shared" si="6"/>
        <v>1.2155638833093871</v>
      </c>
      <c r="F25">
        <f t="shared" si="6"/>
        <v>1.3327309573748591</v>
      </c>
      <c r="G25">
        <f t="shared" si="6"/>
        <v>1.3833830132402736</v>
      </c>
      <c r="H25">
        <f t="shared" si="6"/>
        <v>1.3385311621595328</v>
      </c>
      <c r="I25">
        <f t="shared" si="6"/>
        <v>1.2433648418276408</v>
      </c>
      <c r="J25">
        <f t="shared" si="6"/>
        <v>1.1520820390881561</v>
      </c>
      <c r="K25">
        <f t="shared" si="6"/>
        <v>1.0916232452277093</v>
      </c>
      <c r="L25">
        <f t="shared" si="6"/>
        <v>1.0621946873599954</v>
      </c>
      <c r="M25">
        <f t="shared" si="6"/>
        <v>1.0520652762055982</v>
      </c>
      <c r="N25">
        <f t="shared" si="6"/>
        <v>1.0501101163551001</v>
      </c>
      <c r="O25">
        <f t="shared" si="6"/>
        <v>1.0520652762055982</v>
      </c>
      <c r="P25">
        <f t="shared" si="6"/>
        <v>1.0621946873599954</v>
      </c>
      <c r="Q25">
        <f t="shared" si="6"/>
        <v>1.0916232452277093</v>
      </c>
      <c r="R25">
        <f t="shared" si="6"/>
        <v>1.1520820390881561</v>
      </c>
      <c r="S25">
        <f t="shared" si="6"/>
        <v>1.2433648418276408</v>
      </c>
      <c r="T25">
        <f t="shared" si="6"/>
        <v>1.3385311621595328</v>
      </c>
      <c r="U25">
        <f t="shared" si="6"/>
        <v>1.3833830132402736</v>
      </c>
      <c r="V25">
        <f t="shared" si="6"/>
        <v>1.3327309573748591</v>
      </c>
      <c r="W25">
        <f t="shared" si="6"/>
        <v>1.2155638833093871</v>
      </c>
      <c r="X25">
        <f t="shared" si="6"/>
        <v>1.1502201720821419</v>
      </c>
      <c r="Y25">
        <f t="shared" si="6"/>
        <v>1.2211318421090156</v>
      </c>
      <c r="Z25">
        <f t="shared" si="6"/>
        <v>1.3235208886641221</v>
      </c>
    </row>
    <row r="26" spans="1:26" x14ac:dyDescent="0.2">
      <c r="A26">
        <f t="shared" si="4"/>
        <v>2.75</v>
      </c>
      <c r="B26">
        <f t="shared" si="1"/>
        <v>1.2995523024776663</v>
      </c>
      <c r="C26">
        <f t="shared" si="6"/>
        <v>1.3189946312443046</v>
      </c>
      <c r="D26">
        <f t="shared" si="6"/>
        <v>1.2211318421090156</v>
      </c>
      <c r="E26">
        <f t="shared" si="6"/>
        <v>1.1511602188280901</v>
      </c>
      <c r="F26">
        <f t="shared" si="6"/>
        <v>1.1919414857278252</v>
      </c>
      <c r="G26">
        <f t="shared" si="6"/>
        <v>1.2926059760358166</v>
      </c>
      <c r="H26">
        <f t="shared" si="6"/>
        <v>1.3679328297679909</v>
      </c>
      <c r="I26">
        <f t="shared" si="6"/>
        <v>1.3808769976239266</v>
      </c>
      <c r="J26">
        <f t="shared" si="6"/>
        <v>1.3449940790141335</v>
      </c>
      <c r="K26">
        <f t="shared" si="6"/>
        <v>1.2911865799610678</v>
      </c>
      <c r="L26">
        <f t="shared" si="6"/>
        <v>1.2433648418276408</v>
      </c>
      <c r="M26">
        <f t="shared" si="6"/>
        <v>1.2127892038171362</v>
      </c>
      <c r="N26">
        <f t="shared" si="6"/>
        <v>1.2025005491900056</v>
      </c>
      <c r="O26">
        <f t="shared" si="6"/>
        <v>1.2127892038171362</v>
      </c>
      <c r="P26">
        <f t="shared" si="6"/>
        <v>1.2433648418276408</v>
      </c>
      <c r="Q26">
        <f t="shared" si="6"/>
        <v>1.2911865799610678</v>
      </c>
      <c r="R26">
        <f t="shared" si="6"/>
        <v>1.3449940790141335</v>
      </c>
      <c r="S26">
        <f t="shared" si="6"/>
        <v>1.3808769976239266</v>
      </c>
      <c r="T26">
        <f t="shared" si="6"/>
        <v>1.3679328297679909</v>
      </c>
      <c r="U26">
        <f t="shared" si="6"/>
        <v>1.2926059760358166</v>
      </c>
      <c r="V26">
        <f t="shared" si="6"/>
        <v>1.1919414857278252</v>
      </c>
      <c r="W26">
        <f t="shared" si="6"/>
        <v>1.1511602188280901</v>
      </c>
      <c r="X26">
        <f t="shared" si="6"/>
        <v>1.2211318421090156</v>
      </c>
      <c r="Y26">
        <f t="shared" si="6"/>
        <v>1.3189946312443046</v>
      </c>
      <c r="Z26">
        <f t="shared" si="6"/>
        <v>1.2995523024776663</v>
      </c>
    </row>
    <row r="27" spans="1:26" x14ac:dyDescent="0.2">
      <c r="A27">
        <f t="shared" si="4"/>
        <v>3</v>
      </c>
      <c r="B27">
        <f t="shared" si="1"/>
        <v>1.2041446730386056</v>
      </c>
      <c r="C27">
        <f t="shared" si="6"/>
        <v>1.2995523024776663</v>
      </c>
      <c r="D27">
        <f t="shared" si="6"/>
        <v>1.3235208886641221</v>
      </c>
      <c r="E27">
        <f t="shared" si="6"/>
        <v>1.2433691039496855</v>
      </c>
      <c r="F27">
        <f t="shared" si="6"/>
        <v>1.162745501783635</v>
      </c>
      <c r="G27">
        <f t="shared" si="6"/>
        <v>1.1592517801721876</v>
      </c>
      <c r="H27">
        <f t="shared" si="6"/>
        <v>1.2220344833253607</v>
      </c>
      <c r="I27">
        <f t="shared" si="6"/>
        <v>1.2996642899592552</v>
      </c>
      <c r="J27">
        <f t="shared" si="6"/>
        <v>1.3548839411345566</v>
      </c>
      <c r="K27">
        <f t="shared" si="6"/>
        <v>1.3794812157532172</v>
      </c>
      <c r="L27">
        <f t="shared" si="6"/>
        <v>1.3830763747928816</v>
      </c>
      <c r="M27">
        <f t="shared" si="6"/>
        <v>1.378978197138754</v>
      </c>
      <c r="N27">
        <f t="shared" si="6"/>
        <v>1.3765458697062052</v>
      </c>
      <c r="O27">
        <f t="shared" si="6"/>
        <v>1.378978197138754</v>
      </c>
      <c r="P27">
        <f t="shared" si="6"/>
        <v>1.3830763747928816</v>
      </c>
      <c r="Q27">
        <f t="shared" si="6"/>
        <v>1.3794812157532172</v>
      </c>
      <c r="R27">
        <f t="shared" si="6"/>
        <v>1.3548839411345566</v>
      </c>
      <c r="S27">
        <f t="shared" si="6"/>
        <v>1.2996642899592552</v>
      </c>
      <c r="T27">
        <f t="shared" si="6"/>
        <v>1.2220344833253607</v>
      </c>
      <c r="U27">
        <f t="shared" si="6"/>
        <v>1.1592517801721876</v>
      </c>
      <c r="V27">
        <f t="shared" si="6"/>
        <v>1.162745501783635</v>
      </c>
      <c r="W27">
        <f t="shared" si="6"/>
        <v>1.2433691039496855</v>
      </c>
      <c r="X27">
        <f t="shared" si="6"/>
        <v>1.3235208886641221</v>
      </c>
      <c r="Y27">
        <f t="shared" si="6"/>
        <v>1.2995523024776663</v>
      </c>
      <c r="Z27">
        <f t="shared" si="6"/>
        <v>1.2041446730386056</v>
      </c>
    </row>
    <row r="63" spans="2:12" ht="13.5" thickBot="1" x14ac:dyDescent="0.25">
      <c r="B63" s="19"/>
      <c r="C63" s="2">
        <v>1</v>
      </c>
      <c r="D63" s="2">
        <v>2</v>
      </c>
      <c r="E63" s="2">
        <v>3</v>
      </c>
      <c r="F63" s="2">
        <v>4</v>
      </c>
      <c r="G63" s="2">
        <v>5</v>
      </c>
      <c r="H63" s="2">
        <v>6</v>
      </c>
      <c r="I63" s="2">
        <v>7</v>
      </c>
      <c r="J63" s="2">
        <v>8</v>
      </c>
      <c r="K63" s="2">
        <v>9</v>
      </c>
      <c r="L63" s="2">
        <v>10</v>
      </c>
    </row>
    <row r="64" spans="2:12" x14ac:dyDescent="0.2">
      <c r="B64" s="20">
        <v>1</v>
      </c>
      <c r="C64">
        <f ca="1">RAND()</f>
        <v>0.30511455240037999</v>
      </c>
      <c r="D64">
        <f t="shared" ref="D64:L64" ca="1" si="7">RAND()</f>
        <v>0.34591397505521559</v>
      </c>
      <c r="E64">
        <f t="shared" ca="1" si="7"/>
        <v>0.80925268934937278</v>
      </c>
      <c r="F64">
        <f t="shared" ca="1" si="7"/>
        <v>0.12473629945688169</v>
      </c>
      <c r="G64">
        <f t="shared" ca="1" si="7"/>
        <v>0.59205387753628969</v>
      </c>
      <c r="H64">
        <f t="shared" ca="1" si="7"/>
        <v>0.76233804966414531</v>
      </c>
      <c r="I64">
        <f t="shared" ca="1" si="7"/>
        <v>0.88537926356274044</v>
      </c>
      <c r="J64">
        <f t="shared" ca="1" si="7"/>
        <v>0.54757169852288157</v>
      </c>
      <c r="K64">
        <f t="shared" ca="1" si="7"/>
        <v>0.43863832781247547</v>
      </c>
      <c r="L64">
        <f t="shared" ca="1" si="7"/>
        <v>0.66702553786030316</v>
      </c>
    </row>
    <row r="65" spans="2:12" x14ac:dyDescent="0.2">
      <c r="B65" s="20">
        <v>2</v>
      </c>
      <c r="C65">
        <f t="shared" ref="C65:L73" ca="1" si="8">RAND()</f>
        <v>0.98609470656912723</v>
      </c>
      <c r="D65">
        <f t="shared" ca="1" si="8"/>
        <v>0.80348445704562454</v>
      </c>
      <c r="E65">
        <f t="shared" ca="1" si="8"/>
        <v>0.77929721280933995</v>
      </c>
      <c r="F65">
        <f t="shared" ca="1" si="8"/>
        <v>0.62400182683374816</v>
      </c>
      <c r="G65">
        <f t="shared" ca="1" si="8"/>
        <v>0.15964218149566645</v>
      </c>
      <c r="H65">
        <f t="shared" ca="1" si="8"/>
        <v>0.39923031396358555</v>
      </c>
      <c r="I65">
        <f t="shared" ca="1" si="8"/>
        <v>0.21545209477889915</v>
      </c>
      <c r="J65">
        <f t="shared" ca="1" si="8"/>
        <v>0.21991949856871895</v>
      </c>
      <c r="K65">
        <f t="shared" ca="1" si="8"/>
        <v>0.21855895692318617</v>
      </c>
      <c r="L65">
        <f t="shared" ca="1" si="8"/>
        <v>0.680020831299333</v>
      </c>
    </row>
    <row r="66" spans="2:12" x14ac:dyDescent="0.2">
      <c r="B66" s="20">
        <v>3</v>
      </c>
      <c r="C66">
        <f t="shared" ca="1" si="8"/>
        <v>0.9402389426116593</v>
      </c>
      <c r="D66">
        <f t="shared" ca="1" si="8"/>
        <v>0.98981436682669599</v>
      </c>
      <c r="E66">
        <f t="shared" ca="1" si="8"/>
        <v>0.57712484937382813</v>
      </c>
      <c r="F66">
        <f t="shared" ca="1" si="8"/>
        <v>0.24359019927378922</v>
      </c>
      <c r="G66">
        <f t="shared" ca="1" si="8"/>
        <v>0.54024670065745906</v>
      </c>
      <c r="H66">
        <f t="shared" ca="1" si="8"/>
        <v>0.13825240669710848</v>
      </c>
      <c r="I66">
        <f t="shared" ca="1" si="8"/>
        <v>0.63769906665636622</v>
      </c>
      <c r="J66">
        <f t="shared" ca="1" si="8"/>
        <v>0.6488791664036776</v>
      </c>
      <c r="K66">
        <f t="shared" ca="1" si="8"/>
        <v>0.92814553093150653</v>
      </c>
      <c r="L66">
        <f t="shared" ca="1" si="8"/>
        <v>0.23317280249843775</v>
      </c>
    </row>
    <row r="67" spans="2:12" x14ac:dyDescent="0.2">
      <c r="B67" s="20">
        <v>4</v>
      </c>
      <c r="C67">
        <f t="shared" ca="1" si="8"/>
        <v>0.84530692009067321</v>
      </c>
      <c r="D67">
        <f t="shared" ca="1" si="8"/>
        <v>0.2589485706421093</v>
      </c>
      <c r="E67">
        <f t="shared" ca="1" si="8"/>
        <v>0.77047427982946171</v>
      </c>
      <c r="F67">
        <f t="shared" ca="1" si="8"/>
        <v>0.33250326908591921</v>
      </c>
      <c r="G67">
        <f t="shared" ca="1" si="8"/>
        <v>0.52227751975842196</v>
      </c>
      <c r="H67">
        <f t="shared" ca="1" si="8"/>
        <v>0.93259182913544492</v>
      </c>
      <c r="I67">
        <f t="shared" ca="1" si="8"/>
        <v>0.12302298572211101</v>
      </c>
      <c r="J67">
        <f t="shared" ca="1" si="8"/>
        <v>0.93091874660828144</v>
      </c>
      <c r="K67">
        <f t="shared" ca="1" si="8"/>
        <v>0.82439451814500897</v>
      </c>
      <c r="L67">
        <f t="shared" ca="1" si="8"/>
        <v>0.82606957421168337</v>
      </c>
    </row>
    <row r="68" spans="2:12" x14ac:dyDescent="0.2">
      <c r="B68" s="20">
        <v>5</v>
      </c>
      <c r="C68">
        <f t="shared" ca="1" si="8"/>
        <v>0.31471718979877528</v>
      </c>
      <c r="D68">
        <f t="shared" ca="1" si="8"/>
        <v>0.5408876418849945</v>
      </c>
      <c r="E68">
        <f t="shared" ca="1" si="8"/>
        <v>0.44798533218746539</v>
      </c>
      <c r="F68">
        <f t="shared" ca="1" si="8"/>
        <v>0.28741098699300183</v>
      </c>
      <c r="G68">
        <f t="shared" ca="1" si="8"/>
        <v>0.42950551303632534</v>
      </c>
      <c r="H68">
        <f t="shared" ca="1" si="8"/>
        <v>0.26953507848666691</v>
      </c>
      <c r="I68">
        <f t="shared" ca="1" si="8"/>
        <v>0.65837415633204543</v>
      </c>
      <c r="J68">
        <f t="shared" ca="1" si="8"/>
        <v>0.25182126517720493</v>
      </c>
      <c r="K68">
        <f t="shared" ca="1" si="8"/>
        <v>0.16375434478212825</v>
      </c>
      <c r="L68">
        <f t="shared" ca="1" si="8"/>
        <v>0.63180245055876716</v>
      </c>
    </row>
    <row r="69" spans="2:12" x14ac:dyDescent="0.2">
      <c r="B69" s="20">
        <v>6</v>
      </c>
      <c r="C69">
        <f t="shared" ca="1" si="8"/>
        <v>0.48165241238058731</v>
      </c>
      <c r="D69">
        <f t="shared" ca="1" si="8"/>
        <v>0.52437982336972933</v>
      </c>
      <c r="E69">
        <f t="shared" ca="1" si="8"/>
        <v>0.92015555011791172</v>
      </c>
      <c r="F69">
        <f t="shared" ca="1" si="8"/>
        <v>5.4667629619923996E-2</v>
      </c>
      <c r="G69">
        <f t="shared" ca="1" si="8"/>
        <v>0.48301223039711216</v>
      </c>
      <c r="H69">
        <f t="shared" ca="1" si="8"/>
        <v>0.44232893125298811</v>
      </c>
      <c r="I69">
        <f t="shared" ca="1" si="8"/>
        <v>0.41552662319431966</v>
      </c>
      <c r="J69">
        <f t="shared" ca="1" si="8"/>
        <v>0.71750654188114005</v>
      </c>
      <c r="K69">
        <f t="shared" ca="1" si="8"/>
        <v>0.6944005420712247</v>
      </c>
      <c r="L69">
        <f t="shared" ca="1" si="8"/>
        <v>0.94564292683944784</v>
      </c>
    </row>
    <row r="70" spans="2:12" x14ac:dyDescent="0.2">
      <c r="B70" s="20">
        <v>7</v>
      </c>
      <c r="C70">
        <f t="shared" ca="1" si="8"/>
        <v>0.77898809757593879</v>
      </c>
      <c r="D70">
        <f t="shared" ca="1" si="8"/>
        <v>0.81646011536665497</v>
      </c>
      <c r="E70">
        <f t="shared" ca="1" si="8"/>
        <v>0.43341145342867182</v>
      </c>
      <c r="F70">
        <f t="shared" ca="1" si="8"/>
        <v>0.53341493326658029</v>
      </c>
      <c r="G70">
        <f t="shared" ca="1" si="8"/>
        <v>8.8707520035205545E-2</v>
      </c>
      <c r="H70">
        <f t="shared" ca="1" si="8"/>
        <v>0.77040314596926518</v>
      </c>
      <c r="I70">
        <f t="shared" ca="1" si="8"/>
        <v>0.9847100943934054</v>
      </c>
      <c r="J70">
        <f t="shared" ca="1" si="8"/>
        <v>0.61420075756764481</v>
      </c>
      <c r="K70">
        <f t="shared" ca="1" si="8"/>
        <v>0.54447025675259464</v>
      </c>
      <c r="L70">
        <f t="shared" ca="1" si="8"/>
        <v>0.20302726552555006</v>
      </c>
    </row>
    <row r="71" spans="2:12" x14ac:dyDescent="0.2">
      <c r="B71" s="20">
        <v>8</v>
      </c>
      <c r="C71">
        <f t="shared" ca="1" si="8"/>
        <v>0.41587595840313973</v>
      </c>
      <c r="D71">
        <f t="shared" ca="1" si="8"/>
        <v>0.95469047520367867</v>
      </c>
      <c r="E71">
        <f t="shared" ca="1" si="8"/>
        <v>2.3077226046898436E-2</v>
      </c>
      <c r="F71">
        <f t="shared" ca="1" si="8"/>
        <v>0.17065943494911684</v>
      </c>
      <c r="G71">
        <f t="shared" ca="1" si="8"/>
        <v>0.46649587977072926</v>
      </c>
      <c r="H71">
        <f t="shared" ca="1" si="8"/>
        <v>0.58026243260716692</v>
      </c>
      <c r="I71">
        <f t="shared" ca="1" si="8"/>
        <v>2.4643519768440703E-2</v>
      </c>
      <c r="J71">
        <f t="shared" ca="1" si="8"/>
        <v>0.4032102622128324</v>
      </c>
      <c r="K71">
        <f t="shared" ca="1" si="8"/>
        <v>1.5290284098700146E-3</v>
      </c>
      <c r="L71">
        <f t="shared" ca="1" si="8"/>
        <v>0.74508994524245376</v>
      </c>
    </row>
    <row r="72" spans="2:12" x14ac:dyDescent="0.2">
      <c r="B72" s="20">
        <v>9</v>
      </c>
      <c r="C72">
        <f t="shared" ca="1" si="8"/>
        <v>0.31939901187004116</v>
      </c>
      <c r="D72">
        <f t="shared" ca="1" si="8"/>
        <v>0.80972840926546341</v>
      </c>
      <c r="E72">
        <f t="shared" ca="1" si="8"/>
        <v>0.32706183041244097</v>
      </c>
      <c r="F72">
        <f t="shared" ca="1" si="8"/>
        <v>0.25959617499044307</v>
      </c>
      <c r="G72">
        <f t="shared" ca="1" si="8"/>
        <v>0.77841803657251607</v>
      </c>
      <c r="H72">
        <f t="shared" ca="1" si="8"/>
        <v>0.33007136854475416</v>
      </c>
      <c r="I72">
        <f t="shared" ca="1" si="8"/>
        <v>0.57064597808173989</v>
      </c>
      <c r="J72">
        <f t="shared" ca="1" si="8"/>
        <v>0.79904932636644888</v>
      </c>
      <c r="K72">
        <f t="shared" ca="1" si="8"/>
        <v>0.90208969050869348</v>
      </c>
      <c r="L72">
        <f t="shared" ca="1" si="8"/>
        <v>0.32709709060059911</v>
      </c>
    </row>
    <row r="73" spans="2:12" x14ac:dyDescent="0.2">
      <c r="B73" s="20">
        <v>10</v>
      </c>
      <c r="C73">
        <f t="shared" ca="1" si="8"/>
        <v>0.91473932554130977</v>
      </c>
      <c r="D73">
        <f t="shared" ca="1" si="8"/>
        <v>5.5156691724504658E-2</v>
      </c>
      <c r="E73">
        <f t="shared" ca="1" si="8"/>
        <v>0.74868193673120265</v>
      </c>
      <c r="F73">
        <f t="shared" ca="1" si="8"/>
        <v>4.1734577421779995E-2</v>
      </c>
      <c r="G73">
        <f t="shared" ca="1" si="8"/>
        <v>0.76512600156261223</v>
      </c>
      <c r="H73">
        <f t="shared" ca="1" si="8"/>
        <v>0.52741881874113361</v>
      </c>
      <c r="I73">
        <f t="shared" ca="1" si="8"/>
        <v>0.68450867132737481</v>
      </c>
      <c r="J73">
        <f t="shared" ca="1" si="8"/>
        <v>0.11526452276311827</v>
      </c>
      <c r="K73">
        <f t="shared" ca="1" si="8"/>
        <v>0.72060242757099824</v>
      </c>
      <c r="L73">
        <f t="shared" ca="1" si="8"/>
        <v>0.27415424212901518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52"/>
  <sheetViews>
    <sheetView workbookViewId="0">
      <selection activeCell="F38" sqref="F38"/>
    </sheetView>
  </sheetViews>
  <sheetFormatPr baseColWidth="10" defaultColWidth="9.140625" defaultRowHeight="12.75" x14ac:dyDescent="0.2"/>
  <sheetData>
    <row r="1" spans="1:2" x14ac:dyDescent="0.2">
      <c r="A1" s="1" t="s">
        <v>540</v>
      </c>
      <c r="B1" s="1" t="s">
        <v>539</v>
      </c>
    </row>
    <row r="2" spans="1:2" x14ac:dyDescent="0.2">
      <c r="A2">
        <v>0</v>
      </c>
      <c r="B2">
        <v>1749.56</v>
      </c>
    </row>
    <row r="3" spans="1:2" x14ac:dyDescent="0.2">
      <c r="A3">
        <v>10</v>
      </c>
      <c r="B3">
        <v>1803.45</v>
      </c>
    </row>
    <row r="4" spans="1:2" x14ac:dyDescent="0.2">
      <c r="A4">
        <v>20</v>
      </c>
      <c r="B4">
        <v>1807.97</v>
      </c>
    </row>
    <row r="5" spans="1:2" x14ac:dyDescent="0.2">
      <c r="A5">
        <v>30</v>
      </c>
      <c r="B5">
        <v>1767.2</v>
      </c>
    </row>
    <row r="6" spans="1:2" x14ac:dyDescent="0.2">
      <c r="A6">
        <v>40</v>
      </c>
      <c r="B6">
        <v>1868.96</v>
      </c>
    </row>
    <row r="7" spans="1:2" x14ac:dyDescent="0.2">
      <c r="A7">
        <v>50</v>
      </c>
      <c r="B7">
        <v>1917.36</v>
      </c>
    </row>
    <row r="8" spans="1:2" x14ac:dyDescent="0.2">
      <c r="A8">
        <v>60</v>
      </c>
      <c r="B8">
        <v>1910.98</v>
      </c>
    </row>
    <row r="9" spans="1:2" x14ac:dyDescent="0.2">
      <c r="A9">
        <v>70</v>
      </c>
      <c r="B9">
        <v>1864.09</v>
      </c>
    </row>
    <row r="10" spans="1:2" x14ac:dyDescent="0.2">
      <c r="A10">
        <v>80</v>
      </c>
      <c r="B10">
        <v>1767.81</v>
      </c>
    </row>
    <row r="11" spans="1:2" x14ac:dyDescent="0.2">
      <c r="A11">
        <v>90</v>
      </c>
      <c r="B11">
        <v>1632.62</v>
      </c>
    </row>
    <row r="12" spans="1:2" x14ac:dyDescent="0.2">
      <c r="A12">
        <v>100</v>
      </c>
      <c r="B12">
        <v>1774.37</v>
      </c>
    </row>
    <row r="13" spans="1:2" x14ac:dyDescent="0.2">
      <c r="A13">
        <v>110</v>
      </c>
      <c r="B13">
        <v>1871.74</v>
      </c>
    </row>
    <row r="14" spans="1:2" x14ac:dyDescent="0.2">
      <c r="A14">
        <v>120</v>
      </c>
      <c r="B14">
        <v>1917.95</v>
      </c>
    </row>
    <row r="15" spans="1:2" x14ac:dyDescent="0.2">
      <c r="A15">
        <v>130</v>
      </c>
      <c r="B15">
        <v>1924.92</v>
      </c>
    </row>
    <row r="16" spans="1:2" x14ac:dyDescent="0.2">
      <c r="A16">
        <v>140</v>
      </c>
      <c r="B16">
        <v>1876.87</v>
      </c>
    </row>
    <row r="17" spans="1:2" x14ac:dyDescent="0.2">
      <c r="A17">
        <v>150</v>
      </c>
      <c r="B17">
        <v>1775.22</v>
      </c>
    </row>
    <row r="18" spans="1:2" x14ac:dyDescent="0.2">
      <c r="A18">
        <v>160</v>
      </c>
      <c r="B18">
        <v>1812.2</v>
      </c>
    </row>
    <row r="19" spans="1:2" x14ac:dyDescent="0.2">
      <c r="A19">
        <v>170</v>
      </c>
      <c r="B19">
        <v>1804.62</v>
      </c>
    </row>
    <row r="20" spans="1:2" x14ac:dyDescent="0.2">
      <c r="A20">
        <v>180</v>
      </c>
      <c r="B20">
        <v>1749.29</v>
      </c>
    </row>
    <row r="21" spans="1:2" x14ac:dyDescent="0.2">
      <c r="A21">
        <v>190</v>
      </c>
      <c r="B21">
        <v>1802.36</v>
      </c>
    </row>
    <row r="22" spans="1:2" x14ac:dyDescent="0.2">
      <c r="A22">
        <v>200</v>
      </c>
      <c r="B22">
        <v>1806.09</v>
      </c>
    </row>
    <row r="23" spans="1:2" x14ac:dyDescent="0.2">
      <c r="A23">
        <v>210</v>
      </c>
      <c r="B23">
        <v>1764.59</v>
      </c>
    </row>
    <row r="24" spans="1:2" x14ac:dyDescent="0.2">
      <c r="A24">
        <v>220</v>
      </c>
      <c r="B24">
        <v>1865.7</v>
      </c>
    </row>
    <row r="25" spans="1:2" x14ac:dyDescent="0.2">
      <c r="A25">
        <v>230</v>
      </c>
      <c r="B25">
        <v>1913.54</v>
      </c>
    </row>
    <row r="26" spans="1:2" x14ac:dyDescent="0.2">
      <c r="A26">
        <v>240</v>
      </c>
      <c r="B26">
        <v>1906.72</v>
      </c>
    </row>
    <row r="27" spans="1:2" x14ac:dyDescent="0.2">
      <c r="A27">
        <v>250</v>
      </c>
      <c r="B27">
        <v>1859.52</v>
      </c>
    </row>
    <row r="28" spans="1:2" x14ac:dyDescent="0.2">
      <c r="A28">
        <v>260</v>
      </c>
      <c r="B28">
        <v>1763.07</v>
      </c>
    </row>
    <row r="29" spans="1:2" x14ac:dyDescent="0.2">
      <c r="A29">
        <v>270</v>
      </c>
      <c r="B29">
        <v>1627.86</v>
      </c>
    </row>
    <row r="30" spans="1:2" x14ac:dyDescent="0.2">
      <c r="A30">
        <v>280</v>
      </c>
      <c r="B30">
        <v>1769.73</v>
      </c>
    </row>
    <row r="31" spans="1:2" x14ac:dyDescent="0.2">
      <c r="A31">
        <v>290</v>
      </c>
      <c r="B31">
        <v>1867.36</v>
      </c>
    </row>
    <row r="32" spans="1:2" x14ac:dyDescent="0.2">
      <c r="A32">
        <v>300</v>
      </c>
      <c r="B32">
        <v>1913.96</v>
      </c>
    </row>
    <row r="33" spans="1:6" x14ac:dyDescent="0.2">
      <c r="A33">
        <v>310</v>
      </c>
      <c r="B33">
        <v>1921.44</v>
      </c>
    </row>
    <row r="34" spans="1:6" x14ac:dyDescent="0.2">
      <c r="A34">
        <v>320</v>
      </c>
      <c r="B34">
        <v>1874.01</v>
      </c>
    </row>
    <row r="35" spans="1:6" x14ac:dyDescent="0.2">
      <c r="A35">
        <v>330</v>
      </c>
      <c r="B35">
        <v>1773.07</v>
      </c>
    </row>
    <row r="36" spans="1:6" x14ac:dyDescent="0.2">
      <c r="A36">
        <v>340</v>
      </c>
      <c r="B36">
        <v>1810.83</v>
      </c>
    </row>
    <row r="37" spans="1:6" x14ac:dyDescent="0.2">
      <c r="A37">
        <v>350</v>
      </c>
      <c r="B37">
        <v>1804.06</v>
      </c>
    </row>
    <row r="38" spans="1:6" x14ac:dyDescent="0.2">
      <c r="A38">
        <v>360</v>
      </c>
      <c r="B38">
        <v>1749.56</v>
      </c>
    </row>
    <row r="43" spans="1:6" x14ac:dyDescent="0.2">
      <c r="E43">
        <v>0</v>
      </c>
      <c r="F43">
        <v>4</v>
      </c>
    </row>
    <row r="44" spans="1:6" x14ac:dyDescent="0.2">
      <c r="E44">
        <v>15</v>
      </c>
      <c r="F44">
        <v>5</v>
      </c>
    </row>
    <row r="45" spans="1:6" x14ac:dyDescent="0.2">
      <c r="E45">
        <v>20</v>
      </c>
      <c r="F45">
        <v>6</v>
      </c>
    </row>
    <row r="46" spans="1:6" x14ac:dyDescent="0.2">
      <c r="E46">
        <v>45</v>
      </c>
      <c r="F46">
        <v>5</v>
      </c>
    </row>
    <row r="47" spans="1:6" x14ac:dyDescent="0.2">
      <c r="E47">
        <v>60</v>
      </c>
      <c r="F47">
        <v>4</v>
      </c>
    </row>
    <row r="48" spans="1:6" x14ac:dyDescent="0.2">
      <c r="E48">
        <v>130</v>
      </c>
      <c r="F48">
        <v>3</v>
      </c>
    </row>
    <row r="49" spans="5:6" x14ac:dyDescent="0.2">
      <c r="E49">
        <v>180</v>
      </c>
      <c r="F49">
        <v>5</v>
      </c>
    </row>
    <row r="50" spans="5:6" x14ac:dyDescent="0.2">
      <c r="E50">
        <v>230</v>
      </c>
      <c r="F50">
        <v>6</v>
      </c>
    </row>
    <row r="51" spans="5:6" x14ac:dyDescent="0.2">
      <c r="E51">
        <v>280</v>
      </c>
      <c r="F51">
        <v>5</v>
      </c>
    </row>
    <row r="52" spans="5:6" x14ac:dyDescent="0.2">
      <c r="E52">
        <v>360</v>
      </c>
      <c r="F52">
        <v>4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F24"/>
  <sheetViews>
    <sheetView topLeftCell="D10" workbookViewId="0">
      <selection activeCell="E47" sqref="E47"/>
    </sheetView>
  </sheetViews>
  <sheetFormatPr baseColWidth="10" defaultColWidth="9.140625" defaultRowHeight="12.75" x14ac:dyDescent="0.2"/>
  <cols>
    <col min="1" max="3" width="9.140625" customWidth="1"/>
    <col min="4" max="4" width="10.7109375" customWidth="1"/>
    <col min="5" max="5" width="9.140625" customWidth="1"/>
    <col min="6" max="6" width="16.28515625" customWidth="1"/>
  </cols>
  <sheetData>
    <row r="5" spans="3:6" ht="13.5" thickBot="1" x14ac:dyDescent="0.25">
      <c r="C5" s="21" t="s">
        <v>0</v>
      </c>
      <c r="D5" s="21" t="s">
        <v>3</v>
      </c>
      <c r="E5" s="21" t="s">
        <v>4</v>
      </c>
      <c r="F5" s="21" t="s">
        <v>5</v>
      </c>
    </row>
    <row r="6" spans="3:6" x14ac:dyDescent="0.2">
      <c r="C6">
        <v>0</v>
      </c>
      <c r="D6">
        <v>100</v>
      </c>
      <c r="E6">
        <v>533.29999999999995</v>
      </c>
      <c r="F6">
        <v>0</v>
      </c>
    </row>
    <row r="7" spans="3:6" x14ac:dyDescent="0.2">
      <c r="C7">
        <v>5.3330000000000002</v>
      </c>
      <c r="D7">
        <v>100</v>
      </c>
      <c r="E7">
        <v>0</v>
      </c>
      <c r="F7">
        <v>1422</v>
      </c>
    </row>
    <row r="8" spans="3:6" x14ac:dyDescent="0.2">
      <c r="C8">
        <v>12</v>
      </c>
      <c r="D8">
        <v>100</v>
      </c>
      <c r="E8">
        <v>-666.7</v>
      </c>
      <c r="F8">
        <v>-800</v>
      </c>
    </row>
    <row r="9" spans="3:6" x14ac:dyDescent="0.2">
      <c r="C9">
        <v>12</v>
      </c>
      <c r="D9">
        <v>100</v>
      </c>
      <c r="E9">
        <v>400</v>
      </c>
      <c r="F9">
        <v>-800</v>
      </c>
    </row>
    <row r="10" spans="3:6" x14ac:dyDescent="0.2">
      <c r="C10">
        <v>16</v>
      </c>
      <c r="D10">
        <v>100</v>
      </c>
      <c r="E10">
        <v>0</v>
      </c>
      <c r="F10">
        <v>0</v>
      </c>
    </row>
    <row r="13" spans="3:6" ht="13.5" thickBot="1" x14ac:dyDescent="0.25">
      <c r="C13" s="2" t="s">
        <v>0</v>
      </c>
      <c r="D13" s="2"/>
    </row>
    <row r="14" spans="3:6" x14ac:dyDescent="0.2">
      <c r="C14">
        <v>0</v>
      </c>
      <c r="D14">
        <f>533.3*C14-100*C14*C14/2</f>
        <v>0</v>
      </c>
    </row>
    <row r="15" spans="3:6" x14ac:dyDescent="0.2">
      <c r="C15">
        <v>2</v>
      </c>
      <c r="D15">
        <f t="shared" ref="D15:D22" si="0">533.3*C15-100*C15*C15/2</f>
        <v>866.59999999999991</v>
      </c>
    </row>
    <row r="16" spans="3:6" x14ac:dyDescent="0.2">
      <c r="C16">
        <v>4</v>
      </c>
      <c r="D16">
        <f t="shared" si="0"/>
        <v>1333.1999999999998</v>
      </c>
    </row>
    <row r="17" spans="3:4" x14ac:dyDescent="0.2">
      <c r="C17">
        <v>6</v>
      </c>
      <c r="D17">
        <f t="shared" si="0"/>
        <v>1399.7999999999997</v>
      </c>
    </row>
    <row r="18" spans="3:4" x14ac:dyDescent="0.2">
      <c r="C18">
        <v>7</v>
      </c>
      <c r="D18">
        <f t="shared" si="0"/>
        <v>1283.0999999999995</v>
      </c>
    </row>
    <row r="19" spans="3:4" x14ac:dyDescent="0.2">
      <c r="C19">
        <v>8</v>
      </c>
      <c r="D19">
        <f t="shared" si="0"/>
        <v>1066.3999999999996</v>
      </c>
    </row>
    <row r="20" spans="3:4" x14ac:dyDescent="0.2">
      <c r="C20">
        <v>9</v>
      </c>
      <c r="D20">
        <f t="shared" si="0"/>
        <v>749.69999999999982</v>
      </c>
    </row>
    <row r="21" spans="3:4" x14ac:dyDescent="0.2">
      <c r="C21">
        <v>10</v>
      </c>
      <c r="D21">
        <f t="shared" si="0"/>
        <v>333</v>
      </c>
    </row>
    <row r="22" spans="3:4" x14ac:dyDescent="0.2">
      <c r="C22">
        <v>12</v>
      </c>
      <c r="D22">
        <f t="shared" si="0"/>
        <v>-800.40000000000055</v>
      </c>
    </row>
    <row r="23" spans="3:4" x14ac:dyDescent="0.2">
      <c r="C23">
        <v>14</v>
      </c>
      <c r="D23">
        <f>-50*($C$24-C23)^2</f>
        <v>-200</v>
      </c>
    </row>
    <row r="24" spans="3:4" x14ac:dyDescent="0.2">
      <c r="C24">
        <v>16</v>
      </c>
      <c r="D24">
        <f>-50*($C$24-C24)^2</f>
        <v>0</v>
      </c>
    </row>
  </sheetData>
  <phoneticPr fontId="2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Fourier</vt:lpstr>
      <vt:lpstr>Gráfico Lineal</vt:lpstr>
      <vt:lpstr>Graf.Combinado</vt:lpstr>
      <vt:lpstr>Graf. XY</vt:lpstr>
      <vt:lpstr>Superficie 3D</vt:lpstr>
      <vt:lpstr>Graf.Polar</vt:lpstr>
      <vt:lpstr>Dibujo</vt:lpstr>
    </vt:vector>
  </TitlesOfParts>
  <Company>UC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Corcuera</dc:creator>
  <cp:lastModifiedBy>Pedro Corcuera</cp:lastModifiedBy>
  <dcterms:created xsi:type="dcterms:W3CDTF">2016-09-29T11:55:08Z</dcterms:created>
  <dcterms:modified xsi:type="dcterms:W3CDTF">2016-09-29T11:55:08Z</dcterms:modified>
</cp:coreProperties>
</file>