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105" windowWidth="12210" windowHeight="10485"/>
  </bookViews>
  <sheets>
    <sheet name="Intro" sheetId="1" r:id="rId1"/>
    <sheet name="Lógicas" sheetId="2" r:id="rId2"/>
    <sheet name="Fecha" sheetId="3" r:id="rId3"/>
    <sheet name="Búsqueda" sheetId="5" r:id="rId4"/>
    <sheet name="Hoja1" sheetId="4" r:id="rId5"/>
  </sheets>
  <calcPr calcId="152511"/>
</workbook>
</file>

<file path=xl/calcChain.xml><?xml version="1.0" encoding="utf-8"?>
<calcChain xmlns="http://schemas.openxmlformats.org/spreadsheetml/2006/main">
  <c r="E7" i="5" l="1"/>
  <c r="E8" i="5" s="1"/>
  <c r="B5" i="3"/>
  <c r="D9" i="3" s="1"/>
  <c r="F9" i="3" s="1"/>
  <c r="F3" i="3"/>
  <c r="D3" i="3"/>
  <c r="D7" i="3"/>
  <c r="H3" i="3"/>
  <c r="B5" i="2"/>
  <c r="B2" i="2"/>
  <c r="E14" i="1"/>
  <c r="E13" i="1"/>
  <c r="E9" i="1"/>
  <c r="E8" i="1"/>
  <c r="E4" i="1"/>
  <c r="E3" i="1"/>
  <c r="G5" i="3" l="1"/>
</calcChain>
</file>

<file path=xl/sharedStrings.xml><?xml version="1.0" encoding="utf-8"?>
<sst xmlns="http://schemas.openxmlformats.org/spreadsheetml/2006/main" count="64" uniqueCount="59">
  <si>
    <t>DATOS</t>
  </si>
  <si>
    <t>Radio</t>
  </si>
  <si>
    <t>Longitud de la circunferencia</t>
  </si>
  <si>
    <t>Área del círculo</t>
  </si>
  <si>
    <t>RESULTADOS</t>
  </si>
  <si>
    <t>Longitud y área de un círculo</t>
  </si>
  <si>
    <t>Perímetro y área de un cuadrado</t>
  </si>
  <si>
    <t>Lado</t>
  </si>
  <si>
    <t>Perímetro</t>
  </si>
  <si>
    <t xml:space="preserve">Área </t>
  </si>
  <si>
    <t>Superficie y volumen de un cubo</t>
  </si>
  <si>
    <t>Arista</t>
  </si>
  <si>
    <t>Superficie lateral</t>
  </si>
  <si>
    <t>Volumen</t>
  </si>
  <si>
    <t>CALIFICACIÓN</t>
  </si>
  <si>
    <t>PUNTUACIÓN CALIFICACIÓN</t>
  </si>
  <si>
    <t xml:space="preserve">Datos </t>
  </si>
  <si>
    <t>Nacimiento</t>
  </si>
  <si>
    <t>Fecha de Nacimiento</t>
  </si>
  <si>
    <t>Mes</t>
  </si>
  <si>
    <t>Día</t>
  </si>
  <si>
    <t>Año</t>
  </si>
  <si>
    <t>Hoy es</t>
  </si>
  <si>
    <t>Desde la fecha de nacimiento han transcurrido</t>
  </si>
  <si>
    <t>días</t>
  </si>
  <si>
    <t>El día de nacimiento era</t>
  </si>
  <si>
    <t>&lt;-----</t>
  </si>
  <si>
    <t>Este año el cumpleaños es el día</t>
  </si>
  <si>
    <t xml:space="preserve">y cae en </t>
  </si>
  <si>
    <t>TABLA DE CONVERSION</t>
  </si>
  <si>
    <t>RESTO</t>
  </si>
  <si>
    <t>LETRA</t>
  </si>
  <si>
    <t>T</t>
  </si>
  <si>
    <t>R</t>
  </si>
  <si>
    <t>W</t>
  </si>
  <si>
    <t>A</t>
  </si>
  <si>
    <t>G</t>
  </si>
  <si>
    <t>M</t>
  </si>
  <si>
    <t>Y</t>
  </si>
  <si>
    <t>F</t>
  </si>
  <si>
    <t>P</t>
  </si>
  <si>
    <t>D</t>
  </si>
  <si>
    <t>X</t>
  </si>
  <si>
    <t>B</t>
  </si>
  <si>
    <t>N</t>
  </si>
  <si>
    <t>J</t>
  </si>
  <si>
    <t>Z</t>
  </si>
  <si>
    <t>S</t>
  </si>
  <si>
    <t>Q</t>
  </si>
  <si>
    <t>V</t>
  </si>
  <si>
    <t>H</t>
  </si>
  <si>
    <t>C</t>
  </si>
  <si>
    <t>K</t>
  </si>
  <si>
    <t>E</t>
  </si>
  <si>
    <t>L</t>
  </si>
  <si>
    <t>DNI</t>
  </si>
  <si>
    <r>
      <t>Algoritmo</t>
    </r>
    <r>
      <rPr>
        <sz val="10"/>
        <rFont val="Arial"/>
      </rPr>
      <t>: Se busca en la tabla el resto de la división entera del DNI entre 23</t>
    </r>
  </si>
  <si>
    <t>Resto</t>
  </si>
  <si>
    <t>LETRA DEL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</si>
</sst>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0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72" fontId="0" fillId="0" borderId="0" xfId="0" applyNumberFormat="1"/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21" sqref="C21"/>
    </sheetView>
  </sheetViews>
  <sheetFormatPr baseColWidth="10" defaultRowHeight="12.75" x14ac:dyDescent="0.2"/>
  <cols>
    <col min="2" max="2" width="7.42578125" customWidth="1"/>
    <col min="3" max="3" width="8.140625" customWidth="1"/>
    <col min="4" max="4" width="24.42578125" customWidth="1"/>
  </cols>
  <sheetData>
    <row r="1" spans="1:5" s="1" customFormat="1" x14ac:dyDescent="0.2">
      <c r="A1" s="1" t="s">
        <v>5</v>
      </c>
    </row>
    <row r="2" spans="1:5" x14ac:dyDescent="0.2">
      <c r="A2" s="1" t="s">
        <v>0</v>
      </c>
      <c r="D2" s="2" t="s">
        <v>4</v>
      </c>
    </row>
    <row r="3" spans="1:5" x14ac:dyDescent="0.2">
      <c r="A3" t="s">
        <v>1</v>
      </c>
      <c r="B3">
        <v>7</v>
      </c>
      <c r="D3" t="s">
        <v>2</v>
      </c>
      <c r="E3" s="3">
        <f>2*PI()*B3</f>
        <v>43.982297150257104</v>
      </c>
    </row>
    <row r="4" spans="1:5" x14ac:dyDescent="0.2">
      <c r="D4" t="s">
        <v>3</v>
      </c>
      <c r="E4" s="3">
        <f>PRODUCT(PI(),POWER(B3,2))</f>
        <v>153.93804002589985</v>
      </c>
    </row>
    <row r="6" spans="1:5" x14ac:dyDescent="0.2">
      <c r="A6" s="1" t="s">
        <v>6</v>
      </c>
    </row>
    <row r="7" spans="1:5" x14ac:dyDescent="0.2">
      <c r="A7" s="1" t="s">
        <v>0</v>
      </c>
      <c r="D7" s="2" t="s">
        <v>4</v>
      </c>
    </row>
    <row r="8" spans="1:5" x14ac:dyDescent="0.2">
      <c r="A8" t="s">
        <v>7</v>
      </c>
      <c r="B8">
        <v>7</v>
      </c>
      <c r="D8" t="s">
        <v>8</v>
      </c>
      <c r="E8" s="3">
        <f>4*B8</f>
        <v>28</v>
      </c>
    </row>
    <row r="9" spans="1:5" x14ac:dyDescent="0.2">
      <c r="D9" t="s">
        <v>9</v>
      </c>
      <c r="E9" s="3">
        <f>POWER(B8,2)</f>
        <v>49</v>
      </c>
    </row>
    <row r="11" spans="1:5" x14ac:dyDescent="0.2">
      <c r="A11" s="1" t="s">
        <v>10</v>
      </c>
      <c r="B11" s="1"/>
      <c r="C11" s="1"/>
      <c r="D11" s="1"/>
      <c r="E11" s="1"/>
    </row>
    <row r="12" spans="1:5" x14ac:dyDescent="0.2">
      <c r="A12" s="1" t="s">
        <v>0</v>
      </c>
      <c r="D12" s="2" t="s">
        <v>4</v>
      </c>
    </row>
    <row r="13" spans="1:5" x14ac:dyDescent="0.2">
      <c r="A13" t="s">
        <v>11</v>
      </c>
      <c r="B13">
        <v>7</v>
      </c>
      <c r="D13" t="s">
        <v>12</v>
      </c>
      <c r="E13" s="3">
        <f>6*POWER(B13,2)</f>
        <v>294</v>
      </c>
    </row>
    <row r="14" spans="1:5" x14ac:dyDescent="0.2">
      <c r="D14" t="s">
        <v>13</v>
      </c>
      <c r="E14" s="3">
        <f>POWER(B13,3)</f>
        <v>343</v>
      </c>
    </row>
  </sheetData>
  <phoneticPr fontId="2" type="noConversion"/>
  <pageMargins left="0.75" right="0.75" top="1" bottom="1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18" sqref="C18"/>
    </sheetView>
  </sheetViews>
  <sheetFormatPr baseColWidth="10" defaultRowHeight="12.75" x14ac:dyDescent="0.2"/>
  <sheetData>
    <row r="1" spans="1:2" x14ac:dyDescent="0.2">
      <c r="A1" t="s">
        <v>14</v>
      </c>
    </row>
    <row r="2" spans="1:2" x14ac:dyDescent="0.2">
      <c r="A2">
        <v>7.5</v>
      </c>
      <c r="B2" s="4" t="str">
        <f>IF(A2&gt;=5,"APTO","NO APTO")</f>
        <v>APTO</v>
      </c>
    </row>
    <row r="4" spans="1:2" x14ac:dyDescent="0.2">
      <c r="A4" t="s">
        <v>15</v>
      </c>
    </row>
    <row r="5" spans="1:2" x14ac:dyDescent="0.2">
      <c r="A5">
        <v>7.6</v>
      </c>
      <c r="B5" t="str">
        <f>IF(A5&lt;5,"SUSPENSO",IF(A5&lt;7,"APROBADO",IF(A5&lt;9,"NOTABLE",IF(A5&lt;10,"SOBRESALIENTE",IF(A5=10,"MATRICULA DE HONOR","ERROR EN NOTA NUMÉRICA")))))</f>
        <v>NOTABLE</v>
      </c>
    </row>
  </sheetData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24" sqref="C24"/>
    </sheetView>
  </sheetViews>
  <sheetFormatPr baseColWidth="10" defaultRowHeight="12.75" x14ac:dyDescent="0.2"/>
  <cols>
    <col min="1" max="1" width="18.5703125" customWidth="1"/>
    <col min="2" max="2" width="20.42578125" customWidth="1"/>
  </cols>
  <sheetData>
    <row r="1" spans="1:8" x14ac:dyDescent="0.2">
      <c r="A1" s="1" t="s">
        <v>16</v>
      </c>
      <c r="B1" s="1" t="s">
        <v>18</v>
      </c>
      <c r="C1" s="5">
        <v>24489</v>
      </c>
      <c r="D1" t="s">
        <v>26</v>
      </c>
    </row>
    <row r="3" spans="1:8" x14ac:dyDescent="0.2">
      <c r="B3" s="1" t="s">
        <v>17</v>
      </c>
      <c r="C3" s="1" t="s">
        <v>20</v>
      </c>
      <c r="D3" s="6">
        <f>DAY(C1)</f>
        <v>17</v>
      </c>
      <c r="E3" s="1" t="s">
        <v>19</v>
      </c>
      <c r="F3" s="6">
        <f>MONTH(C1)</f>
        <v>1</v>
      </c>
      <c r="G3" s="1" t="s">
        <v>21</v>
      </c>
      <c r="H3" s="6">
        <f>YEAR(C1)</f>
        <v>1967</v>
      </c>
    </row>
    <row r="5" spans="1:8" x14ac:dyDescent="0.2">
      <c r="A5" s="1" t="s">
        <v>22</v>
      </c>
      <c r="B5" s="8">
        <f ca="1">TODAY()</f>
        <v>42642</v>
      </c>
      <c r="C5" s="1" t="s">
        <v>23</v>
      </c>
      <c r="G5" s="7">
        <f ca="1">B5-C1</f>
        <v>18153</v>
      </c>
      <c r="H5" s="1" t="s">
        <v>24</v>
      </c>
    </row>
    <row r="7" spans="1:8" x14ac:dyDescent="0.2">
      <c r="B7" s="1" t="s">
        <v>25</v>
      </c>
      <c r="D7" s="6" t="str">
        <f>IF(WEEKDAY(C1)=1,"DOMINGO",IF(WEEKDAY(C1)=2,"LUNES",IF(WEEKDAY(C1)=3,"MARTES",IF(WEEKDAY(C1)=4,"MIERCOLES",IF(WEEKDAY(C1)=5,"JUEVES",IF(WEEKDAY(C1)=6,"VIERNES","SABADO"))))))</f>
        <v>MARTES</v>
      </c>
    </row>
    <row r="9" spans="1:8" x14ac:dyDescent="0.2">
      <c r="B9" s="1" t="s">
        <v>27</v>
      </c>
      <c r="D9" s="8">
        <f ca="1">DATE(YEAR(B5),F3,D3)</f>
        <v>42386</v>
      </c>
      <c r="E9" s="1" t="s">
        <v>28</v>
      </c>
      <c r="F9" s="6" t="str">
        <f ca="1">IF(WEEKDAY(D9)=1,"DOMINGO",IF(WEEKDAY(D9)=2,"LUNES",IF(WEEKDAY(D9)=3,"MARTES",IF(WEEKDAY(D9)=4,"MIERCOLES",IF(WEEKDAY(D9)=5,"JUEVES",IF(WEEKDAY(D9)=6,"VIERNES","SABADO"))))))</f>
        <v>DOMINGO</v>
      </c>
    </row>
  </sheetData>
  <phoneticPr fontId="2" type="noConversion"/>
  <pageMargins left="0.75" right="0.75" top="1" bottom="1" header="0" footer="0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3" sqref="D13"/>
    </sheetView>
  </sheetViews>
  <sheetFormatPr baseColWidth="10" defaultRowHeight="12.75" x14ac:dyDescent="0.2"/>
  <cols>
    <col min="1" max="1" width="11.5703125" customWidth="1"/>
    <col min="3" max="3" width="11.5703125" customWidth="1"/>
  </cols>
  <sheetData>
    <row r="1" spans="1:5" ht="13.5" thickBot="1" x14ac:dyDescent="0.25">
      <c r="A1" s="11" t="s">
        <v>29</v>
      </c>
      <c r="B1" s="12"/>
      <c r="D1" s="1" t="s">
        <v>58</v>
      </c>
    </row>
    <row r="2" spans="1:5" ht="13.5" thickBot="1" x14ac:dyDescent="0.25">
      <c r="A2" s="15" t="s">
        <v>30</v>
      </c>
      <c r="B2" s="16" t="s">
        <v>31</v>
      </c>
    </row>
    <row r="3" spans="1:5" x14ac:dyDescent="0.2">
      <c r="A3" s="9">
        <v>0</v>
      </c>
      <c r="B3" s="13" t="s">
        <v>32</v>
      </c>
      <c r="D3" s="1" t="s">
        <v>56</v>
      </c>
    </row>
    <row r="4" spans="1:5" x14ac:dyDescent="0.2">
      <c r="A4" s="9">
        <v>1</v>
      </c>
      <c r="B4" s="13" t="s">
        <v>33</v>
      </c>
    </row>
    <row r="5" spans="1:5" x14ac:dyDescent="0.2">
      <c r="A5" s="9">
        <v>2</v>
      </c>
      <c r="B5" s="13" t="s">
        <v>34</v>
      </c>
      <c r="D5" s="1" t="s">
        <v>55</v>
      </c>
      <c r="E5">
        <v>72048154</v>
      </c>
    </row>
    <row r="6" spans="1:5" x14ac:dyDescent="0.2">
      <c r="A6" s="9">
        <v>3</v>
      </c>
      <c r="B6" s="13" t="s">
        <v>35</v>
      </c>
    </row>
    <row r="7" spans="1:5" x14ac:dyDescent="0.2">
      <c r="A7" s="9">
        <v>4</v>
      </c>
      <c r="B7" s="13" t="s">
        <v>36</v>
      </c>
      <c r="D7" t="s">
        <v>57</v>
      </c>
      <c r="E7">
        <f>MOD(E5,23)</f>
        <v>10</v>
      </c>
    </row>
    <row r="8" spans="1:5" x14ac:dyDescent="0.2">
      <c r="A8" s="9">
        <v>5</v>
      </c>
      <c r="B8" s="13" t="s">
        <v>37</v>
      </c>
      <c r="D8" s="1" t="s">
        <v>31</v>
      </c>
      <c r="E8" s="2" t="str">
        <f>VLOOKUP(E7,A3:B25,2)</f>
        <v>X</v>
      </c>
    </row>
    <row r="9" spans="1:5" x14ac:dyDescent="0.2">
      <c r="A9" s="9">
        <v>6</v>
      </c>
      <c r="B9" s="13" t="s">
        <v>38</v>
      </c>
    </row>
    <row r="10" spans="1:5" x14ac:dyDescent="0.2">
      <c r="A10" s="9">
        <v>7</v>
      </c>
      <c r="B10" s="13" t="s">
        <v>39</v>
      </c>
    </row>
    <row r="11" spans="1:5" x14ac:dyDescent="0.2">
      <c r="A11" s="9">
        <v>8</v>
      </c>
      <c r="B11" s="13" t="s">
        <v>40</v>
      </c>
    </row>
    <row r="12" spans="1:5" x14ac:dyDescent="0.2">
      <c r="A12" s="9">
        <v>9</v>
      </c>
      <c r="B12" s="13" t="s">
        <v>41</v>
      </c>
    </row>
    <row r="13" spans="1:5" x14ac:dyDescent="0.2">
      <c r="A13" s="9">
        <v>10</v>
      </c>
      <c r="B13" s="13" t="s">
        <v>42</v>
      </c>
    </row>
    <row r="14" spans="1:5" x14ac:dyDescent="0.2">
      <c r="A14" s="9">
        <v>11</v>
      </c>
      <c r="B14" s="13" t="s">
        <v>43</v>
      </c>
    </row>
    <row r="15" spans="1:5" x14ac:dyDescent="0.2">
      <c r="A15" s="9">
        <v>12</v>
      </c>
      <c r="B15" s="13" t="s">
        <v>44</v>
      </c>
    </row>
    <row r="16" spans="1:5" x14ac:dyDescent="0.2">
      <c r="A16" s="9">
        <v>13</v>
      </c>
      <c r="B16" s="13" t="s">
        <v>45</v>
      </c>
    </row>
    <row r="17" spans="1:2" x14ac:dyDescent="0.2">
      <c r="A17" s="9">
        <v>14</v>
      </c>
      <c r="B17" s="13" t="s">
        <v>46</v>
      </c>
    </row>
    <row r="18" spans="1:2" x14ac:dyDescent="0.2">
      <c r="A18" s="9">
        <v>15</v>
      </c>
      <c r="B18" s="13" t="s">
        <v>47</v>
      </c>
    </row>
    <row r="19" spans="1:2" x14ac:dyDescent="0.2">
      <c r="A19" s="9">
        <v>16</v>
      </c>
      <c r="B19" s="13" t="s">
        <v>48</v>
      </c>
    </row>
    <row r="20" spans="1:2" x14ac:dyDescent="0.2">
      <c r="A20" s="9">
        <v>17</v>
      </c>
      <c r="B20" s="13" t="s">
        <v>49</v>
      </c>
    </row>
    <row r="21" spans="1:2" x14ac:dyDescent="0.2">
      <c r="A21" s="9">
        <v>18</v>
      </c>
      <c r="B21" s="13" t="s">
        <v>50</v>
      </c>
    </row>
    <row r="22" spans="1:2" x14ac:dyDescent="0.2">
      <c r="A22" s="9">
        <v>19</v>
      </c>
      <c r="B22" s="13" t="s">
        <v>54</v>
      </c>
    </row>
    <row r="23" spans="1:2" x14ac:dyDescent="0.2">
      <c r="A23" s="9">
        <v>20</v>
      </c>
      <c r="B23" s="13" t="s">
        <v>51</v>
      </c>
    </row>
    <row r="24" spans="1:2" x14ac:dyDescent="0.2">
      <c r="A24" s="9">
        <v>21</v>
      </c>
      <c r="B24" s="13" t="s">
        <v>52</v>
      </c>
    </row>
    <row r="25" spans="1:2" ht="13.5" thickBot="1" x14ac:dyDescent="0.25">
      <c r="A25" s="10">
        <v>22</v>
      </c>
      <c r="B25" s="14" t="s">
        <v>53</v>
      </c>
    </row>
  </sheetData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Intro</vt:lpstr>
      <vt:lpstr>Lógicas</vt:lpstr>
      <vt:lpstr>Fecha</vt:lpstr>
      <vt:lpstr>Búsqueda</vt:lpstr>
      <vt:lpstr>Hoja1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2008-10-18T18:55:16Z</dcterms:created>
  <dcterms:modified xsi:type="dcterms:W3CDTF">2016-09-29T11:57:09Z</dcterms:modified>
</cp:coreProperties>
</file>