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75" yWindow="135" windowWidth="18075" windowHeight="10065"/>
  </bookViews>
  <sheets>
    <sheet name="Example 1 Explicit" sheetId="1" r:id="rId1"/>
  </sheets>
  <externalReferences>
    <externalReference r:id="rId2"/>
  </externalReferences>
  <definedNames>
    <definedName name="_f" localSheetId="0">'Example 1 Explicit'!$L$10</definedName>
    <definedName name="Dt" localSheetId="0">'Example 1 Explicit'!$L$9</definedName>
    <definedName name="Dx" localSheetId="0">'Example 1 Explicit'!$L$8</definedName>
    <definedName name="e" localSheetId="0">'Example 1 Explicit'!$L$7</definedName>
    <definedName name="hcap" localSheetId="0">'Example 1 Explicit'!$L$4</definedName>
    <definedName name="k" localSheetId="0">'Example 1 Explicit'!$L$5</definedName>
    <definedName name="rho" localSheetId="0">'Example 1 Explicit'!$L$6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/>
  <c r="L9" l="1"/>
  <c r="L8"/>
  <c r="L7"/>
  <c r="L10" l="1"/>
  <c r="F14" l="1"/>
  <c r="H14"/>
  <c r="J14"/>
  <c r="L14"/>
  <c r="E14"/>
  <c r="G14"/>
  <c r="I14"/>
  <c r="K14"/>
  <c r="L15" s="1"/>
  <c r="K15" l="1"/>
  <c r="L16" s="1"/>
  <c r="G15"/>
  <c r="E15"/>
  <c r="F16" s="1"/>
  <c r="J15"/>
  <c r="F15"/>
  <c r="G16" s="1"/>
  <c r="K16"/>
  <c r="L17" s="1"/>
  <c r="H15"/>
  <c r="D15"/>
  <c r="I15"/>
  <c r="J16" s="1"/>
  <c r="K17" s="1"/>
  <c r="E16" l="1"/>
  <c r="F17" s="1"/>
  <c r="D16"/>
  <c r="E17" s="1"/>
  <c r="H16"/>
  <c r="I16"/>
  <c r="J17" s="1"/>
  <c r="K18" s="1"/>
  <c r="L19" s="1"/>
  <c r="L18"/>
  <c r="G17" l="1"/>
  <c r="I17"/>
  <c r="J18" s="1"/>
  <c r="K19" s="1"/>
  <c r="L20" s="1"/>
  <c r="H17"/>
  <c r="I18" s="1"/>
  <c r="J19" s="1"/>
  <c r="K20" s="1"/>
  <c r="L21" s="1"/>
  <c r="D17"/>
  <c r="E18" s="1"/>
  <c r="F18"/>
  <c r="D18"/>
  <c r="G18"/>
  <c r="H18" l="1"/>
  <c r="I19" s="1"/>
  <c r="J20" s="1"/>
  <c r="K21" s="1"/>
  <c r="L22" s="1"/>
  <c r="D19"/>
  <c r="F19"/>
  <c r="E19"/>
  <c r="H19" l="1"/>
  <c r="I20" s="1"/>
  <c r="J21" s="1"/>
  <c r="K22" s="1"/>
  <c r="L23" s="1"/>
  <c r="D20"/>
  <c r="E20"/>
  <c r="G19"/>
  <c r="H20" s="1"/>
  <c r="I21" s="1"/>
  <c r="J22"/>
  <c r="K23" s="1"/>
  <c r="L24" s="1"/>
  <c r="F20" l="1"/>
  <c r="D21"/>
  <c r="G20"/>
  <c r="H21" s="1"/>
  <c r="I22" s="1"/>
  <c r="J23" s="1"/>
  <c r="K24" s="1"/>
  <c r="L25" s="1"/>
  <c r="E21"/>
  <c r="G21" l="1"/>
  <c r="H22" s="1"/>
  <c r="I23" s="1"/>
  <c r="J24" s="1"/>
  <c r="K25" s="1"/>
  <c r="L26" s="1"/>
  <c r="D22"/>
  <c r="F21"/>
  <c r="G22" l="1"/>
  <c r="H23" s="1"/>
  <c r="I24" s="1"/>
  <c r="J25" s="1"/>
  <c r="K26" s="1"/>
  <c r="L27" s="1"/>
  <c r="E22"/>
  <c r="D23" s="1"/>
  <c r="F22"/>
  <c r="G23" s="1"/>
  <c r="H24" s="1"/>
  <c r="I25" s="1"/>
  <c r="J26" s="1"/>
  <c r="K27" s="1"/>
  <c r="L28" s="1"/>
  <c r="E23" l="1"/>
  <c r="D24"/>
  <c r="F23"/>
  <c r="G24" s="1"/>
  <c r="H25" s="1"/>
  <c r="I26" s="1"/>
  <c r="J27" s="1"/>
  <c r="K28" s="1"/>
  <c r="L29" s="1"/>
  <c r="E24" l="1"/>
  <c r="D25" s="1"/>
  <c r="E25"/>
  <c r="F24"/>
  <c r="G25" s="1"/>
  <c r="H26" s="1"/>
  <c r="I27" s="1"/>
  <c r="J28" s="1"/>
  <c r="K29" s="1"/>
  <c r="L30" s="1"/>
  <c r="D26" l="1"/>
  <c r="F25"/>
  <c r="G26" s="1"/>
  <c r="H27" s="1"/>
  <c r="I28" s="1"/>
  <c r="J29" s="1"/>
  <c r="K30" s="1"/>
  <c r="L31" s="1"/>
  <c r="E26" l="1"/>
  <c r="D27" s="1"/>
  <c r="F26"/>
  <c r="G27" s="1"/>
  <c r="H28" s="1"/>
  <c r="I29" s="1"/>
  <c r="J30" s="1"/>
  <c r="K31" s="1"/>
  <c r="L32" s="1"/>
  <c r="E27" l="1"/>
  <c r="F27"/>
  <c r="G28" s="1"/>
  <c r="H29" s="1"/>
  <c r="I30" s="1"/>
  <c r="J31" s="1"/>
  <c r="K32" s="1"/>
  <c r="L33" s="1"/>
  <c r="E28" l="1"/>
  <c r="D28"/>
  <c r="F28"/>
  <c r="G29" s="1"/>
  <c r="H30" s="1"/>
  <c r="I31" s="1"/>
  <c r="J32" s="1"/>
  <c r="K33" s="1"/>
  <c r="L34" s="1"/>
  <c r="D29" l="1"/>
  <c r="F29"/>
  <c r="G30" s="1"/>
  <c r="H31" s="1"/>
  <c r="I32" s="1"/>
  <c r="J33" s="1"/>
  <c r="K34" s="1"/>
  <c r="L35" s="1"/>
  <c r="E29"/>
  <c r="D30" l="1"/>
  <c r="F30"/>
  <c r="G31" s="1"/>
  <c r="H32" s="1"/>
  <c r="I33" s="1"/>
  <c r="J34" s="1"/>
  <c r="K35" s="1"/>
  <c r="L36" s="1"/>
  <c r="E30"/>
  <c r="F31" l="1"/>
  <c r="G32" s="1"/>
  <c r="H33" s="1"/>
  <c r="I34" s="1"/>
  <c r="J35" s="1"/>
  <c r="K36" s="1"/>
  <c r="L37" s="1"/>
  <c r="D31"/>
  <c r="E31"/>
  <c r="F32" l="1"/>
  <c r="G33" s="1"/>
  <c r="H34" s="1"/>
  <c r="I35" s="1"/>
  <c r="J36" s="1"/>
  <c r="K37" s="1"/>
  <c r="L38" s="1"/>
  <c r="D32"/>
  <c r="E32"/>
  <c r="F33" l="1"/>
  <c r="G34" s="1"/>
  <c r="H35" s="1"/>
  <c r="I36" s="1"/>
  <c r="J37" s="1"/>
  <c r="K38" s="1"/>
  <c r="L39" s="1"/>
  <c r="D33"/>
  <c r="E33"/>
  <c r="F34" l="1"/>
  <c r="G35" s="1"/>
  <c r="H36" s="1"/>
  <c r="I37" s="1"/>
  <c r="J38" s="1"/>
  <c r="K39" s="1"/>
  <c r="L40" s="1"/>
  <c r="D34"/>
  <c r="E34"/>
  <c r="F35" l="1"/>
  <c r="G36" s="1"/>
  <c r="H37" s="1"/>
  <c r="I38" s="1"/>
  <c r="J39" s="1"/>
  <c r="K40" s="1"/>
  <c r="L41" s="1"/>
  <c r="D35"/>
  <c r="E35"/>
  <c r="F36" l="1"/>
  <c r="G37" s="1"/>
  <c r="H38" s="1"/>
  <c r="I39" s="1"/>
  <c r="J40" s="1"/>
  <c r="K41" s="1"/>
  <c r="L42" s="1"/>
  <c r="D36"/>
  <c r="E36"/>
  <c r="D37" l="1"/>
  <c r="F37"/>
  <c r="G38" s="1"/>
  <c r="H39" s="1"/>
  <c r="I40" s="1"/>
  <c r="J41" s="1"/>
  <c r="K42" s="1"/>
  <c r="L43" s="1"/>
  <c r="E37"/>
  <c r="F38" l="1"/>
  <c r="G39" s="1"/>
  <c r="H40" s="1"/>
  <c r="I41" s="1"/>
  <c r="J42" s="1"/>
  <c r="K43" s="1"/>
  <c r="L44" s="1"/>
  <c r="D38"/>
  <c r="E38"/>
  <c r="F39" l="1"/>
  <c r="G40" s="1"/>
  <c r="H41" s="1"/>
  <c r="I42" s="1"/>
  <c r="J43" s="1"/>
  <c r="K44" s="1"/>
  <c r="L45" s="1"/>
  <c r="D39"/>
  <c r="E39"/>
  <c r="D40" l="1"/>
  <c r="F40"/>
  <c r="G41" s="1"/>
  <c r="H42" s="1"/>
  <c r="I43" s="1"/>
  <c r="J44" s="1"/>
  <c r="K45" s="1"/>
  <c r="L46" s="1"/>
  <c r="E40"/>
  <c r="D41" l="1"/>
  <c r="F41"/>
  <c r="G42" s="1"/>
  <c r="H43" s="1"/>
  <c r="I44" s="1"/>
  <c r="J45" s="1"/>
  <c r="K46" s="1"/>
  <c r="L47" s="1"/>
  <c r="E41"/>
  <c r="F42" l="1"/>
  <c r="G43" s="1"/>
  <c r="H44" s="1"/>
  <c r="I45" s="1"/>
  <c r="J46" s="1"/>
  <c r="K47" s="1"/>
  <c r="L48" s="1"/>
  <c r="D42"/>
  <c r="E42"/>
  <c r="F43" l="1"/>
  <c r="G44" s="1"/>
  <c r="H45" s="1"/>
  <c r="I46" s="1"/>
  <c r="J47" s="1"/>
  <c r="K48" s="1"/>
  <c r="L49" s="1"/>
  <c r="D43"/>
  <c r="E43"/>
  <c r="F44" l="1"/>
  <c r="G45" s="1"/>
  <c r="H46" s="1"/>
  <c r="I47" s="1"/>
  <c r="J48" s="1"/>
  <c r="K49" s="1"/>
  <c r="L50" s="1"/>
  <c r="D44"/>
  <c r="E44"/>
  <c r="F45" l="1"/>
  <c r="G46" s="1"/>
  <c r="H47" s="1"/>
  <c r="I48" s="1"/>
  <c r="J49" s="1"/>
  <c r="K50" s="1"/>
  <c r="L51" s="1"/>
  <c r="D45"/>
  <c r="E45"/>
  <c r="F46" s="1"/>
  <c r="G47" s="1"/>
  <c r="H48" s="1"/>
  <c r="I49" s="1"/>
  <c r="J50" s="1"/>
  <c r="K51" s="1"/>
  <c r="L52" s="1"/>
  <c r="D46" l="1"/>
  <c r="E46"/>
  <c r="E47" l="1"/>
  <c r="F47"/>
  <c r="G48" s="1"/>
  <c r="H49" s="1"/>
  <c r="I50" s="1"/>
  <c r="J51" s="1"/>
  <c r="K52" s="1"/>
  <c r="L53" s="1"/>
  <c r="D47"/>
  <c r="F48" l="1"/>
  <c r="G49" s="1"/>
  <c r="H50" s="1"/>
  <c r="I51" s="1"/>
  <c r="J52" s="1"/>
  <c r="K53" s="1"/>
  <c r="L54" s="1"/>
  <c r="E48"/>
  <c r="D48"/>
  <c r="E49" s="1"/>
  <c r="F49" l="1"/>
  <c r="G50" s="1"/>
  <c r="H51" s="1"/>
  <c r="I52" s="1"/>
  <c r="J53" s="1"/>
  <c r="K54" s="1"/>
  <c r="L55" s="1"/>
  <c r="D49"/>
  <c r="F50" l="1"/>
  <c r="G51" s="1"/>
  <c r="H52" s="1"/>
  <c r="I53" s="1"/>
  <c r="J54" s="1"/>
  <c r="K55" s="1"/>
  <c r="L56" s="1"/>
  <c r="E50"/>
  <c r="D50"/>
  <c r="E51" s="1"/>
  <c r="D51" l="1"/>
  <c r="F51"/>
  <c r="G52" s="1"/>
  <c r="H53" s="1"/>
  <c r="I54" s="1"/>
  <c r="J55" s="1"/>
  <c r="K56" s="1"/>
  <c r="L57" s="1"/>
  <c r="E52" l="1"/>
  <c r="D52"/>
  <c r="E53" s="1"/>
  <c r="F52"/>
  <c r="G53" s="1"/>
  <c r="H54" s="1"/>
  <c r="I55" s="1"/>
  <c r="J56" s="1"/>
  <c r="K57" s="1"/>
  <c r="L58" s="1"/>
  <c r="D53" l="1"/>
  <c r="F53"/>
  <c r="G54" s="1"/>
  <c r="H55" s="1"/>
  <c r="I56" s="1"/>
  <c r="J57" s="1"/>
  <c r="K58" s="1"/>
  <c r="L59" s="1"/>
  <c r="F54" l="1"/>
  <c r="G55" s="1"/>
  <c r="H56" s="1"/>
  <c r="I57" s="1"/>
  <c r="J58" s="1"/>
  <c r="K59" s="1"/>
  <c r="L60" s="1"/>
  <c r="E54"/>
  <c r="F55"/>
  <c r="G56" s="1"/>
  <c r="H57" s="1"/>
  <c r="I58" s="1"/>
  <c r="J59" s="1"/>
  <c r="K60" s="1"/>
  <c r="L61" s="1"/>
  <c r="D54"/>
  <c r="E55" l="1"/>
  <c r="F56" s="1"/>
  <c r="G57" s="1"/>
  <c r="H58" s="1"/>
  <c r="I59" s="1"/>
  <c r="J60" s="1"/>
  <c r="K61" s="1"/>
  <c r="L62" s="1"/>
  <c r="D55"/>
  <c r="E56" s="1"/>
  <c r="F57" l="1"/>
  <c r="G58" s="1"/>
  <c r="H59" s="1"/>
  <c r="I60" s="1"/>
  <c r="J61" s="1"/>
  <c r="K62" s="1"/>
  <c r="L63" s="1"/>
  <c r="D56"/>
  <c r="E57" s="1"/>
  <c r="F58" l="1"/>
  <c r="G59" s="1"/>
  <c r="H60" s="1"/>
  <c r="I61" s="1"/>
  <c r="J62" s="1"/>
  <c r="K63" s="1"/>
  <c r="L64" s="1"/>
  <c r="D57"/>
  <c r="E58" s="1"/>
  <c r="F59" l="1"/>
  <c r="G60" s="1"/>
  <c r="H61" s="1"/>
  <c r="I62" s="1"/>
  <c r="J63" s="1"/>
  <c r="K64" s="1"/>
  <c r="L65" s="1"/>
  <c r="D58"/>
  <c r="E59" s="1"/>
  <c r="F60" l="1"/>
  <c r="G61" s="1"/>
  <c r="H62" s="1"/>
  <c r="I63" s="1"/>
  <c r="J64" s="1"/>
  <c r="K65" s="1"/>
  <c r="L66" s="1"/>
  <c r="D59"/>
  <c r="E60" s="1"/>
  <c r="F61" l="1"/>
  <c r="G62" s="1"/>
  <c r="H63" s="1"/>
  <c r="I64" s="1"/>
  <c r="J65" s="1"/>
  <c r="K66" s="1"/>
  <c r="L67" s="1"/>
  <c r="D60"/>
  <c r="E61" s="1"/>
  <c r="F62" l="1"/>
  <c r="G63" s="1"/>
  <c r="H64" s="1"/>
  <c r="I65" s="1"/>
  <c r="J66" s="1"/>
  <c r="K67" s="1"/>
  <c r="L68" s="1"/>
  <c r="D61"/>
  <c r="E62" s="1"/>
  <c r="F63" l="1"/>
  <c r="G64" s="1"/>
  <c r="H65" s="1"/>
  <c r="I66" s="1"/>
  <c r="J67" s="1"/>
  <c r="K68" s="1"/>
  <c r="L69" s="1"/>
  <c r="D62"/>
  <c r="E63" s="1"/>
  <c r="F64" l="1"/>
  <c r="G65" s="1"/>
  <c r="H66" s="1"/>
  <c r="I67" s="1"/>
  <c r="J68" s="1"/>
  <c r="K69" s="1"/>
  <c r="L70" s="1"/>
  <c r="D63"/>
  <c r="E64" s="1"/>
  <c r="F65" l="1"/>
  <c r="G66" s="1"/>
  <c r="H67" s="1"/>
  <c r="I68" s="1"/>
  <c r="J69" s="1"/>
  <c r="K70" s="1"/>
  <c r="L71" s="1"/>
  <c r="D64"/>
  <c r="E65" s="1"/>
  <c r="F66" l="1"/>
  <c r="G67" s="1"/>
  <c r="H68" s="1"/>
  <c r="I69" s="1"/>
  <c r="J70" s="1"/>
  <c r="K71" s="1"/>
  <c r="L72" s="1"/>
  <c r="D65"/>
  <c r="E66" s="1"/>
  <c r="F67" l="1"/>
  <c r="G68" s="1"/>
  <c r="H69" s="1"/>
  <c r="I70" s="1"/>
  <c r="J71" s="1"/>
  <c r="K72" s="1"/>
  <c r="L73" s="1"/>
  <c r="D66"/>
  <c r="E67" s="1"/>
  <c r="F68" l="1"/>
  <c r="G69" s="1"/>
  <c r="H70" s="1"/>
  <c r="I71" s="1"/>
  <c r="J72" s="1"/>
  <c r="K73" s="1"/>
  <c r="L74" s="1"/>
  <c r="D67"/>
  <c r="E68" s="1"/>
  <c r="F69" l="1"/>
  <c r="G70" s="1"/>
  <c r="H71" s="1"/>
  <c r="I72" s="1"/>
  <c r="J73" s="1"/>
  <c r="K74" s="1"/>
  <c r="L75" s="1"/>
  <c r="D68"/>
  <c r="E69" s="1"/>
  <c r="F70" l="1"/>
  <c r="G71" s="1"/>
  <c r="H72" s="1"/>
  <c r="I73" s="1"/>
  <c r="J74" s="1"/>
  <c r="K75" s="1"/>
  <c r="L76" s="1"/>
  <c r="D69"/>
  <c r="E70" s="1"/>
  <c r="F71" l="1"/>
  <c r="G72" s="1"/>
  <c r="H73" s="1"/>
  <c r="I74" s="1"/>
  <c r="J75" s="1"/>
  <c r="K76" s="1"/>
  <c r="L77" s="1"/>
  <c r="D70"/>
  <c r="E71" s="1"/>
  <c r="F72" l="1"/>
  <c r="G73" s="1"/>
  <c r="H74" s="1"/>
  <c r="I75" s="1"/>
  <c r="J76" s="1"/>
  <c r="K77" s="1"/>
  <c r="L78" s="1"/>
  <c r="D71"/>
  <c r="E72" s="1"/>
  <c r="F73" l="1"/>
  <c r="G74" s="1"/>
  <c r="H75" s="1"/>
  <c r="I76" s="1"/>
  <c r="J77" s="1"/>
  <c r="K78" s="1"/>
  <c r="L79" s="1"/>
  <c r="D72"/>
  <c r="E73" s="1"/>
  <c r="F74" l="1"/>
  <c r="G75" s="1"/>
  <c r="H76" s="1"/>
  <c r="I77" s="1"/>
  <c r="J78" s="1"/>
  <c r="K79" s="1"/>
  <c r="L80" s="1"/>
  <c r="D73"/>
  <c r="E74" s="1"/>
  <c r="F75" l="1"/>
  <c r="G76" s="1"/>
  <c r="H77" s="1"/>
  <c r="I78" s="1"/>
  <c r="J79" s="1"/>
  <c r="K80" s="1"/>
  <c r="L81" s="1"/>
  <c r="D74"/>
  <c r="E75" s="1"/>
  <c r="F76" l="1"/>
  <c r="G77" s="1"/>
  <c r="H78" s="1"/>
  <c r="I79" s="1"/>
  <c r="J80" s="1"/>
  <c r="K81" s="1"/>
  <c r="L82" s="1"/>
  <c r="D75"/>
  <c r="E76" s="1"/>
  <c r="F77" l="1"/>
  <c r="G78" s="1"/>
  <c r="H79" s="1"/>
  <c r="I80" s="1"/>
  <c r="J81" s="1"/>
  <c r="K82" s="1"/>
  <c r="L83" s="1"/>
  <c r="D76"/>
  <c r="E77" s="1"/>
  <c r="F78" l="1"/>
  <c r="G79" s="1"/>
  <c r="H80" s="1"/>
  <c r="I81" s="1"/>
  <c r="J82" s="1"/>
  <c r="K83" s="1"/>
  <c r="L84" s="1"/>
  <c r="D77"/>
  <c r="E78" s="1"/>
  <c r="F79" l="1"/>
  <c r="G80" s="1"/>
  <c r="H81" s="1"/>
  <c r="I82" s="1"/>
  <c r="J83" s="1"/>
  <c r="K84" s="1"/>
  <c r="L85" s="1"/>
  <c r="D78"/>
  <c r="E79" s="1"/>
  <c r="F80" l="1"/>
  <c r="G81" s="1"/>
  <c r="H82" s="1"/>
  <c r="I83" s="1"/>
  <c r="J84" s="1"/>
  <c r="K85" s="1"/>
  <c r="L86" s="1"/>
  <c r="D79"/>
  <c r="E80" s="1"/>
  <c r="F81" l="1"/>
  <c r="G82" s="1"/>
  <c r="H83" s="1"/>
  <c r="I84" s="1"/>
  <c r="J85" s="1"/>
  <c r="K86" s="1"/>
  <c r="L87" s="1"/>
  <c r="D80"/>
  <c r="E81" s="1"/>
  <c r="F82" l="1"/>
  <c r="G83" s="1"/>
  <c r="H84" s="1"/>
  <c r="I85" s="1"/>
  <c r="J86" s="1"/>
  <c r="K87" s="1"/>
  <c r="L88" s="1"/>
  <c r="D81"/>
  <c r="E82" s="1"/>
  <c r="F83" l="1"/>
  <c r="G84" s="1"/>
  <c r="H85" s="1"/>
  <c r="I86" s="1"/>
  <c r="J87" s="1"/>
  <c r="K88" s="1"/>
  <c r="L89" s="1"/>
  <c r="D82"/>
  <c r="E83" s="1"/>
  <c r="F84" l="1"/>
  <c r="G85" s="1"/>
  <c r="H86" s="1"/>
  <c r="I87" s="1"/>
  <c r="J88" s="1"/>
  <c r="K89" s="1"/>
  <c r="L90" s="1"/>
  <c r="D83"/>
  <c r="E84" s="1"/>
  <c r="F85" l="1"/>
  <c r="G86" s="1"/>
  <c r="H87" s="1"/>
  <c r="I88" s="1"/>
  <c r="J89" s="1"/>
  <c r="K90" s="1"/>
  <c r="L91" s="1"/>
  <c r="D84"/>
  <c r="E85" s="1"/>
  <c r="F86" l="1"/>
  <c r="G87" s="1"/>
  <c r="H88" s="1"/>
  <c r="I89" s="1"/>
  <c r="J90" s="1"/>
  <c r="K91" s="1"/>
  <c r="L92" s="1"/>
  <c r="D85"/>
  <c r="E86" s="1"/>
  <c r="F87" l="1"/>
  <c r="G88" s="1"/>
  <c r="H89" s="1"/>
  <c r="I90" s="1"/>
  <c r="J91" s="1"/>
  <c r="K92" s="1"/>
  <c r="L93" s="1"/>
  <c r="D86"/>
  <c r="E87" s="1"/>
  <c r="F88" l="1"/>
  <c r="G89" s="1"/>
  <c r="H90" s="1"/>
  <c r="I91" s="1"/>
  <c r="J92" s="1"/>
  <c r="K93" s="1"/>
  <c r="L94" s="1"/>
  <c r="D87"/>
  <c r="E88" s="1"/>
  <c r="F89" l="1"/>
  <c r="G90" s="1"/>
  <c r="H91" s="1"/>
  <c r="I92" s="1"/>
  <c r="J93" s="1"/>
  <c r="K94" s="1"/>
  <c r="L95" s="1"/>
  <c r="D88"/>
  <c r="E89" s="1"/>
  <c r="F90" l="1"/>
  <c r="G91" s="1"/>
  <c r="H92" s="1"/>
  <c r="I93" s="1"/>
  <c r="J94" s="1"/>
  <c r="K95" s="1"/>
  <c r="L96" s="1"/>
  <c r="D89"/>
  <c r="E90" s="1"/>
  <c r="F91" l="1"/>
  <c r="G92" s="1"/>
  <c r="H93" s="1"/>
  <c r="I94" s="1"/>
  <c r="J95" s="1"/>
  <c r="K96" s="1"/>
  <c r="L97" s="1"/>
  <c r="D90"/>
  <c r="E91" s="1"/>
  <c r="F92" l="1"/>
  <c r="G93" s="1"/>
  <c r="H94" s="1"/>
  <c r="I95" s="1"/>
  <c r="J96" s="1"/>
  <c r="K97" s="1"/>
  <c r="L98" s="1"/>
  <c r="D91"/>
  <c r="E92" s="1"/>
  <c r="F93" l="1"/>
  <c r="G94" s="1"/>
  <c r="H95" s="1"/>
  <c r="I96" s="1"/>
  <c r="J97" s="1"/>
  <c r="K98" s="1"/>
  <c r="L99" s="1"/>
  <c r="D92"/>
  <c r="E93" s="1"/>
  <c r="F94" l="1"/>
  <c r="G95" s="1"/>
  <c r="H96" s="1"/>
  <c r="I97" s="1"/>
  <c r="J98" s="1"/>
  <c r="K99" s="1"/>
  <c r="L100" s="1"/>
  <c r="D93"/>
  <c r="E94" s="1"/>
  <c r="F95" l="1"/>
  <c r="G96" s="1"/>
  <c r="H97" s="1"/>
  <c r="I98" s="1"/>
  <c r="J99" s="1"/>
  <c r="K100" s="1"/>
  <c r="L101" s="1"/>
  <c r="D94"/>
  <c r="E95" s="1"/>
  <c r="F96" l="1"/>
  <c r="G97" s="1"/>
  <c r="H98" s="1"/>
  <c r="I99" s="1"/>
  <c r="J100" s="1"/>
  <c r="K101" s="1"/>
  <c r="L102" s="1"/>
  <c r="D95"/>
  <c r="E96" s="1"/>
  <c r="F97" l="1"/>
  <c r="G98" s="1"/>
  <c r="H99" s="1"/>
  <c r="I100" s="1"/>
  <c r="J101" s="1"/>
  <c r="K102" s="1"/>
  <c r="L103" s="1"/>
  <c r="D96"/>
  <c r="E97" s="1"/>
  <c r="F98" l="1"/>
  <c r="G99" s="1"/>
  <c r="H100" s="1"/>
  <c r="I101" s="1"/>
  <c r="J102" s="1"/>
  <c r="K103" s="1"/>
  <c r="L104" s="1"/>
  <c r="D97"/>
  <c r="E98" s="1"/>
  <c r="F99" l="1"/>
  <c r="G100" s="1"/>
  <c r="H101" s="1"/>
  <c r="I102" s="1"/>
  <c r="J103" s="1"/>
  <c r="K104" s="1"/>
  <c r="L105" s="1"/>
  <c r="D98"/>
  <c r="E99" s="1"/>
  <c r="F100" l="1"/>
  <c r="G101" s="1"/>
  <c r="H102" s="1"/>
  <c r="I103" s="1"/>
  <c r="J104" s="1"/>
  <c r="K105" s="1"/>
  <c r="L106" s="1"/>
  <c r="D99"/>
  <c r="E100" s="1"/>
  <c r="F101" l="1"/>
  <c r="G102" s="1"/>
  <c r="H103" s="1"/>
  <c r="I104" s="1"/>
  <c r="J105" s="1"/>
  <c r="K106" s="1"/>
  <c r="L107" s="1"/>
  <c r="D100"/>
  <c r="E101" s="1"/>
  <c r="F102" l="1"/>
  <c r="G103" s="1"/>
  <c r="H104" s="1"/>
  <c r="I105" s="1"/>
  <c r="J106" s="1"/>
  <c r="K107" s="1"/>
  <c r="L108" s="1"/>
  <c r="D101"/>
  <c r="E102" s="1"/>
  <c r="F103" l="1"/>
  <c r="G104" s="1"/>
  <c r="H105" s="1"/>
  <c r="I106" s="1"/>
  <c r="J107" s="1"/>
  <c r="K108" s="1"/>
  <c r="L109" s="1"/>
  <c r="D102"/>
  <c r="E103" s="1"/>
  <c r="F104" l="1"/>
  <c r="G105" s="1"/>
  <c r="H106" s="1"/>
  <c r="I107" s="1"/>
  <c r="J108" s="1"/>
  <c r="K109" s="1"/>
  <c r="L110" s="1"/>
  <c r="D103"/>
  <c r="E104" s="1"/>
  <c r="F105" l="1"/>
  <c r="G106" s="1"/>
  <c r="H107" s="1"/>
  <c r="I108" s="1"/>
  <c r="J109" s="1"/>
  <c r="K110" s="1"/>
  <c r="L111" s="1"/>
  <c r="D104"/>
  <c r="E105" s="1"/>
  <c r="F106" l="1"/>
  <c r="G107" s="1"/>
  <c r="H108" s="1"/>
  <c r="I109" s="1"/>
  <c r="J110" s="1"/>
  <c r="K111" s="1"/>
  <c r="L112" s="1"/>
  <c r="D105"/>
  <c r="E106" s="1"/>
  <c r="F107" l="1"/>
  <c r="G108" s="1"/>
  <c r="H109" s="1"/>
  <c r="I110" s="1"/>
  <c r="J111" s="1"/>
  <c r="K112" s="1"/>
  <c r="L113" s="1"/>
  <c r="D106"/>
  <c r="E107" s="1"/>
  <c r="F108" l="1"/>
  <c r="G109" s="1"/>
  <c r="H110" s="1"/>
  <c r="I111" s="1"/>
  <c r="J112" s="1"/>
  <c r="K113" s="1"/>
  <c r="L114" s="1"/>
  <c r="D107"/>
  <c r="E108" s="1"/>
  <c r="F109" l="1"/>
  <c r="G110" s="1"/>
  <c r="H111" s="1"/>
  <c r="I112" s="1"/>
  <c r="J113" s="1"/>
  <c r="K114" s="1"/>
  <c r="L115" s="1"/>
  <c r="D108"/>
  <c r="E109" s="1"/>
  <c r="F110" l="1"/>
  <c r="G111" s="1"/>
  <c r="H112" s="1"/>
  <c r="I113" s="1"/>
  <c r="J114" s="1"/>
  <c r="K115" s="1"/>
  <c r="L116" s="1"/>
  <c r="D109"/>
  <c r="D110" l="1"/>
  <c r="E110"/>
  <c r="E111" l="1"/>
  <c r="F111"/>
  <c r="G112" s="1"/>
  <c r="H113" s="1"/>
  <c r="I114" s="1"/>
  <c r="J115" s="1"/>
  <c r="K116" s="1"/>
  <c r="L117" s="1"/>
  <c r="D111"/>
  <c r="D112" l="1"/>
  <c r="E112"/>
  <c r="F112"/>
  <c r="G113" s="1"/>
  <c r="H114" s="1"/>
  <c r="I115" s="1"/>
  <c r="J116" s="1"/>
  <c r="K117" s="1"/>
  <c r="L118" s="1"/>
  <c r="E113" l="1"/>
  <c r="F113"/>
  <c r="G114" s="1"/>
  <c r="H115" s="1"/>
  <c r="I116" s="1"/>
  <c r="J117" s="1"/>
  <c r="K118" s="1"/>
  <c r="L119" s="1"/>
  <c r="D113"/>
  <c r="E114" s="1"/>
  <c r="D114" l="1"/>
  <c r="E115" s="1"/>
  <c r="F114"/>
  <c r="G115" s="1"/>
  <c r="H116" s="1"/>
  <c r="I117" s="1"/>
  <c r="J118" s="1"/>
  <c r="K119" s="1"/>
  <c r="L120" s="1"/>
  <c r="D115" l="1"/>
  <c r="F115"/>
  <c r="G116" s="1"/>
  <c r="H117" s="1"/>
  <c r="I118" s="1"/>
  <c r="J119" s="1"/>
  <c r="K120" s="1"/>
  <c r="L121" s="1"/>
  <c r="F116" l="1"/>
  <c r="G117" s="1"/>
  <c r="H118" s="1"/>
  <c r="I119" s="1"/>
  <c r="J120" s="1"/>
  <c r="K121" s="1"/>
  <c r="L122" s="1"/>
  <c r="E116"/>
  <c r="F117"/>
  <c r="G118" s="1"/>
  <c r="H119" s="1"/>
  <c r="I120" s="1"/>
  <c r="J121" s="1"/>
  <c r="K122" s="1"/>
  <c r="L123" s="1"/>
  <c r="D116"/>
  <c r="E117" l="1"/>
  <c r="F118" s="1"/>
  <c r="G119" s="1"/>
  <c r="H120" s="1"/>
  <c r="I121" s="1"/>
  <c r="J122" s="1"/>
  <c r="K123" s="1"/>
  <c r="L124" s="1"/>
  <c r="D117"/>
  <c r="E118" l="1"/>
  <c r="F119" s="1"/>
  <c r="G120" s="1"/>
  <c r="H121" s="1"/>
  <c r="I122" s="1"/>
  <c r="J123" s="1"/>
  <c r="K124" s="1"/>
  <c r="L125" s="1"/>
  <c r="D118"/>
  <c r="E119" s="1"/>
  <c r="F120" l="1"/>
  <c r="G121" s="1"/>
  <c r="H122" s="1"/>
  <c r="I123" s="1"/>
  <c r="J124" s="1"/>
  <c r="K125" s="1"/>
  <c r="L126" s="1"/>
  <c r="D119"/>
  <c r="E120" s="1"/>
  <c r="F121" l="1"/>
  <c r="G122" s="1"/>
  <c r="H123" s="1"/>
  <c r="I124" s="1"/>
  <c r="J125" s="1"/>
  <c r="K126" s="1"/>
  <c r="L127" s="1"/>
  <c r="D120"/>
  <c r="E121" s="1"/>
  <c r="F122" l="1"/>
  <c r="G123" s="1"/>
  <c r="H124" s="1"/>
  <c r="I125" s="1"/>
  <c r="J126" s="1"/>
  <c r="K127" s="1"/>
  <c r="L128" s="1"/>
  <c r="D121"/>
  <c r="E122" s="1"/>
  <c r="F123" l="1"/>
  <c r="G124" s="1"/>
  <c r="H125" s="1"/>
  <c r="I126" s="1"/>
  <c r="J127" s="1"/>
  <c r="K128" s="1"/>
  <c r="L129" s="1"/>
  <c r="D122"/>
  <c r="E123" s="1"/>
  <c r="F124" l="1"/>
  <c r="G125" s="1"/>
  <c r="H126" s="1"/>
  <c r="I127" s="1"/>
  <c r="J128" s="1"/>
  <c r="K129" s="1"/>
  <c r="L130" s="1"/>
  <c r="D123"/>
  <c r="E124" s="1"/>
  <c r="F125" l="1"/>
  <c r="G126" s="1"/>
  <c r="H127" s="1"/>
  <c r="I128" s="1"/>
  <c r="J129" s="1"/>
  <c r="K130" s="1"/>
  <c r="L131" s="1"/>
  <c r="D124"/>
  <c r="E125" s="1"/>
  <c r="F126" l="1"/>
  <c r="G127" s="1"/>
  <c r="H128" s="1"/>
  <c r="I129" s="1"/>
  <c r="J130" s="1"/>
  <c r="K131" s="1"/>
  <c r="L132" s="1"/>
  <c r="D125"/>
  <c r="E126" s="1"/>
  <c r="F127" l="1"/>
  <c r="G128" s="1"/>
  <c r="H129" s="1"/>
  <c r="I130" s="1"/>
  <c r="J131" s="1"/>
  <c r="K132" s="1"/>
  <c r="L133" s="1"/>
  <c r="D126"/>
  <c r="E127" s="1"/>
  <c r="F128" l="1"/>
  <c r="G129" s="1"/>
  <c r="H130" s="1"/>
  <c r="I131" s="1"/>
  <c r="J132" s="1"/>
  <c r="K133" s="1"/>
  <c r="L134" s="1"/>
  <c r="D127"/>
  <c r="D128" l="1"/>
  <c r="E129" s="1"/>
  <c r="E128"/>
  <c r="D129" l="1"/>
  <c r="E130" s="1"/>
  <c r="F129"/>
  <c r="G130" s="1"/>
  <c r="H131" s="1"/>
  <c r="I132" s="1"/>
  <c r="J133" s="1"/>
  <c r="K134" s="1"/>
  <c r="L135" s="1"/>
  <c r="D130" l="1"/>
  <c r="E131" s="1"/>
  <c r="F130"/>
  <c r="G131" s="1"/>
  <c r="H132" s="1"/>
  <c r="I133" s="1"/>
  <c r="J134" s="1"/>
  <c r="K135" s="1"/>
  <c r="L136" s="1"/>
  <c r="D131" l="1"/>
  <c r="E132" s="1"/>
  <c r="F131"/>
  <c r="G132" s="1"/>
  <c r="H133" s="1"/>
  <c r="I134" s="1"/>
  <c r="J135" s="1"/>
  <c r="K136" s="1"/>
  <c r="L137" s="1"/>
  <c r="D132" l="1"/>
  <c r="E133" s="1"/>
  <c r="F132"/>
  <c r="G133" s="1"/>
  <c r="H134" s="1"/>
  <c r="I135" s="1"/>
  <c r="J136" s="1"/>
  <c r="K137" s="1"/>
  <c r="L138" s="1"/>
  <c r="D133" l="1"/>
  <c r="E134" s="1"/>
  <c r="F133"/>
  <c r="G134" s="1"/>
  <c r="H135" s="1"/>
  <c r="I136" s="1"/>
  <c r="J137" s="1"/>
  <c r="K138" s="1"/>
  <c r="L139" s="1"/>
  <c r="D134" l="1"/>
  <c r="E135" s="1"/>
  <c r="F134"/>
  <c r="G135" s="1"/>
  <c r="H136" s="1"/>
  <c r="I137" s="1"/>
  <c r="J138" s="1"/>
  <c r="K139" s="1"/>
  <c r="L140" s="1"/>
  <c r="D135" l="1"/>
  <c r="E136" s="1"/>
  <c r="F135"/>
  <c r="G136" s="1"/>
  <c r="H137" s="1"/>
  <c r="I138" s="1"/>
  <c r="J139" s="1"/>
  <c r="K140" s="1"/>
  <c r="L141" s="1"/>
  <c r="D136" l="1"/>
  <c r="F136"/>
  <c r="G137" s="1"/>
  <c r="H138" s="1"/>
  <c r="I139" s="1"/>
  <c r="J140" s="1"/>
  <c r="K141" s="1"/>
  <c r="L142" s="1"/>
  <c r="F137" l="1"/>
  <c r="G138" s="1"/>
  <c r="H139" s="1"/>
  <c r="I140" s="1"/>
  <c r="J141" s="1"/>
  <c r="K142" s="1"/>
  <c r="L143" s="1"/>
  <c r="E137"/>
  <c r="F138"/>
  <c r="G139" s="1"/>
  <c r="H140" s="1"/>
  <c r="I141" s="1"/>
  <c r="J142" s="1"/>
  <c r="K143" s="1"/>
  <c r="L144" s="1"/>
  <c r="D137"/>
  <c r="E138" l="1"/>
  <c r="F139" s="1"/>
  <c r="G140" s="1"/>
  <c r="H141" s="1"/>
  <c r="I142" s="1"/>
  <c r="J143" s="1"/>
  <c r="K144" s="1"/>
  <c r="L145" s="1"/>
  <c r="D138"/>
  <c r="E139" l="1"/>
  <c r="F140" s="1"/>
  <c r="G141" s="1"/>
  <c r="H142" s="1"/>
  <c r="I143" s="1"/>
  <c r="J144" s="1"/>
  <c r="K145" s="1"/>
  <c r="L146" s="1"/>
  <c r="D139"/>
  <c r="E140" s="1"/>
  <c r="F141" l="1"/>
  <c r="G142" s="1"/>
  <c r="H143" s="1"/>
  <c r="I144" s="1"/>
  <c r="J145" s="1"/>
  <c r="K146" s="1"/>
  <c r="L147" s="1"/>
  <c r="D140"/>
  <c r="E141" s="1"/>
  <c r="F142" l="1"/>
  <c r="G143" s="1"/>
  <c r="H144" s="1"/>
  <c r="I145" s="1"/>
  <c r="J146" s="1"/>
  <c r="K147" s="1"/>
  <c r="L148" s="1"/>
  <c r="D141"/>
  <c r="E142" s="1"/>
  <c r="F143" l="1"/>
  <c r="G144" s="1"/>
  <c r="H145" s="1"/>
  <c r="I146" s="1"/>
  <c r="J147" s="1"/>
  <c r="K148" s="1"/>
  <c r="L149" s="1"/>
  <c r="D142"/>
  <c r="E143" s="1"/>
  <c r="F144" l="1"/>
  <c r="G145" s="1"/>
  <c r="H146" s="1"/>
  <c r="I147" s="1"/>
  <c r="J148" s="1"/>
  <c r="K149" s="1"/>
  <c r="L150" s="1"/>
  <c r="D143"/>
  <c r="E144" s="1"/>
  <c r="F145" l="1"/>
  <c r="G146" s="1"/>
  <c r="H147" s="1"/>
  <c r="I148" s="1"/>
  <c r="J149" s="1"/>
  <c r="K150" s="1"/>
  <c r="L151" s="1"/>
  <c r="D144"/>
  <c r="D145" l="1"/>
  <c r="E146" s="1"/>
  <c r="E145"/>
  <c r="F146" l="1"/>
  <c r="G147" s="1"/>
  <c r="H148" s="1"/>
  <c r="I149" s="1"/>
  <c r="J150" s="1"/>
  <c r="K151" s="1"/>
  <c r="L152" s="1"/>
  <c r="D146"/>
  <c r="F147" l="1"/>
  <c r="G148" s="1"/>
  <c r="H149" s="1"/>
  <c r="I150" s="1"/>
  <c r="J151" s="1"/>
  <c r="K152" s="1"/>
  <c r="L153" s="1"/>
  <c r="E147"/>
  <c r="D147"/>
  <c r="E148" s="1"/>
  <c r="F148" l="1"/>
  <c r="G149" s="1"/>
  <c r="H150" s="1"/>
  <c r="I151" s="1"/>
  <c r="J152" s="1"/>
  <c r="K153" s="1"/>
  <c r="L154" s="1"/>
  <c r="D148"/>
  <c r="F149" l="1"/>
  <c r="G150" s="1"/>
  <c r="H151" s="1"/>
  <c r="I152" s="1"/>
  <c r="J153" s="1"/>
  <c r="K154" s="1"/>
  <c r="L155" s="1"/>
  <c r="E149"/>
  <c r="D149"/>
  <c r="E150" s="1"/>
  <c r="D150" l="1"/>
  <c r="F150"/>
  <c r="G151" s="1"/>
  <c r="H152" s="1"/>
  <c r="I153" s="1"/>
  <c r="J154" s="1"/>
  <c r="K155" s="1"/>
  <c r="L156" s="1"/>
  <c r="F151" l="1"/>
  <c r="G152" s="1"/>
  <c r="H153" s="1"/>
  <c r="I154" s="1"/>
  <c r="J155" s="1"/>
  <c r="K156" s="1"/>
  <c r="L157" s="1"/>
  <c r="E151"/>
  <c r="D151"/>
  <c r="E152" s="1"/>
  <c r="F152" l="1"/>
  <c r="G153" s="1"/>
  <c r="H154" s="1"/>
  <c r="I155" s="1"/>
  <c r="J156" s="1"/>
  <c r="K157" s="1"/>
  <c r="L158" s="1"/>
  <c r="D152"/>
  <c r="E153" s="1"/>
  <c r="F153" l="1"/>
  <c r="G154" s="1"/>
  <c r="H155" s="1"/>
  <c r="I156" s="1"/>
  <c r="J157" s="1"/>
  <c r="K158" s="1"/>
  <c r="L159" s="1"/>
  <c r="D153"/>
  <c r="E154" s="1"/>
  <c r="F154" l="1"/>
  <c r="G155" s="1"/>
  <c r="H156" s="1"/>
  <c r="I157" s="1"/>
  <c r="J158" s="1"/>
  <c r="K159" s="1"/>
  <c r="L160" s="1"/>
  <c r="D154"/>
  <c r="E155" s="1"/>
  <c r="F155" l="1"/>
  <c r="G156" s="1"/>
  <c r="H157" s="1"/>
  <c r="I158" s="1"/>
  <c r="J159" s="1"/>
  <c r="K160" s="1"/>
  <c r="L161" s="1"/>
  <c r="D155"/>
  <c r="E156" s="1"/>
  <c r="F156" l="1"/>
  <c r="G157" s="1"/>
  <c r="H158" s="1"/>
  <c r="I159" s="1"/>
  <c r="J160" s="1"/>
  <c r="K161" s="1"/>
  <c r="L162" s="1"/>
  <c r="D156"/>
  <c r="E157" s="1"/>
  <c r="F157" l="1"/>
  <c r="G158" s="1"/>
  <c r="H159" s="1"/>
  <c r="I160" s="1"/>
  <c r="J161" s="1"/>
  <c r="K162" s="1"/>
  <c r="L163" s="1"/>
  <c r="D157"/>
  <c r="E158" s="1"/>
  <c r="F158" l="1"/>
  <c r="G159" s="1"/>
  <c r="H160" s="1"/>
  <c r="I161" s="1"/>
  <c r="J162" s="1"/>
  <c r="K163" s="1"/>
  <c r="L164" s="1"/>
  <c r="D158"/>
  <c r="E159" s="1"/>
  <c r="F159" l="1"/>
  <c r="G160" s="1"/>
  <c r="H161" s="1"/>
  <c r="I162" s="1"/>
  <c r="J163" s="1"/>
  <c r="K164" s="1"/>
  <c r="L165" s="1"/>
  <c r="D159"/>
  <c r="E160" s="1"/>
  <c r="F160" l="1"/>
  <c r="G161" s="1"/>
  <c r="H162" s="1"/>
  <c r="I163" s="1"/>
  <c r="J164" s="1"/>
  <c r="K165" s="1"/>
  <c r="L166" s="1"/>
  <c r="D160"/>
  <c r="E161" s="1"/>
  <c r="F161" l="1"/>
  <c r="G162" s="1"/>
  <c r="H163" s="1"/>
  <c r="I164" s="1"/>
  <c r="J165" s="1"/>
  <c r="K166" s="1"/>
  <c r="L167" s="1"/>
  <c r="D161"/>
  <c r="E162" s="1"/>
  <c r="F162" l="1"/>
  <c r="G163" s="1"/>
  <c r="H164" s="1"/>
  <c r="I165" s="1"/>
  <c r="J166" s="1"/>
  <c r="K167" s="1"/>
  <c r="L168" s="1"/>
  <c r="D162"/>
  <c r="E163" s="1"/>
  <c r="F163" l="1"/>
  <c r="G164" s="1"/>
  <c r="H165" s="1"/>
  <c r="I166" s="1"/>
  <c r="J167" s="1"/>
  <c r="K168" s="1"/>
  <c r="L169" s="1"/>
  <c r="F164"/>
  <c r="G165" s="1"/>
  <c r="H166" s="1"/>
  <c r="I167" s="1"/>
  <c r="J168" s="1"/>
  <c r="K169" s="1"/>
  <c r="L170" s="1"/>
  <c r="D163"/>
  <c r="E164" s="1"/>
  <c r="F165" l="1"/>
  <c r="G166" s="1"/>
  <c r="H167" s="1"/>
  <c r="I168" s="1"/>
  <c r="J169" s="1"/>
  <c r="K170" s="1"/>
  <c r="L171" s="1"/>
  <c r="D164"/>
  <c r="E165" s="1"/>
  <c r="F166" l="1"/>
  <c r="G167" s="1"/>
  <c r="H168" s="1"/>
  <c r="I169" s="1"/>
  <c r="J170" s="1"/>
  <c r="K171" s="1"/>
  <c r="L172" s="1"/>
  <c r="D165"/>
  <c r="E166" s="1"/>
  <c r="F167" l="1"/>
  <c r="G168" s="1"/>
  <c r="H169" s="1"/>
  <c r="I170" s="1"/>
  <c r="J171" s="1"/>
  <c r="K172" s="1"/>
  <c r="L173" s="1"/>
  <c r="D166"/>
  <c r="E167" s="1"/>
  <c r="F168" l="1"/>
  <c r="G169" s="1"/>
  <c r="H170" s="1"/>
  <c r="I171" s="1"/>
  <c r="J172" s="1"/>
  <c r="K173" s="1"/>
  <c r="L174" s="1"/>
  <c r="D167"/>
  <c r="E168" s="1"/>
  <c r="F169" l="1"/>
  <c r="G170" s="1"/>
  <c r="H171" s="1"/>
  <c r="I172" s="1"/>
  <c r="J173" s="1"/>
  <c r="K174" s="1"/>
  <c r="L175" s="1"/>
  <c r="D168"/>
  <c r="E169" s="1"/>
  <c r="F170" l="1"/>
  <c r="G171" s="1"/>
  <c r="H172" s="1"/>
  <c r="I173" s="1"/>
  <c r="J174" s="1"/>
  <c r="K175" s="1"/>
  <c r="L176" s="1"/>
  <c r="D169"/>
  <c r="E170" s="1"/>
  <c r="F171" l="1"/>
  <c r="G172" s="1"/>
  <c r="H173" s="1"/>
  <c r="I174" s="1"/>
  <c r="J175" s="1"/>
  <c r="K176" s="1"/>
  <c r="L177" s="1"/>
  <c r="D170"/>
  <c r="E171" s="1"/>
  <c r="F172" l="1"/>
  <c r="G173" s="1"/>
  <c r="H174" s="1"/>
  <c r="I175" s="1"/>
  <c r="J176" s="1"/>
  <c r="K177" s="1"/>
  <c r="L178" s="1"/>
  <c r="D171"/>
  <c r="E172" s="1"/>
  <c r="F173" l="1"/>
  <c r="G174" s="1"/>
  <c r="H175" s="1"/>
  <c r="I176" s="1"/>
  <c r="J177" s="1"/>
  <c r="K178" s="1"/>
  <c r="L179" s="1"/>
  <c r="D172"/>
  <c r="E173" s="1"/>
  <c r="F174" l="1"/>
  <c r="G175" s="1"/>
  <c r="H176" s="1"/>
  <c r="I177" s="1"/>
  <c r="J178" s="1"/>
  <c r="K179" s="1"/>
  <c r="L180" s="1"/>
  <c r="D173"/>
  <c r="E174" s="1"/>
  <c r="F175" l="1"/>
  <c r="G176" s="1"/>
  <c r="H177" s="1"/>
  <c r="I178" s="1"/>
  <c r="J179" s="1"/>
  <c r="K180" s="1"/>
  <c r="L181" s="1"/>
  <c r="D174"/>
  <c r="E175" s="1"/>
  <c r="F176" l="1"/>
  <c r="G177" s="1"/>
  <c r="H178" s="1"/>
  <c r="I179" s="1"/>
  <c r="J180" s="1"/>
  <c r="K181" s="1"/>
  <c r="L182" s="1"/>
  <c r="D175"/>
  <c r="E176" s="1"/>
  <c r="F177" l="1"/>
  <c r="G178" s="1"/>
  <c r="H179" s="1"/>
  <c r="I180" s="1"/>
  <c r="J181" s="1"/>
  <c r="K182" s="1"/>
  <c r="L183" s="1"/>
  <c r="D176"/>
  <c r="E177" s="1"/>
  <c r="F178" l="1"/>
  <c r="G179" s="1"/>
  <c r="H180" s="1"/>
  <c r="I181" s="1"/>
  <c r="J182" s="1"/>
  <c r="K183" s="1"/>
  <c r="L184" s="1"/>
  <c r="D177"/>
  <c r="E178" s="1"/>
  <c r="F179" l="1"/>
  <c r="G180" s="1"/>
  <c r="H181" s="1"/>
  <c r="I182" s="1"/>
  <c r="J183" s="1"/>
  <c r="K184" s="1"/>
  <c r="L185" s="1"/>
  <c r="D178"/>
  <c r="E179" s="1"/>
  <c r="F180" l="1"/>
  <c r="G181" s="1"/>
  <c r="H182" s="1"/>
  <c r="I183" s="1"/>
  <c r="J184" s="1"/>
  <c r="K185" s="1"/>
  <c r="L186" s="1"/>
  <c r="D179"/>
  <c r="E180" s="1"/>
  <c r="F181" l="1"/>
  <c r="G182" s="1"/>
  <c r="H183" s="1"/>
  <c r="I184" s="1"/>
  <c r="J185" s="1"/>
  <c r="K186" s="1"/>
  <c r="L187" s="1"/>
  <c r="D180"/>
  <c r="E181" s="1"/>
  <c r="F182" l="1"/>
  <c r="G183" s="1"/>
  <c r="H184" s="1"/>
  <c r="I185" s="1"/>
  <c r="J186" s="1"/>
  <c r="K187" s="1"/>
  <c r="L188" s="1"/>
  <c r="D181"/>
  <c r="E182" s="1"/>
  <c r="F183" l="1"/>
  <c r="G184" s="1"/>
  <c r="H185" s="1"/>
  <c r="I186" s="1"/>
  <c r="J187" s="1"/>
  <c r="K188" s="1"/>
  <c r="L189" s="1"/>
  <c r="D182"/>
  <c r="E183" s="1"/>
  <c r="F184" l="1"/>
  <c r="G185" s="1"/>
  <c r="H186" s="1"/>
  <c r="I187" s="1"/>
  <c r="J188" s="1"/>
  <c r="K189" s="1"/>
  <c r="L190" s="1"/>
  <c r="D183"/>
  <c r="E184" s="1"/>
  <c r="F185" l="1"/>
  <c r="G186" s="1"/>
  <c r="H187" s="1"/>
  <c r="I188" s="1"/>
  <c r="J189" s="1"/>
  <c r="K190" s="1"/>
  <c r="L191" s="1"/>
  <c r="D184"/>
  <c r="E185" s="1"/>
  <c r="F186" l="1"/>
  <c r="G187" s="1"/>
  <c r="H188" s="1"/>
  <c r="I189" s="1"/>
  <c r="J190" s="1"/>
  <c r="K191" s="1"/>
  <c r="L192" s="1"/>
  <c r="D185"/>
  <c r="E186" s="1"/>
  <c r="F187" l="1"/>
  <c r="G188" s="1"/>
  <c r="H189" s="1"/>
  <c r="I190" s="1"/>
  <c r="J191" s="1"/>
  <c r="K192" s="1"/>
  <c r="L193" s="1"/>
  <c r="D186"/>
  <c r="E187" s="1"/>
  <c r="F188" l="1"/>
  <c r="G189" s="1"/>
  <c r="H190" s="1"/>
  <c r="I191" s="1"/>
  <c r="J192" s="1"/>
  <c r="K193" s="1"/>
  <c r="L194" s="1"/>
  <c r="D187"/>
  <c r="E188" s="1"/>
  <c r="F189" l="1"/>
  <c r="G190" s="1"/>
  <c r="H191" s="1"/>
  <c r="I192" s="1"/>
  <c r="J193" s="1"/>
  <c r="K194" s="1"/>
  <c r="L195" s="1"/>
  <c r="D188"/>
  <c r="E189" s="1"/>
  <c r="F190" l="1"/>
  <c r="G191" s="1"/>
  <c r="H192" s="1"/>
  <c r="I193" s="1"/>
  <c r="J194" s="1"/>
  <c r="K195" s="1"/>
  <c r="L196" s="1"/>
  <c r="D189"/>
  <c r="E190" s="1"/>
  <c r="F191" l="1"/>
  <c r="G192" s="1"/>
  <c r="H193" s="1"/>
  <c r="I194" s="1"/>
  <c r="J195" s="1"/>
  <c r="K196" s="1"/>
  <c r="L197" s="1"/>
  <c r="D190"/>
  <c r="E191" s="1"/>
  <c r="F192" l="1"/>
  <c r="G193" s="1"/>
  <c r="H194" s="1"/>
  <c r="I195" s="1"/>
  <c r="J196" s="1"/>
  <c r="K197" s="1"/>
  <c r="L198" s="1"/>
  <c r="D191"/>
  <c r="E192" s="1"/>
  <c r="F193" l="1"/>
  <c r="G194" s="1"/>
  <c r="H195" s="1"/>
  <c r="I196" s="1"/>
  <c r="J197" s="1"/>
  <c r="K198" s="1"/>
  <c r="L199" s="1"/>
  <c r="D192"/>
  <c r="E193" s="1"/>
  <c r="F194" l="1"/>
  <c r="G195" s="1"/>
  <c r="H196" s="1"/>
  <c r="I197" s="1"/>
  <c r="J198" s="1"/>
  <c r="K199" s="1"/>
  <c r="L200" s="1"/>
  <c r="D193"/>
  <c r="E194" s="1"/>
  <c r="F195" l="1"/>
  <c r="G196" s="1"/>
  <c r="H197" s="1"/>
  <c r="I198" s="1"/>
  <c r="J199" s="1"/>
  <c r="K200" s="1"/>
  <c r="L201" s="1"/>
  <c r="D194"/>
  <c r="E195" s="1"/>
  <c r="F196" l="1"/>
  <c r="G197" s="1"/>
  <c r="H198" s="1"/>
  <c r="I199" s="1"/>
  <c r="J200" s="1"/>
  <c r="K201" s="1"/>
  <c r="L202" s="1"/>
  <c r="D195"/>
  <c r="E196" s="1"/>
  <c r="F197" l="1"/>
  <c r="G198" s="1"/>
  <c r="H199" s="1"/>
  <c r="I200" s="1"/>
  <c r="J201" s="1"/>
  <c r="K202" s="1"/>
  <c r="L203" s="1"/>
  <c r="D196"/>
  <c r="E197" s="1"/>
  <c r="F198" l="1"/>
  <c r="G199" s="1"/>
  <c r="H200" s="1"/>
  <c r="I201" s="1"/>
  <c r="J202" s="1"/>
  <c r="K203" s="1"/>
  <c r="L204" s="1"/>
  <c r="D197"/>
  <c r="E198" s="1"/>
  <c r="F199" l="1"/>
  <c r="G200" s="1"/>
  <c r="H201" s="1"/>
  <c r="I202" s="1"/>
  <c r="J203" s="1"/>
  <c r="K204" s="1"/>
  <c r="L205" s="1"/>
  <c r="D198"/>
  <c r="E199" s="1"/>
  <c r="F200" l="1"/>
  <c r="G201" s="1"/>
  <c r="H202" s="1"/>
  <c r="I203" s="1"/>
  <c r="J204" s="1"/>
  <c r="K205" s="1"/>
  <c r="L206" s="1"/>
  <c r="D199"/>
  <c r="E200" s="1"/>
  <c r="F201" l="1"/>
  <c r="G202" s="1"/>
  <c r="H203" s="1"/>
  <c r="I204" s="1"/>
  <c r="J205" s="1"/>
  <c r="K206" s="1"/>
  <c r="L207" s="1"/>
  <c r="D200"/>
  <c r="E201" s="1"/>
  <c r="F202" l="1"/>
  <c r="G203" s="1"/>
  <c r="H204" s="1"/>
  <c r="I205" s="1"/>
  <c r="J206" s="1"/>
  <c r="K207" s="1"/>
  <c r="L208" s="1"/>
  <c r="D201"/>
  <c r="E202" s="1"/>
  <c r="F203" l="1"/>
  <c r="G204" s="1"/>
  <c r="H205" s="1"/>
  <c r="I206" s="1"/>
  <c r="J207" s="1"/>
  <c r="K208" s="1"/>
  <c r="L209" s="1"/>
  <c r="D202"/>
  <c r="E203" s="1"/>
  <c r="F204" l="1"/>
  <c r="G205" s="1"/>
  <c r="H206" s="1"/>
  <c r="I207" s="1"/>
  <c r="J208" s="1"/>
  <c r="K209" s="1"/>
  <c r="L210" s="1"/>
  <c r="D203"/>
  <c r="E204" s="1"/>
  <c r="F205" l="1"/>
  <c r="G206" s="1"/>
  <c r="H207" s="1"/>
  <c r="I208" s="1"/>
  <c r="J209" s="1"/>
  <c r="K210" s="1"/>
  <c r="L211" s="1"/>
  <c r="D204"/>
  <c r="E205" s="1"/>
  <c r="F206" l="1"/>
  <c r="G207" s="1"/>
  <c r="H208" s="1"/>
  <c r="I209" s="1"/>
  <c r="J210" s="1"/>
  <c r="K211" s="1"/>
  <c r="L212" s="1"/>
  <c r="D205"/>
  <c r="E206" s="1"/>
  <c r="F207" l="1"/>
  <c r="G208" s="1"/>
  <c r="H209" s="1"/>
  <c r="I210" s="1"/>
  <c r="J211" s="1"/>
  <c r="K212" s="1"/>
  <c r="L213" s="1"/>
  <c r="D206"/>
  <c r="E207" s="1"/>
  <c r="F208" l="1"/>
  <c r="G209" s="1"/>
  <c r="H210" s="1"/>
  <c r="I211" s="1"/>
  <c r="J212" s="1"/>
  <c r="K213" s="1"/>
  <c r="D207"/>
  <c r="E208" s="1"/>
  <c r="F209" l="1"/>
  <c r="G210" s="1"/>
  <c r="H211" s="1"/>
  <c r="I212" s="1"/>
  <c r="J213" s="1"/>
  <c r="D208"/>
  <c r="D209" l="1"/>
  <c r="E209"/>
  <c r="E210" l="1"/>
  <c r="D210"/>
  <c r="F210"/>
  <c r="G211" s="1"/>
  <c r="H212" s="1"/>
  <c r="I213" s="1"/>
  <c r="F211" l="1"/>
  <c r="G212" s="1"/>
  <c r="H213" s="1"/>
  <c r="E211"/>
  <c r="F212" s="1"/>
  <c r="G213" s="1"/>
  <c r="D211"/>
  <c r="E212" l="1"/>
  <c r="F213"/>
  <c r="D212"/>
  <c r="E213" s="1"/>
  <c r="D213" l="1"/>
</calcChain>
</file>

<file path=xl/sharedStrings.xml><?xml version="1.0" encoding="utf-8"?>
<sst xmlns="http://schemas.openxmlformats.org/spreadsheetml/2006/main" count="19" uniqueCount="19">
  <si>
    <t>Time-dependent Temperature Distribution in a Brass Rod</t>
  </si>
  <si>
    <t>(Temperature values in bold are constant)</t>
  </si>
  <si>
    <t>length, cm</t>
  </si>
  <si>
    <t>heat capacity of brass, cal/g/deg</t>
  </si>
  <si>
    <t>(hcap)</t>
  </si>
  <si>
    <t>thermal conductivity of brass, cal/sec/cm/deg</t>
  </si>
  <si>
    <t>(k)</t>
  </si>
  <si>
    <t>density of brass, g/cm3</t>
  </si>
  <si>
    <t>(rho)</t>
  </si>
  <si>
    <t>Coefficient e in general PDE, =k/(hcap*rho)</t>
  </si>
  <si>
    <t>(e)</t>
  </si>
  <si>
    <t>(Dx)</t>
  </si>
  <si>
    <t>(Dt)</t>
  </si>
  <si>
    <t>f=e*Dt/(Dx^2)</t>
  </si>
  <si>
    <t>(f)</t>
  </si>
  <si>
    <t>Distance x (cm)</t>
  </si>
  <si>
    <t>time t (sec)</t>
  </si>
  <si>
    <r>
      <t>D</t>
    </r>
    <r>
      <rPr>
        <sz val="12"/>
        <rFont val="Arial"/>
        <family val="2"/>
      </rPr>
      <t>x</t>
    </r>
  </si>
  <si>
    <r>
      <t>D</t>
    </r>
    <r>
      <rPr>
        <sz val="12"/>
        <rFont val="Arial"/>
        <family val="2"/>
      </rPr>
      <t>t</t>
    </r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</si>
</sst>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name val="Symbol"/>
      <family val="1"/>
      <charset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/>
    <xf numFmtId="0" fontId="2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" fontId="2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6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6" fillId="2" borderId="0" xfId="0" applyFont="1" applyFill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'Example 1 Explicit'!$B$13:$B$113</c:f>
              <c:numCache>
                <c:formatCode>0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'Example 1 Explicit'!$H$13:$H$113</c:f>
              <c:numCache>
                <c:formatCode>0.0</c:formatCode>
                <c:ptCount val="101"/>
                <c:pt idx="0" formatCode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0.38710701503862888</c:v>
                </c:pt>
                <c:pt idx="6">
                  <c:v>1.0479736009961664</c:v>
                </c:pt>
                <c:pt idx="7">
                  <c:v>1.9347717245056466</c:v>
                </c:pt>
                <c:pt idx="8">
                  <c:v>2.975664971053869</c:v>
                </c:pt>
                <c:pt idx="9">
                  <c:v>4.1200059897373311</c:v>
                </c:pt>
                <c:pt idx="10">
                  <c:v>5.3277399997053507</c:v>
                </c:pt>
                <c:pt idx="11">
                  <c:v>6.5700084730014261</c:v>
                </c:pt>
                <c:pt idx="12">
                  <c:v>7.8258242824306929</c:v>
                </c:pt>
                <c:pt idx="13">
                  <c:v>9.0802466522381877</c:v>
                </c:pt>
                <c:pt idx="14">
                  <c:v>10.322719460738348</c:v>
                </c:pt>
                <c:pt idx="15">
                  <c:v>11.545900282579005</c:v>
                </c:pt>
                <c:pt idx="16">
                  <c:v>12.744777564779197</c:v>
                </c:pt>
                <c:pt idx="17">
                  <c:v>13.916029942786121</c:v>
                </c:pt>
                <c:pt idx="18">
                  <c:v>15.057557026228155</c:v>
                </c:pt>
                <c:pt idx="19">
                  <c:v>16.168137951623567</c:v>
                </c:pt>
                <c:pt idx="20">
                  <c:v>17.247182688758006</c:v>
                </c:pt>
                <c:pt idx="21">
                  <c:v>18.294551170295257</c:v>
                </c:pt>
                <c:pt idx="22">
                  <c:v>19.310421806194249</c:v>
                </c:pt>
                <c:pt idx="23">
                  <c:v>20.295195990851106</c:v>
                </c:pt>
                <c:pt idx="24">
                  <c:v>21.249428822168561</c:v>
                </c:pt>
                <c:pt idx="25">
                  <c:v>22.173778909803747</c:v>
                </c:pt>
                <c:pt idx="26">
                  <c:v>23.068972081505773</c:v>
                </c:pt>
                <c:pt idx="27">
                  <c:v>23.935775206087101</c:v>
                </c:pt>
                <c:pt idx="28">
                  <c:v>24.774977378191466</c:v>
                </c:pt>
                <c:pt idx="29">
                  <c:v>25.587376458147524</c:v>
                </c:pt>
                <c:pt idx="30">
                  <c:v>26.373769505201302</c:v>
                </c:pt>
                <c:pt idx="31">
                  <c:v>27.13494603948406</c:v>
                </c:pt>
                <c:pt idx="32">
                  <c:v>27.871683357336174</c:v>
                </c:pt>
                <c:pt idx="33">
                  <c:v>28.584743335339251</c:v>
                </c:pt>
                <c:pt idx="34">
                  <c:v>29.274870311925511</c:v>
                </c:pt>
                <c:pt idx="35">
                  <c:v>29.942789747268257</c:v>
                </c:pt>
                <c:pt idx="36">
                  <c:v>30.589207443624616</c:v>
                </c:pt>
                <c:pt idx="37">
                  <c:v>31.214809167646784</c:v>
                </c:pt>
                <c:pt idx="38">
                  <c:v>31.820260559405526</c:v>
                </c:pt>
                <c:pt idx="39">
                  <c:v>32.406207244356075</c:v>
                </c:pt>
                <c:pt idx="40">
                  <c:v>32.973275087408467</c:v>
                </c:pt>
                <c:pt idx="41">
                  <c:v>33.522070544965565</c:v>
                </c:pt>
                <c:pt idx="42">
                  <c:v>34.053181082952605</c:v>
                </c:pt>
                <c:pt idx="43">
                  <c:v>34.567175637716318</c:v>
                </c:pt>
                <c:pt idx="44">
                  <c:v>35.064605103116271</c:v>
                </c:pt>
                <c:pt idx="45">
                  <c:v>35.546002831820914</c:v>
                </c:pt>
                <c:pt idx="46">
                  <c:v>36.011885142232366</c:v>
                </c:pt>
                <c:pt idx="47">
                  <c:v>36.46275182494395</c:v>
                </c:pt>
                <c:pt idx="48">
                  <c:v>36.899086644436977</c:v>
                </c:pt>
                <c:pt idx="49">
                  <c:v>37.321357833030902</c:v>
                </c:pt>
                <c:pt idx="50">
                  <c:v>37.730018575049741</c:v>
                </c:pt>
                <c:pt idx="51">
                  <c:v>38.125507479853944</c:v>
                </c:pt>
                <c:pt idx="52">
                  <c:v>38.508249042882852</c:v>
                </c:pt>
                <c:pt idx="53">
                  <c:v>38.878654094209864</c:v>
                </c:pt>
                <c:pt idx="54">
                  <c:v>39.237120234368511</c:v>
                </c:pt>
                <c:pt idx="55">
                  <c:v>39.58403225739049</c:v>
                </c:pt>
                <c:pt idx="56">
                  <c:v>39.91976256112585</c:v>
                </c:pt>
                <c:pt idx="57">
                  <c:v>40.244671545006106</c:v>
                </c:pt>
                <c:pt idx="58">
                  <c:v>40.559107995473632</c:v>
                </c:pt>
                <c:pt idx="59">
                  <c:v>40.863409459342591</c:v>
                </c:pt>
                <c:pt idx="60">
                  <c:v>41.157902605384081</c:v>
                </c:pt>
                <c:pt idx="61">
                  <c:v>41.442903574444884</c:v>
                </c:pt>
                <c:pt idx="62">
                  <c:v>41.718718318418368</c:v>
                </c:pt>
                <c:pt idx="63">
                  <c:v>41.985642928389424</c:v>
                </c:pt>
                <c:pt idx="64">
                  <c:v>42.243963952275422</c:v>
                </c:pt>
                <c:pt idx="65">
                  <c:v>42.493958702281958</c:v>
                </c:pt>
                <c:pt idx="66">
                  <c:v>42.735895552487193</c:v>
                </c:pt>
                <c:pt idx="67">
                  <c:v>42.970034226862552</c:v>
                </c:pt>
                <c:pt idx="68">
                  <c:v>43.196626078030356</c:v>
                </c:pt>
                <c:pt idx="69">
                  <c:v>43.415914357051435</c:v>
                </c:pt>
                <c:pt idx="70">
                  <c:v>43.628134474527741</c:v>
                </c:pt>
                <c:pt idx="71">
                  <c:v>43.833514253296947</c:v>
                </c:pt>
                <c:pt idx="72">
                  <c:v>44.032274172987918</c:v>
                </c:pt>
                <c:pt idx="73">
                  <c:v>44.224627606697794</c:v>
                </c:pt>
                <c:pt idx="74">
                  <c:v>44.410781050043539</c:v>
                </c:pt>
                <c:pt idx="75">
                  <c:v>44.590934342832803</c:v>
                </c:pt>
                <c:pt idx="76">
                  <c:v>44.765280883591508</c:v>
                </c:pt>
                <c:pt idx="77">
                  <c:v>44.934007837177887</c:v>
                </c:pt>
                <c:pt idx="78">
                  <c:v>45.097296335705508</c:v>
                </c:pt>
                <c:pt idx="79">
                  <c:v>45.255321672990739</c:v>
                </c:pt>
                <c:pt idx="80">
                  <c:v>45.408253492733152</c:v>
                </c:pt>
                <c:pt idx="81">
                  <c:v>45.556255970630794</c:v>
                </c:pt>
                <c:pt idx="82">
                  <c:v>45.699487990625748</c:v>
                </c:pt>
                <c:pt idx="83">
                  <c:v>45.838103315468999</c:v>
                </c:pt>
                <c:pt idx="84">
                  <c:v>45.972250751787783</c:v>
                </c:pt>
                <c:pt idx="85">
                  <c:v>46.102074309832538</c:v>
                </c:pt>
                <c:pt idx="86">
                  <c:v>46.227713358074887</c:v>
                </c:pt>
                <c:pt idx="87">
                  <c:v>46.349302772822639</c:v>
                </c:pt>
                <c:pt idx="88">
                  <c:v>46.466973083012398</c:v>
                </c:pt>
                <c:pt idx="89">
                  <c:v>46.580850610335183</c:v>
                </c:pt>
                <c:pt idx="90">
                  <c:v>46.69105760484554</c:v>
                </c:pt>
                <c:pt idx="91">
                  <c:v>46.797712376199591</c:v>
                </c:pt>
                <c:pt idx="92">
                  <c:v>46.900929420663118</c:v>
                </c:pt>
                <c:pt idx="93">
                  <c:v>47.000819544025774</c:v>
                </c:pt>
                <c:pt idx="94">
                  <c:v>47.097489980553547</c:v>
                </c:pt>
                <c:pt idx="95">
                  <c:v>47.191044508107154</c:v>
                </c:pt>
                <c:pt idx="96">
                  <c:v>47.281583559549823</c:v>
                </c:pt>
                <c:pt idx="97">
                  <c:v>47.36920433056423</c:v>
                </c:pt>
                <c:pt idx="98">
                  <c:v>47.45400088399419</c:v>
                </c:pt>
                <c:pt idx="99">
                  <c:v>47.536064250823216</c:v>
                </c:pt>
                <c:pt idx="100">
                  <c:v>47.615482527898337</c:v>
                </c:pt>
              </c:numCache>
            </c:numRef>
          </c:yVal>
          <c:smooth val="1"/>
        </c:ser>
        <c:axId val="110913792"/>
        <c:axId val="110908544"/>
      </c:scatterChart>
      <c:valAx>
        <c:axId val="110913792"/>
        <c:scaling>
          <c:orientation val="minMax"/>
          <c:max val="10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Time sec.</a:t>
                </a:r>
              </a:p>
            </c:rich>
          </c:tx>
          <c:layout/>
        </c:title>
        <c:numFmt formatCode="0" sourceLinked="1"/>
        <c:tickLblPos val="nextTo"/>
        <c:crossAx val="110908544"/>
        <c:crosses val="autoZero"/>
        <c:crossBetween val="midCat"/>
      </c:valAx>
      <c:valAx>
        <c:axId val="110908544"/>
        <c:scaling>
          <c:orientation val="minMax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Temperature</a:t>
                </a:r>
                <a:r>
                  <a:rPr lang="es-ES" baseline="0"/>
                  <a:t> ºC</a:t>
                </a:r>
                <a:endParaRPr lang="es-ES"/>
              </a:p>
            </c:rich>
          </c:tx>
          <c:layout/>
        </c:title>
        <c:numFmt formatCode="0" sourceLinked="1"/>
        <c:tickLblPos val="nextTo"/>
        <c:crossAx val="110913792"/>
        <c:crosses val="autoZero"/>
        <c:crossBetween val="midCat"/>
        <c:majorUnit val="10"/>
      </c:valAx>
    </c:plotArea>
    <c:plotVisOnly val="1"/>
  </c:chart>
  <c:printSettings>
    <c:headerFooter alignWithMargins="0"/>
    <c:pageMargins b="1" l="0.75000000000000022" r="0.75000000000000022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400"/>
            </a:pPr>
            <a:r>
              <a:rPr lang="es-ES" sz="1400"/>
              <a:t>Temperature distribution along </a:t>
            </a:r>
          </a:p>
          <a:p>
            <a:pPr>
              <a:defRPr sz="1400"/>
            </a:pPr>
            <a:r>
              <a:rPr lang="es-ES" sz="1400"/>
              <a:t>the length of the rod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t = 20 sec.</c:v>
          </c:tx>
          <c:xVal>
            <c:numRef>
              <c:f>'Example 1 Explicit'!$C$12:$M$12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'Example 1 Explicit'!$C$33:$M$33</c:f>
              <c:numCache>
                <c:formatCode>0.0</c:formatCode>
                <c:ptCount val="11"/>
                <c:pt idx="0" formatCode="0">
                  <c:v>100</c:v>
                </c:pt>
                <c:pt idx="1">
                  <c:v>78.609792490620151</c:v>
                </c:pt>
                <c:pt idx="2">
                  <c:v>58.704519461328644</c:v>
                </c:pt>
                <c:pt idx="3">
                  <c:v>41.473294453843536</c:v>
                </c:pt>
                <c:pt idx="4">
                  <c:v>27.607607995176338</c:v>
                </c:pt>
                <c:pt idx="5">
                  <c:v>17.247182688758006</c:v>
                </c:pt>
                <c:pt idx="6">
                  <c:v>10.067534893962037</c:v>
                </c:pt>
                <c:pt idx="7">
                  <c:v>5.4536794337114944</c:v>
                </c:pt>
                <c:pt idx="8">
                  <c:v>2.685077055361007</c:v>
                </c:pt>
                <c:pt idx="9">
                  <c:v>1.0699986849909207</c:v>
                </c:pt>
                <c:pt idx="10" formatCode="0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v>t = 50 sec.</c:v>
          </c:tx>
          <c:xVal>
            <c:numRef>
              <c:f>'Example 1 Explicit'!$C$12:$M$12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'Example 1 Explicit'!$C$63:$M$63</c:f>
              <c:numCache>
                <c:formatCode>0.0</c:formatCode>
                <c:ptCount val="11"/>
                <c:pt idx="0" formatCode="0">
                  <c:v>100</c:v>
                </c:pt>
                <c:pt idx="1">
                  <c:v>86.186555690638599</c:v>
                </c:pt>
                <c:pt idx="2">
                  <c:v>72.752594781131975</c:v>
                </c:pt>
                <c:pt idx="3">
                  <c:v>60.038086509957765</c:v>
                </c:pt>
                <c:pt idx="4">
                  <c:v>48.308744646208687</c:v>
                </c:pt>
                <c:pt idx="5">
                  <c:v>37.730018575049741</c:v>
                </c:pt>
                <c:pt idx="6">
                  <c:v>28.352361885557698</c:v>
                </c:pt>
                <c:pt idx="7">
                  <c:v>20.108660685721631</c:v>
                </c:pt>
                <c:pt idx="8">
                  <c:v>12.823168956897955</c:v>
                </c:pt>
                <c:pt idx="9">
                  <c:v>6.2301729299910562</c:v>
                </c:pt>
                <c:pt idx="10" formatCode="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v>t = 100 sec.</c:v>
          </c:tx>
          <c:xVal>
            <c:numRef>
              <c:f>'Example 1 Explicit'!$C$12:$M$12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'Example 1 Explicit'!$C$113:$M$113</c:f>
              <c:numCache>
                <c:formatCode>0.0</c:formatCode>
                <c:ptCount val="11"/>
                <c:pt idx="0" formatCode="0">
                  <c:v>100</c:v>
                </c:pt>
                <c:pt idx="1">
                  <c:v>89.26311728633631</c:v>
                </c:pt>
                <c:pt idx="2">
                  <c:v>78.598373255685743</c:v>
                </c:pt>
                <c:pt idx="3">
                  <c:v>68.070842301306726</c:v>
                </c:pt>
                <c:pt idx="4">
                  <c:v>57.732162828538044</c:v>
                </c:pt>
                <c:pt idx="5">
                  <c:v>47.615482527898337</c:v>
                </c:pt>
                <c:pt idx="6">
                  <c:v>37.732215411337833</c:v>
                </c:pt>
                <c:pt idx="7">
                  <c:v>28.070927382064021</c:v>
                </c:pt>
                <c:pt idx="8">
                  <c:v>18.598458336443027</c:v>
                </c:pt>
                <c:pt idx="9">
                  <c:v>9.2631698691361066</c:v>
                </c:pt>
                <c:pt idx="10" formatCode="0">
                  <c:v>0</c:v>
                </c:pt>
              </c:numCache>
            </c:numRef>
          </c:yVal>
          <c:smooth val="1"/>
        </c:ser>
        <c:axId val="129620992"/>
        <c:axId val="129619456"/>
      </c:scatterChart>
      <c:valAx>
        <c:axId val="129620992"/>
        <c:scaling>
          <c:orientation val="minMax"/>
          <c:max val="1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Loc ation on rod cm.</a:t>
                </a:r>
              </a:p>
            </c:rich>
          </c:tx>
          <c:layout/>
        </c:title>
        <c:numFmt formatCode="General" sourceLinked="1"/>
        <c:tickLblPos val="nextTo"/>
        <c:crossAx val="129619456"/>
        <c:crosses val="autoZero"/>
        <c:crossBetween val="midCat"/>
      </c:valAx>
      <c:valAx>
        <c:axId val="12961945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Temperature ºC</a:t>
                </a:r>
              </a:p>
            </c:rich>
          </c:tx>
          <c:layout/>
        </c:title>
        <c:numFmt formatCode="0" sourceLinked="1"/>
        <c:tickLblPos val="nextTo"/>
        <c:crossAx val="12962099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228601</xdr:colOff>
      <xdr:row>12</xdr:row>
      <xdr:rowOff>0</xdr:rowOff>
    </xdr:from>
    <xdr:to>
      <xdr:col>18</xdr:col>
      <xdr:colOff>476251</xdr:colOff>
      <xdr:row>25</xdr:row>
      <xdr:rowOff>142875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219074</xdr:colOff>
      <xdr:row>27</xdr:row>
      <xdr:rowOff>152400</xdr:rowOff>
    </xdr:from>
    <xdr:to>
      <xdr:col>18</xdr:col>
      <xdr:colOff>514349</xdr:colOff>
      <xdr:row>41</xdr:row>
      <xdr:rowOff>95250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0.45775</cdr:x>
      <cdr:y>0.36458</cdr:y>
    </cdr:from>
    <cdr:to>
      <cdr:x>0.84038</cdr:x>
      <cdr:y>0.45139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857373" y="1000125"/>
          <a:ext cx="155257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ES" sz="1100"/>
            <a:t>Temperature</a:t>
          </a:r>
          <a:r>
            <a:rPr lang="es-ES" sz="1100" baseline="0"/>
            <a:t> at x=5cm.</a:t>
          </a:r>
          <a:endParaRPr lang="es-E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rabolic%20PD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mp distribution"/>
      <sheetName val="Crank-Nicholson 1"/>
      <sheetName val="Crank-Nicholson 2"/>
      <sheetName val="Crank-Nicholson 3"/>
      <sheetName val="Crank-Nicholson fn"/>
    </sheetNames>
    <sheetDataSet>
      <sheetData sheetId="0">
        <row r="13">
          <cell r="B13">
            <v>0</v>
          </cell>
          <cell r="H13">
            <v>0</v>
          </cell>
        </row>
        <row r="14">
          <cell r="B14">
            <v>1</v>
          </cell>
          <cell r="H14">
            <v>0</v>
          </cell>
        </row>
        <row r="15">
          <cell r="B15">
            <v>2</v>
          </cell>
          <cell r="H15">
            <v>0</v>
          </cell>
        </row>
        <row r="16">
          <cell r="B16">
            <v>3</v>
          </cell>
          <cell r="H16">
            <v>0</v>
          </cell>
        </row>
        <row r="17">
          <cell r="B17">
            <v>4</v>
          </cell>
          <cell r="H17">
            <v>0</v>
          </cell>
        </row>
        <row r="18">
          <cell r="B18">
            <v>5</v>
          </cell>
          <cell r="H18">
            <v>0.38710701503862888</v>
          </cell>
        </row>
        <row r="19">
          <cell r="B19">
            <v>6</v>
          </cell>
          <cell r="H19">
            <v>1.0479736009961664</v>
          </cell>
        </row>
        <row r="20">
          <cell r="B20">
            <v>7</v>
          </cell>
          <cell r="H20">
            <v>1.9347717245056466</v>
          </cell>
        </row>
        <row r="21">
          <cell r="B21">
            <v>8</v>
          </cell>
          <cell r="H21">
            <v>2.975664971053869</v>
          </cell>
        </row>
        <row r="22">
          <cell r="B22">
            <v>9</v>
          </cell>
          <cell r="H22">
            <v>4.1200059897373311</v>
          </cell>
        </row>
        <row r="23">
          <cell r="B23">
            <v>10</v>
          </cell>
          <cell r="H23">
            <v>5.3277399997053507</v>
          </cell>
        </row>
        <row r="24">
          <cell r="B24">
            <v>11</v>
          </cell>
          <cell r="H24">
            <v>6.5700084730014261</v>
          </cell>
        </row>
        <row r="25">
          <cell r="B25">
            <v>12</v>
          </cell>
          <cell r="H25">
            <v>7.8258242824306929</v>
          </cell>
        </row>
        <row r="26">
          <cell r="B26">
            <v>13</v>
          </cell>
          <cell r="H26">
            <v>9.0802466522381877</v>
          </cell>
        </row>
        <row r="27">
          <cell r="B27">
            <v>14</v>
          </cell>
          <cell r="H27">
            <v>10.322719460738348</v>
          </cell>
        </row>
        <row r="28">
          <cell r="B28">
            <v>15</v>
          </cell>
          <cell r="H28">
            <v>11.545900282579005</v>
          </cell>
        </row>
        <row r="29">
          <cell r="B29">
            <v>16</v>
          </cell>
          <cell r="H29">
            <v>12.744777564779197</v>
          </cell>
        </row>
        <row r="30">
          <cell r="B30">
            <v>17</v>
          </cell>
          <cell r="H30">
            <v>13.916029942786121</v>
          </cell>
        </row>
        <row r="31">
          <cell r="B31">
            <v>18</v>
          </cell>
          <cell r="H31">
            <v>15.057557026228155</v>
          </cell>
        </row>
        <row r="32">
          <cell r="B32">
            <v>19</v>
          </cell>
          <cell r="H32">
            <v>16.168137951623567</v>
          </cell>
        </row>
        <row r="33">
          <cell r="B33">
            <v>20</v>
          </cell>
          <cell r="H33">
            <v>17.247182688758006</v>
          </cell>
        </row>
        <row r="34">
          <cell r="B34">
            <v>21</v>
          </cell>
          <cell r="H34">
            <v>18.294551170295257</v>
          </cell>
        </row>
        <row r="35">
          <cell r="B35">
            <v>22</v>
          </cell>
          <cell r="H35">
            <v>19.310421806194249</v>
          </cell>
        </row>
        <row r="36">
          <cell r="B36">
            <v>23</v>
          </cell>
          <cell r="H36">
            <v>20.295195990851106</v>
          </cell>
        </row>
        <row r="37">
          <cell r="B37">
            <v>24</v>
          </cell>
          <cell r="H37">
            <v>21.249428822168561</v>
          </cell>
        </row>
        <row r="38">
          <cell r="B38">
            <v>25</v>
          </cell>
          <cell r="H38">
            <v>22.173778909803747</v>
          </cell>
        </row>
        <row r="39">
          <cell r="B39">
            <v>26</v>
          </cell>
          <cell r="H39">
            <v>23.068972081505773</v>
          </cell>
        </row>
        <row r="40">
          <cell r="B40">
            <v>27</v>
          </cell>
          <cell r="H40">
            <v>23.935775206087101</v>
          </cell>
        </row>
        <row r="41">
          <cell r="B41">
            <v>28</v>
          </cell>
          <cell r="H41">
            <v>24.774977378191466</v>
          </cell>
        </row>
        <row r="42">
          <cell r="B42">
            <v>29</v>
          </cell>
          <cell r="H42">
            <v>25.587376458147524</v>
          </cell>
        </row>
        <row r="43">
          <cell r="B43">
            <v>30</v>
          </cell>
          <cell r="H43">
            <v>26.373769505201302</v>
          </cell>
        </row>
        <row r="44">
          <cell r="B44">
            <v>31</v>
          </cell>
          <cell r="H44">
            <v>27.13494603948406</v>
          </cell>
        </row>
        <row r="45">
          <cell r="B45">
            <v>32</v>
          </cell>
          <cell r="H45">
            <v>27.871683357336174</v>
          </cell>
        </row>
        <row r="46">
          <cell r="B46">
            <v>33</v>
          </cell>
          <cell r="H46">
            <v>28.584743335339251</v>
          </cell>
        </row>
        <row r="47">
          <cell r="B47">
            <v>34</v>
          </cell>
          <cell r="H47">
            <v>29.274870311925511</v>
          </cell>
        </row>
        <row r="48">
          <cell r="B48">
            <v>35</v>
          </cell>
          <cell r="H48">
            <v>29.942789747268257</v>
          </cell>
        </row>
        <row r="49">
          <cell r="B49">
            <v>36</v>
          </cell>
          <cell r="H49">
            <v>30.589207443624616</v>
          </cell>
        </row>
        <row r="50">
          <cell r="B50">
            <v>37</v>
          </cell>
          <cell r="H50">
            <v>31.214809167646784</v>
          </cell>
        </row>
        <row r="51">
          <cell r="B51">
            <v>38</v>
          </cell>
          <cell r="H51">
            <v>31.820260559405526</v>
          </cell>
        </row>
        <row r="52">
          <cell r="B52">
            <v>39</v>
          </cell>
          <cell r="H52">
            <v>32.406207244356075</v>
          </cell>
        </row>
        <row r="53">
          <cell r="B53">
            <v>40</v>
          </cell>
          <cell r="H53">
            <v>32.973275087408467</v>
          </cell>
        </row>
        <row r="54">
          <cell r="B54">
            <v>41</v>
          </cell>
          <cell r="H54">
            <v>33.522070544965565</v>
          </cell>
        </row>
        <row r="55">
          <cell r="B55">
            <v>42</v>
          </cell>
          <cell r="H55">
            <v>34.053181082952605</v>
          </cell>
        </row>
        <row r="56">
          <cell r="B56">
            <v>43</v>
          </cell>
          <cell r="H56">
            <v>34.567175637716318</v>
          </cell>
        </row>
        <row r="57">
          <cell r="B57">
            <v>44</v>
          </cell>
          <cell r="H57">
            <v>35.064605103116271</v>
          </cell>
        </row>
        <row r="58">
          <cell r="B58">
            <v>45</v>
          </cell>
          <cell r="H58">
            <v>35.546002831820914</v>
          </cell>
        </row>
        <row r="59">
          <cell r="B59">
            <v>46</v>
          </cell>
          <cell r="H59">
            <v>36.011885142232366</v>
          </cell>
        </row>
        <row r="60">
          <cell r="B60">
            <v>47</v>
          </cell>
          <cell r="H60">
            <v>36.46275182494395</v>
          </cell>
        </row>
        <row r="61">
          <cell r="B61">
            <v>48</v>
          </cell>
          <cell r="H61">
            <v>36.899086644436977</v>
          </cell>
        </row>
        <row r="62">
          <cell r="B62">
            <v>49</v>
          </cell>
          <cell r="H62">
            <v>37.321357833030902</v>
          </cell>
        </row>
        <row r="63">
          <cell r="B63">
            <v>50</v>
          </cell>
          <cell r="H63">
            <v>37.730018575049741</v>
          </cell>
        </row>
        <row r="64">
          <cell r="B64">
            <v>51</v>
          </cell>
          <cell r="H64">
            <v>38.125507479853944</v>
          </cell>
        </row>
        <row r="65">
          <cell r="B65">
            <v>52</v>
          </cell>
          <cell r="H65">
            <v>38.508249042882852</v>
          </cell>
        </row>
        <row r="66">
          <cell r="B66">
            <v>53</v>
          </cell>
          <cell r="H66">
            <v>38.878654094209864</v>
          </cell>
        </row>
        <row r="67">
          <cell r="B67">
            <v>54</v>
          </cell>
          <cell r="H67">
            <v>39.237120234368511</v>
          </cell>
        </row>
        <row r="68">
          <cell r="B68">
            <v>55</v>
          </cell>
          <cell r="H68">
            <v>39.58403225739049</v>
          </cell>
        </row>
        <row r="69">
          <cell r="B69">
            <v>56</v>
          </cell>
          <cell r="H69">
            <v>39.91976256112585</v>
          </cell>
        </row>
        <row r="70">
          <cell r="B70">
            <v>57</v>
          </cell>
          <cell r="H70">
            <v>40.244671545006106</v>
          </cell>
        </row>
        <row r="71">
          <cell r="B71">
            <v>58</v>
          </cell>
          <cell r="H71">
            <v>40.559107995473632</v>
          </cell>
        </row>
        <row r="72">
          <cell r="B72">
            <v>59</v>
          </cell>
          <cell r="H72">
            <v>40.863409459342591</v>
          </cell>
        </row>
        <row r="73">
          <cell r="B73">
            <v>60</v>
          </cell>
          <cell r="H73">
            <v>41.157902605384081</v>
          </cell>
        </row>
        <row r="74">
          <cell r="B74">
            <v>61</v>
          </cell>
          <cell r="H74">
            <v>41.442903574444884</v>
          </cell>
        </row>
        <row r="75">
          <cell r="B75">
            <v>62</v>
          </cell>
          <cell r="H75">
            <v>41.718718318418368</v>
          </cell>
        </row>
        <row r="76">
          <cell r="B76">
            <v>63</v>
          </cell>
          <cell r="H76">
            <v>41.985642928389424</v>
          </cell>
        </row>
        <row r="77">
          <cell r="B77">
            <v>64</v>
          </cell>
          <cell r="H77">
            <v>42.243963952275422</v>
          </cell>
        </row>
        <row r="78">
          <cell r="B78">
            <v>65</v>
          </cell>
          <cell r="H78">
            <v>42.493958702281958</v>
          </cell>
        </row>
        <row r="79">
          <cell r="B79">
            <v>66</v>
          </cell>
          <cell r="H79">
            <v>42.735895552487193</v>
          </cell>
        </row>
        <row r="80">
          <cell r="B80">
            <v>67</v>
          </cell>
          <cell r="H80">
            <v>42.970034226862552</v>
          </cell>
        </row>
        <row r="81">
          <cell r="B81">
            <v>68</v>
          </cell>
          <cell r="H81">
            <v>43.196626078030356</v>
          </cell>
        </row>
        <row r="82">
          <cell r="B82">
            <v>69</v>
          </cell>
          <cell r="H82">
            <v>43.415914357051435</v>
          </cell>
        </row>
        <row r="83">
          <cell r="B83">
            <v>70</v>
          </cell>
          <cell r="H83">
            <v>43.628134474527741</v>
          </cell>
        </row>
        <row r="84">
          <cell r="B84">
            <v>71</v>
          </cell>
          <cell r="H84">
            <v>43.833514253296947</v>
          </cell>
        </row>
        <row r="85">
          <cell r="B85">
            <v>72</v>
          </cell>
          <cell r="H85">
            <v>44.032274172987918</v>
          </cell>
        </row>
        <row r="86">
          <cell r="B86">
            <v>73</v>
          </cell>
          <cell r="H86">
            <v>44.224627606697794</v>
          </cell>
        </row>
        <row r="87">
          <cell r="B87">
            <v>74</v>
          </cell>
          <cell r="H87">
            <v>44.410781050043539</v>
          </cell>
        </row>
        <row r="88">
          <cell r="B88">
            <v>75</v>
          </cell>
          <cell r="H88">
            <v>44.590934342832803</v>
          </cell>
        </row>
        <row r="89">
          <cell r="B89">
            <v>76</v>
          </cell>
          <cell r="H89">
            <v>44.765280883591508</v>
          </cell>
        </row>
        <row r="90">
          <cell r="B90">
            <v>77</v>
          </cell>
          <cell r="H90">
            <v>44.934007837177887</v>
          </cell>
        </row>
        <row r="91">
          <cell r="B91">
            <v>78</v>
          </cell>
          <cell r="H91">
            <v>45.097296335705508</v>
          </cell>
        </row>
        <row r="92">
          <cell r="B92">
            <v>79</v>
          </cell>
          <cell r="H92">
            <v>45.255321672990739</v>
          </cell>
        </row>
        <row r="93">
          <cell r="B93">
            <v>80</v>
          </cell>
          <cell r="H93">
            <v>45.408253492733152</v>
          </cell>
        </row>
        <row r="94">
          <cell r="B94">
            <v>81</v>
          </cell>
          <cell r="H94">
            <v>45.556255970630794</v>
          </cell>
        </row>
        <row r="95">
          <cell r="B95">
            <v>82</v>
          </cell>
          <cell r="H95">
            <v>45.699487990625748</v>
          </cell>
        </row>
        <row r="96">
          <cell r="B96">
            <v>83</v>
          </cell>
          <cell r="H96">
            <v>45.838103315468999</v>
          </cell>
        </row>
        <row r="97">
          <cell r="B97">
            <v>84</v>
          </cell>
          <cell r="H97">
            <v>45.972250751787783</v>
          </cell>
        </row>
        <row r="98">
          <cell r="B98">
            <v>85</v>
          </cell>
          <cell r="H98">
            <v>46.102074309832538</v>
          </cell>
        </row>
        <row r="99">
          <cell r="B99">
            <v>86</v>
          </cell>
          <cell r="H99">
            <v>46.227713358074887</v>
          </cell>
        </row>
        <row r="100">
          <cell r="B100">
            <v>87</v>
          </cell>
          <cell r="H100">
            <v>46.349302772822639</v>
          </cell>
        </row>
        <row r="101">
          <cell r="B101">
            <v>88</v>
          </cell>
          <cell r="H101">
            <v>46.466973083012398</v>
          </cell>
        </row>
        <row r="102">
          <cell r="B102">
            <v>89</v>
          </cell>
          <cell r="H102">
            <v>46.580850610335183</v>
          </cell>
        </row>
        <row r="103">
          <cell r="B103">
            <v>90</v>
          </cell>
          <cell r="H103">
            <v>46.69105760484554</v>
          </cell>
        </row>
        <row r="104">
          <cell r="B104">
            <v>91</v>
          </cell>
          <cell r="H104">
            <v>46.797712376199591</v>
          </cell>
        </row>
        <row r="105">
          <cell r="B105">
            <v>92</v>
          </cell>
          <cell r="H105">
            <v>46.900929420663118</v>
          </cell>
        </row>
        <row r="106">
          <cell r="B106">
            <v>93</v>
          </cell>
          <cell r="H106">
            <v>47.000819544025774</v>
          </cell>
        </row>
        <row r="107">
          <cell r="B107">
            <v>94</v>
          </cell>
          <cell r="H107">
            <v>47.097489980553547</v>
          </cell>
        </row>
        <row r="108">
          <cell r="B108">
            <v>95</v>
          </cell>
          <cell r="H108">
            <v>47.191044508107154</v>
          </cell>
        </row>
        <row r="109">
          <cell r="B109">
            <v>96</v>
          </cell>
          <cell r="H109">
            <v>47.281583559549823</v>
          </cell>
        </row>
        <row r="110">
          <cell r="B110">
            <v>97</v>
          </cell>
          <cell r="H110">
            <v>47.36920433056423</v>
          </cell>
        </row>
        <row r="111">
          <cell r="B111">
            <v>98</v>
          </cell>
          <cell r="H111">
            <v>47.45400088399419</v>
          </cell>
        </row>
        <row r="112">
          <cell r="B112">
            <v>99</v>
          </cell>
          <cell r="H112">
            <v>47.536064250823216</v>
          </cell>
        </row>
        <row r="113">
          <cell r="B113">
            <v>100</v>
          </cell>
          <cell r="H113">
            <v>47.615482527898337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3"/>
  <sheetViews>
    <sheetView tabSelected="1" workbookViewId="0"/>
  </sheetViews>
  <sheetFormatPr baseColWidth="10" defaultRowHeight="15.75"/>
  <cols>
    <col min="1" max="1" width="6.42578125" style="3" customWidth="1"/>
    <col min="2" max="13" width="6.85546875" style="3" customWidth="1"/>
    <col min="14" max="16384" width="11.42578125" style="3"/>
  </cols>
  <sheetData>
    <row r="1" spans="1:13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  <c r="K1" s="2"/>
      <c r="L1" s="2"/>
      <c r="M1" s="1"/>
    </row>
    <row r="2" spans="1:13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4"/>
      <c r="B3" s="4"/>
      <c r="C3" s="5" t="s">
        <v>2</v>
      </c>
      <c r="D3" s="4"/>
      <c r="E3" s="4"/>
      <c r="F3" s="6"/>
      <c r="G3" s="6"/>
      <c r="H3" s="6"/>
      <c r="I3" s="6"/>
      <c r="J3" s="4"/>
      <c r="K3" s="4"/>
      <c r="L3" s="5">
        <v>10</v>
      </c>
      <c r="M3" s="6"/>
    </row>
    <row r="4" spans="1:13">
      <c r="A4" s="4"/>
      <c r="B4" s="4"/>
      <c r="C4" s="4" t="s">
        <v>3</v>
      </c>
      <c r="D4" s="4"/>
      <c r="E4" s="4"/>
      <c r="F4" s="4"/>
      <c r="G4" s="4"/>
      <c r="H4" s="4"/>
      <c r="I4" s="1"/>
      <c r="J4" s="4"/>
      <c r="K4" s="4"/>
      <c r="L4" s="7">
        <v>9.4E-2</v>
      </c>
      <c r="M4" s="8" t="s">
        <v>4</v>
      </c>
    </row>
    <row r="5" spans="1:13">
      <c r="A5" s="4"/>
      <c r="B5" s="4"/>
      <c r="C5" s="4" t="s">
        <v>5</v>
      </c>
      <c r="D5" s="4"/>
      <c r="E5" s="4"/>
      <c r="F5" s="4"/>
      <c r="G5" s="4"/>
      <c r="H5" s="4"/>
      <c r="I5" s="1"/>
      <c r="J5" s="4"/>
      <c r="K5" s="4"/>
      <c r="L5" s="7">
        <v>0.26</v>
      </c>
      <c r="M5" s="8" t="s">
        <v>6</v>
      </c>
    </row>
    <row r="6" spans="1:13">
      <c r="A6" s="4"/>
      <c r="B6" s="4"/>
      <c r="C6" s="4" t="s">
        <v>7</v>
      </c>
      <c r="D6" s="4"/>
      <c r="E6" s="4"/>
      <c r="F6" s="4"/>
      <c r="G6" s="4"/>
      <c r="H6" s="4"/>
      <c r="I6" s="1"/>
      <c r="J6" s="4"/>
      <c r="K6" s="4"/>
      <c r="L6" s="7">
        <v>8.4</v>
      </c>
      <c r="M6" s="8" t="s">
        <v>8</v>
      </c>
    </row>
    <row r="7" spans="1:13">
      <c r="A7" s="4"/>
      <c r="B7" s="4"/>
      <c r="C7" s="4" t="s">
        <v>9</v>
      </c>
      <c r="D7" s="4"/>
      <c r="E7" s="4"/>
      <c r="F7" s="4"/>
      <c r="G7" s="4"/>
      <c r="H7" s="4"/>
      <c r="I7" s="1"/>
      <c r="J7" s="4"/>
      <c r="K7" s="4"/>
      <c r="L7" s="4">
        <f>k/(hcap*rho)</f>
        <v>0.3292806484295846</v>
      </c>
      <c r="M7" s="8" t="s">
        <v>10</v>
      </c>
    </row>
    <row r="8" spans="1:13">
      <c r="A8" s="4"/>
      <c r="B8" s="4"/>
      <c r="C8" s="9" t="s">
        <v>17</v>
      </c>
      <c r="D8" s="4"/>
      <c r="E8" s="4"/>
      <c r="F8" s="4"/>
      <c r="G8" s="4"/>
      <c r="H8" s="4"/>
      <c r="I8" s="4"/>
      <c r="J8" s="4"/>
      <c r="K8" s="4"/>
      <c r="L8" s="7">
        <f>D12-C12</f>
        <v>1</v>
      </c>
      <c r="M8" s="4" t="s">
        <v>11</v>
      </c>
    </row>
    <row r="9" spans="1:13">
      <c r="A9" s="4"/>
      <c r="B9" s="4"/>
      <c r="C9" s="9" t="s">
        <v>18</v>
      </c>
      <c r="D9" s="4"/>
      <c r="E9" s="4"/>
      <c r="F9" s="4"/>
      <c r="G9" s="4"/>
      <c r="H9" s="4"/>
      <c r="I9" s="4"/>
      <c r="J9" s="4"/>
      <c r="K9" s="4"/>
      <c r="L9" s="10">
        <f>B14-B13</f>
        <v>1</v>
      </c>
      <c r="M9" s="4" t="s">
        <v>12</v>
      </c>
    </row>
    <row r="10" spans="1:13">
      <c r="A10" s="4"/>
      <c r="B10" s="4"/>
      <c r="C10" s="4" t="s">
        <v>13</v>
      </c>
      <c r="D10" s="4"/>
      <c r="E10" s="4"/>
      <c r="F10" s="4"/>
      <c r="G10" s="4"/>
      <c r="H10" s="4"/>
      <c r="I10" s="4"/>
      <c r="J10" s="4"/>
      <c r="K10" s="4"/>
      <c r="L10" s="7">
        <f>e*Dt/(Dx^2)</f>
        <v>0.3292806484295846</v>
      </c>
      <c r="M10" s="8" t="s">
        <v>14</v>
      </c>
    </row>
    <row r="11" spans="1:13">
      <c r="A11" s="4"/>
      <c r="B11" s="4"/>
      <c r="C11" s="11" t="s">
        <v>15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>
      <c r="A12" s="4"/>
      <c r="B12" s="4"/>
      <c r="C12" s="13">
        <v>0</v>
      </c>
      <c r="D12" s="13">
        <v>1</v>
      </c>
      <c r="E12" s="13">
        <v>2</v>
      </c>
      <c r="F12" s="13">
        <v>3</v>
      </c>
      <c r="G12" s="13">
        <v>4</v>
      </c>
      <c r="H12" s="13">
        <v>5</v>
      </c>
      <c r="I12" s="13">
        <v>6</v>
      </c>
      <c r="J12" s="13">
        <v>7</v>
      </c>
      <c r="K12" s="13">
        <v>8</v>
      </c>
      <c r="L12" s="13">
        <v>9</v>
      </c>
      <c r="M12" s="13">
        <v>10</v>
      </c>
    </row>
    <row r="13" spans="1:13">
      <c r="A13" s="18" t="s">
        <v>16</v>
      </c>
      <c r="B13" s="14">
        <v>0</v>
      </c>
      <c r="C13" s="15">
        <v>100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</row>
    <row r="14" spans="1:13">
      <c r="A14" s="18"/>
      <c r="B14" s="14">
        <v>1</v>
      </c>
      <c r="C14" s="15">
        <v>100</v>
      </c>
      <c r="D14" s="16">
        <f>_f*(C13+E13)+(1-2*_f)*D13</f>
        <v>32.928064842958463</v>
      </c>
      <c r="E14" s="16">
        <f t="shared" ref="E14:E45" si="0">_f*(D13+F13)+(1-2*_f)*E13</f>
        <v>0</v>
      </c>
      <c r="F14" s="16">
        <f t="shared" ref="F14:F45" si="1">_f*(E13+G13)+(1-2*_f)*F13</f>
        <v>0</v>
      </c>
      <c r="G14" s="16">
        <f t="shared" ref="G14:G45" si="2">_f*(F13+H13)+(1-2*_f)*G13</f>
        <v>0</v>
      </c>
      <c r="H14" s="16">
        <f t="shared" ref="H14:H45" si="3">_f*(G13+I13)+(1-2*_f)*H13</f>
        <v>0</v>
      </c>
      <c r="I14" s="16">
        <f t="shared" ref="I14:I45" si="4">_f*(H13+J13)+(1-2*_f)*I13</f>
        <v>0</v>
      </c>
      <c r="J14" s="16">
        <f t="shared" ref="J14:J45" si="5">_f*(I13+K13)+(1-2*_f)*J13</f>
        <v>0</v>
      </c>
      <c r="K14" s="16">
        <f t="shared" ref="K14:K45" si="6">_f*(J13+L13)+(1-2*_f)*K13</f>
        <v>0</v>
      </c>
      <c r="L14" s="16">
        <f t="shared" ref="L14:L45" si="7">_f*(K13+M13)+(1-2*_f)*L13</f>
        <v>0</v>
      </c>
      <c r="M14" s="15">
        <v>0</v>
      </c>
    </row>
    <row r="15" spans="1:13">
      <c r="A15" s="18"/>
      <c r="B15" s="14">
        <v>2</v>
      </c>
      <c r="C15" s="15">
        <v>100</v>
      </c>
      <c r="D15" s="16">
        <f t="shared" ref="D14:D45" si="8">_f*(C14+E14)+(1-2*_f)*D14</f>
        <v>44.170980599875385</v>
      </c>
      <c r="E15" s="16">
        <f t="shared" si="0"/>
        <v>10.842574543020771</v>
      </c>
      <c r="F15" s="16">
        <f t="shared" si="1"/>
        <v>0</v>
      </c>
      <c r="G15" s="16">
        <f t="shared" si="2"/>
        <v>0</v>
      </c>
      <c r="H15" s="16">
        <f t="shared" si="3"/>
        <v>0</v>
      </c>
      <c r="I15" s="16">
        <f t="shared" si="4"/>
        <v>0</v>
      </c>
      <c r="J15" s="16">
        <f t="shared" si="5"/>
        <v>0</v>
      </c>
      <c r="K15" s="16">
        <f t="shared" si="6"/>
        <v>0</v>
      </c>
      <c r="L15" s="16">
        <f t="shared" si="7"/>
        <v>0</v>
      </c>
      <c r="M15" s="15">
        <v>0</v>
      </c>
    </row>
    <row r="16" spans="1:13">
      <c r="A16" s="18"/>
      <c r="B16" s="14">
        <v>3</v>
      </c>
      <c r="C16" s="15">
        <v>100</v>
      </c>
      <c r="D16" s="16">
        <f t="shared" si="8"/>
        <v>51.579997151610698</v>
      </c>
      <c r="E16" s="16">
        <f t="shared" si="0"/>
        <v>18.246723724374366</v>
      </c>
      <c r="F16" s="16">
        <f t="shared" si="1"/>
        <v>3.5702499761719864</v>
      </c>
      <c r="G16" s="16">
        <f t="shared" si="2"/>
        <v>0</v>
      </c>
      <c r="H16" s="16">
        <f t="shared" si="3"/>
        <v>0</v>
      </c>
      <c r="I16" s="16">
        <f t="shared" si="4"/>
        <v>0</v>
      </c>
      <c r="J16" s="16">
        <f t="shared" si="5"/>
        <v>0</v>
      </c>
      <c r="K16" s="16">
        <f t="shared" si="6"/>
        <v>0</v>
      </c>
      <c r="L16" s="16">
        <f t="shared" si="7"/>
        <v>0</v>
      </c>
      <c r="M16" s="15">
        <v>0</v>
      </c>
    </row>
    <row r="17" spans="1:13">
      <c r="A17" s="18"/>
      <c r="B17" s="14">
        <v>4</v>
      </c>
      <c r="C17" s="15">
        <v>100</v>
      </c>
      <c r="D17" s="16">
        <f t="shared" si="8"/>
        <v>56.547765198089635</v>
      </c>
      <c r="E17" s="16">
        <f t="shared" si="0"/>
        <v>24.390046820307532</v>
      </c>
      <c r="F17" s="16">
        <f t="shared" si="1"/>
        <v>7.2273145414302213</v>
      </c>
      <c r="G17" s="16">
        <f t="shared" si="2"/>
        <v>1.1756142272096206</v>
      </c>
      <c r="H17" s="16">
        <f t="shared" si="3"/>
        <v>0</v>
      </c>
      <c r="I17" s="16">
        <f t="shared" si="4"/>
        <v>0</v>
      </c>
      <c r="J17" s="16">
        <f t="shared" si="5"/>
        <v>0</v>
      </c>
      <c r="K17" s="16">
        <f t="shared" si="6"/>
        <v>0</v>
      </c>
      <c r="L17" s="16">
        <f t="shared" si="7"/>
        <v>0</v>
      </c>
      <c r="M17" s="15">
        <v>0</v>
      </c>
    </row>
    <row r="18" spans="1:13">
      <c r="A18" s="18"/>
      <c r="B18" s="14">
        <v>5</v>
      </c>
      <c r="C18" s="15">
        <v>100</v>
      </c>
      <c r="D18" s="16">
        <f t="shared" si="8"/>
        <v>60.266830889925181</v>
      </c>
      <c r="E18" s="16">
        <f t="shared" si="0"/>
        <v>29.327605566147508</v>
      </c>
      <c r="F18" s="16">
        <f t="shared" si="1"/>
        <v>10.885962351474225</v>
      </c>
      <c r="G18" s="16">
        <f t="shared" si="2"/>
        <v>2.7812150157390718</v>
      </c>
      <c r="H18" s="16">
        <f t="shared" si="3"/>
        <v>0.38710701503862888</v>
      </c>
      <c r="I18" s="16">
        <f t="shared" si="4"/>
        <v>0</v>
      </c>
      <c r="J18" s="16">
        <f t="shared" si="5"/>
        <v>0</v>
      </c>
      <c r="K18" s="16">
        <f t="shared" si="6"/>
        <v>0</v>
      </c>
      <c r="L18" s="16">
        <f t="shared" si="7"/>
        <v>0</v>
      </c>
      <c r="M18" s="15">
        <v>0</v>
      </c>
    </row>
    <row r="19" spans="1:13">
      <c r="A19" s="18"/>
      <c r="B19" s="14">
        <v>6</v>
      </c>
      <c r="C19" s="15">
        <v>100</v>
      </c>
      <c r="D19" s="16">
        <f t="shared" si="8"/>
        <v>63.162506402130418</v>
      </c>
      <c r="E19" s="16">
        <f t="shared" si="0"/>
        <v>33.442817506835382</v>
      </c>
      <c r="F19" s="16">
        <f t="shared" si="1"/>
        <v>14.289702129240073</v>
      </c>
      <c r="G19" s="16">
        <f t="shared" si="2"/>
        <v>4.6616180389267932</v>
      </c>
      <c r="H19" s="16">
        <f t="shared" si="3"/>
        <v>1.0479736009961664</v>
      </c>
      <c r="I19" s="16">
        <f t="shared" si="4"/>
        <v>0.12746684892356067</v>
      </c>
      <c r="J19" s="16">
        <f t="shared" si="5"/>
        <v>0</v>
      </c>
      <c r="K19" s="16">
        <f t="shared" si="6"/>
        <v>0</v>
      </c>
      <c r="L19" s="16">
        <f t="shared" si="7"/>
        <v>0</v>
      </c>
      <c r="M19" s="15">
        <v>0</v>
      </c>
    </row>
    <row r="20" spans="1:13">
      <c r="A20" s="18"/>
      <c r="B20" s="14">
        <v>7</v>
      </c>
      <c r="C20" s="15">
        <v>100</v>
      </c>
      <c r="D20" s="16">
        <f t="shared" si="8"/>
        <v>65.506261749989307</v>
      </c>
      <c r="E20" s="16">
        <f t="shared" si="0"/>
        <v>36.922185686422424</v>
      </c>
      <c r="F20" s="16">
        <f t="shared" si="1"/>
        <v>17.426110607828381</v>
      </c>
      <c r="G20" s="16">
        <f t="shared" si="2"/>
        <v>6.6420566276039583</v>
      </c>
      <c r="H20" s="16">
        <f t="shared" si="3"/>
        <v>1.9347717245056466</v>
      </c>
      <c r="I20" s="16">
        <f t="shared" si="4"/>
        <v>0.3885995424630132</v>
      </c>
      <c r="J20" s="16">
        <f t="shared" si="5"/>
        <v>4.1972366666825953E-2</v>
      </c>
      <c r="K20" s="16">
        <f t="shared" si="6"/>
        <v>0</v>
      </c>
      <c r="L20" s="16">
        <f t="shared" si="7"/>
        <v>0</v>
      </c>
      <c r="M20" s="15">
        <v>0</v>
      </c>
    </row>
    <row r="21" spans="1:13">
      <c r="A21" s="18"/>
      <c r="B21" s="14">
        <v>8</v>
      </c>
      <c r="C21" s="15">
        <v>100</v>
      </c>
      <c r="D21" s="16">
        <f t="shared" si="8"/>
        <v>67.452199146741322</v>
      </c>
      <c r="E21" s="16">
        <f t="shared" si="0"/>
        <v>39.914688543682985</v>
      </c>
      <c r="F21" s="16">
        <f t="shared" si="1"/>
        <v>20.294810564231753</v>
      </c>
      <c r="G21" s="16">
        <f t="shared" si="2"/>
        <v>8.6430190896768924</v>
      </c>
      <c r="H21" s="16">
        <f t="shared" si="3"/>
        <v>2.975664971053869</v>
      </c>
      <c r="I21" s="16">
        <f t="shared" si="4"/>
        <v>0.78358649994031304</v>
      </c>
      <c r="J21" s="16">
        <f t="shared" si="5"/>
        <v>0.14228929976413338</v>
      </c>
      <c r="K21" s="16">
        <f t="shared" si="6"/>
        <v>1.3820688112176733E-2</v>
      </c>
      <c r="L21" s="16">
        <f t="shared" si="7"/>
        <v>0</v>
      </c>
      <c r="M21" s="15">
        <v>0</v>
      </c>
    </row>
    <row r="22" spans="1:13">
      <c r="A22" s="18"/>
      <c r="B22" s="14">
        <v>9</v>
      </c>
      <c r="C22" s="15">
        <v>100</v>
      </c>
      <c r="D22" s="16">
        <f t="shared" si="8"/>
        <v>69.101990769147719</v>
      </c>
      <c r="E22" s="16">
        <f t="shared" si="0"/>
        <v>42.521811748011565</v>
      </c>
      <c r="F22" s="16">
        <f t="shared" si="1"/>
        <v>22.918547255307054</v>
      </c>
      <c r="G22" s="16">
        <f t="shared" si="2"/>
        <v>10.613578502724357</v>
      </c>
      <c r="H22" s="16">
        <f t="shared" si="3"/>
        <v>4.1200059897373311</v>
      </c>
      <c r="I22" s="16">
        <f t="shared" si="4"/>
        <v>1.2942287624070277</v>
      </c>
      <c r="J22" s="16">
        <f t="shared" si="5"/>
        <v>0.31115382992661816</v>
      </c>
      <c r="K22" s="16">
        <f t="shared" si="6"/>
        <v>5.1572030716460895E-2</v>
      </c>
      <c r="L22" s="16">
        <f t="shared" si="7"/>
        <v>4.5508851433206056E-3</v>
      </c>
      <c r="M22" s="15">
        <v>0</v>
      </c>
    </row>
    <row r="23" spans="1:13">
      <c r="B23" s="14">
        <v>10</v>
      </c>
      <c r="C23" s="15">
        <v>100</v>
      </c>
      <c r="D23" s="16">
        <f t="shared" si="8"/>
        <v>70.523768700411892</v>
      </c>
      <c r="E23" s="16">
        <f t="shared" si="0"/>
        <v>44.819174687971326</v>
      </c>
      <c r="F23" s="16">
        <f t="shared" si="1"/>
        <v>25.321734809045239</v>
      </c>
      <c r="G23" s="16">
        <f t="shared" si="2"/>
        <v>12.527158824779669</v>
      </c>
      <c r="H23" s="16">
        <f t="shared" si="3"/>
        <v>5.3277399997053507</v>
      </c>
      <c r="I23" s="16">
        <f t="shared" si="4"/>
        <v>1.9009949689178844</v>
      </c>
      <c r="J23" s="16">
        <f t="shared" si="5"/>
        <v>0.54938611798419867</v>
      </c>
      <c r="K23" s="16">
        <f t="shared" si="6"/>
        <v>0.12156414057667418</v>
      </c>
      <c r="L23" s="16">
        <f t="shared" si="7"/>
        <v>1.853552003662496E-2</v>
      </c>
      <c r="M23" s="15">
        <v>0</v>
      </c>
    </row>
    <row r="24" spans="1:13">
      <c r="B24" s="14">
        <v>11</v>
      </c>
      <c r="C24" s="15">
        <v>100</v>
      </c>
      <c r="D24" s="16">
        <f t="shared" si="8"/>
        <v>71.765695871965036</v>
      </c>
      <c r="E24" s="16">
        <f t="shared" si="0"/>
        <v>46.863070425957346</v>
      </c>
      <c r="F24" s="16">
        <f t="shared" si="1"/>
        <v>27.528858178614307</v>
      </c>
      <c r="G24" s="16">
        <f t="shared" si="2"/>
        <v>14.369535802223595</v>
      </c>
      <c r="H24" s="16">
        <f t="shared" si="3"/>
        <v>6.5700084730014261</v>
      </c>
      <c r="I24" s="16">
        <f t="shared" si="4"/>
        <v>2.5842971557998284</v>
      </c>
      <c r="J24" s="16">
        <f t="shared" si="5"/>
        <v>0.85357125870963169</v>
      </c>
      <c r="K24" s="16">
        <f t="shared" si="6"/>
        <v>0.2285123077316179</v>
      </c>
      <c r="L24" s="16">
        <f t="shared" si="7"/>
        <v>4.6357462958218562E-2</v>
      </c>
      <c r="M24" s="15">
        <v>0</v>
      </c>
    </row>
    <row r="25" spans="1:13">
      <c r="B25" s="14">
        <v>12</v>
      </c>
      <c r="C25" s="15">
        <v>100</v>
      </c>
      <c r="D25" s="16">
        <f t="shared" si="8"/>
        <v>72.862753188742005</v>
      </c>
      <c r="E25" s="16">
        <f t="shared" si="0"/>
        <v>48.696641134737497</v>
      </c>
      <c r="F25" s="16">
        <f t="shared" si="1"/>
        <v>29.562129919302762</v>
      </c>
      <c r="G25" s="16">
        <f t="shared" si="2"/>
        <v>16.134412590804931</v>
      </c>
      <c r="H25" s="16">
        <f t="shared" si="3"/>
        <v>7.8258242824306929</v>
      </c>
      <c r="I25" s="16">
        <f t="shared" si="4"/>
        <v>3.3268202171333696</v>
      </c>
      <c r="J25" s="16">
        <f t="shared" si="5"/>
        <v>1.21764598767261</v>
      </c>
      <c r="K25" s="16">
        <f t="shared" si="6"/>
        <v>0.3743520590147989</v>
      </c>
      <c r="L25" s="16">
        <f t="shared" si="7"/>
        <v>9.1072912897361163E-2</v>
      </c>
      <c r="M25" s="15">
        <v>0</v>
      </c>
    </row>
    <row r="26" spans="1:13">
      <c r="B26" s="14">
        <v>13</v>
      </c>
      <c r="C26" s="15">
        <v>100</v>
      </c>
      <c r="D26" s="16">
        <f t="shared" si="8"/>
        <v>73.841090368182108</v>
      </c>
      <c r="E26" s="16">
        <f t="shared" si="0"/>
        <v>50.353449921500598</v>
      </c>
      <c r="F26" s="16">
        <f t="shared" si="1"/>
        <v>31.441266710847337</v>
      </c>
      <c r="G26" s="16">
        <f t="shared" si="2"/>
        <v>17.820042713945934</v>
      </c>
      <c r="H26" s="16">
        <f t="shared" si="3"/>
        <v>9.0802466522381877</v>
      </c>
      <c r="I26" s="16">
        <f t="shared" si="4"/>
        <v>4.113744935114001</v>
      </c>
      <c r="J26" s="16">
        <f t="shared" si="5"/>
        <v>1.6344758739552425</v>
      </c>
      <c r="K26" s="16">
        <f t="shared" si="6"/>
        <v>0.55875408973984586</v>
      </c>
      <c r="L26" s="16">
        <f t="shared" si="7"/>
        <v>0.15436270600427593</v>
      </c>
      <c r="M26" s="15">
        <v>0</v>
      </c>
    </row>
    <row r="27" spans="1:13">
      <c r="B27" s="14">
        <v>14</v>
      </c>
      <c r="C27" s="15">
        <v>100</v>
      </c>
      <c r="D27" s="16">
        <f t="shared" si="8"/>
        <v>74.720687617593796</v>
      </c>
      <c r="E27" s="16">
        <f t="shared" si="0"/>
        <v>51.86005944704182</v>
      </c>
      <c r="F27" s="16">
        <f t="shared" si="1"/>
        <v>33.183477191566034</v>
      </c>
      <c r="G27" s="16">
        <f t="shared" si="2"/>
        <v>19.427402469708788</v>
      </c>
      <c r="H27" s="16">
        <f t="shared" si="3"/>
        <v>10.322719460738348</v>
      </c>
      <c r="I27" s="16">
        <f t="shared" si="4"/>
        <v>4.9327425168655354</v>
      </c>
      <c r="J27" s="16">
        <f t="shared" si="5"/>
        <v>2.0966368314087305</v>
      </c>
      <c r="K27" s="16">
        <f t="shared" si="6"/>
        <v>0.77981019932033591</v>
      </c>
      <c r="L27" s="16">
        <f t="shared" si="7"/>
        <v>0.23669231113362807</v>
      </c>
      <c r="M27" s="15">
        <v>0</v>
      </c>
    </row>
    <row r="28" spans="1:13">
      <c r="B28" s="14">
        <v>15</v>
      </c>
      <c r="C28" s="15">
        <v>100</v>
      </c>
      <c r="D28" s="16">
        <f t="shared" si="8"/>
        <v>75.51711352321955</v>
      </c>
      <c r="E28" s="16">
        <f t="shared" si="0"/>
        <v>53.237784799017263</v>
      </c>
      <c r="F28" s="16">
        <f t="shared" si="1"/>
        <v>34.803705102838599</v>
      </c>
      <c r="G28" s="16">
        <f t="shared" si="2"/>
        <v>20.959015749028154</v>
      </c>
      <c r="H28" s="16">
        <f t="shared" si="3"/>
        <v>11.545900282579005</v>
      </c>
      <c r="I28" s="16">
        <f t="shared" si="4"/>
        <v>5.773682900842438</v>
      </c>
      <c r="J28" s="16">
        <f t="shared" si="5"/>
        <v>2.596906023247366</v>
      </c>
      <c r="K28" s="16">
        <f t="shared" si="6"/>
        <v>1.0345775162079227</v>
      </c>
      <c r="L28" s="16">
        <f t="shared" si="7"/>
        <v>0.33759232384107585</v>
      </c>
      <c r="M28" s="15">
        <v>0</v>
      </c>
    </row>
    <row r="29" spans="1:13">
      <c r="B29" s="14">
        <v>16</v>
      </c>
      <c r="C29" s="15">
        <v>100</v>
      </c>
      <c r="D29" s="16">
        <f t="shared" si="8"/>
        <v>76.242702448840532</v>
      </c>
      <c r="E29" s="16">
        <f t="shared" si="0"/>
        <v>54.503950892338111</v>
      </c>
      <c r="F29" s="16">
        <f t="shared" si="1"/>
        <v>36.314902530670082</v>
      </c>
      <c r="G29" s="16">
        <f t="shared" si="2"/>
        <v>22.418247272222096</v>
      </c>
      <c r="H29" s="16">
        <f t="shared" si="3"/>
        <v>12.744777564779197</v>
      </c>
      <c r="I29" s="16">
        <f t="shared" si="4"/>
        <v>6.6283112330065572</v>
      </c>
      <c r="J29" s="16">
        <f t="shared" si="5"/>
        <v>3.1285126295600101</v>
      </c>
      <c r="K29" s="16">
        <f t="shared" si="6"/>
        <v>1.3195183239775212</v>
      </c>
      <c r="L29" s="16">
        <f t="shared" si="7"/>
        <v>0.45593344063021018</v>
      </c>
      <c r="M29" s="15">
        <v>0</v>
      </c>
    </row>
    <row r="30" spans="1:13">
      <c r="B30" s="14">
        <v>17</v>
      </c>
      <c r="C30" s="15">
        <v>100</v>
      </c>
      <c r="D30" s="16">
        <f t="shared" si="8"/>
        <v>76.907370582846141</v>
      </c>
      <c r="E30" s="16">
        <f t="shared" si="0"/>
        <v>55.672799462065754</v>
      </c>
      <c r="F30" s="16">
        <f t="shared" si="1"/>
        <v>37.72830451501305</v>
      </c>
      <c r="G30" s="16">
        <f t="shared" si="2"/>
        <v>23.808860548895506</v>
      </c>
      <c r="H30" s="16">
        <f t="shared" si="3"/>
        <v>13.916029942786121</v>
      </c>
      <c r="I30" s="16">
        <f t="shared" si="4"/>
        <v>7.4899292793145413</v>
      </c>
      <c r="J30" s="16">
        <f t="shared" si="5"/>
        <v>3.685261765128216</v>
      </c>
      <c r="K30" s="16">
        <f t="shared" si="6"/>
        <v>1.6308233515625596</v>
      </c>
      <c r="L30" s="16">
        <f t="shared" si="7"/>
        <v>0.59016517202135277</v>
      </c>
      <c r="M30" s="15">
        <v>0</v>
      </c>
    </row>
    <row r="31" spans="1:13">
      <c r="B31" s="14">
        <v>18</v>
      </c>
      <c r="C31" s="15">
        <v>100</v>
      </c>
      <c r="D31" s="16">
        <f t="shared" si="8"/>
        <v>77.519193223495975</v>
      </c>
      <c r="E31" s="16">
        <f t="shared" si="0"/>
        <v>56.756157877933532</v>
      </c>
      <c r="F31" s="16">
        <f t="shared" si="1"/>
        <v>39.053675911977521</v>
      </c>
      <c r="G31" s="16">
        <f t="shared" si="2"/>
        <v>25.134746407054223</v>
      </c>
      <c r="H31" s="16">
        <f t="shared" si="3"/>
        <v>15.057557026228155</v>
      </c>
      <c r="I31" s="16">
        <f t="shared" si="4"/>
        <v>8.3531164865259981</v>
      </c>
      <c r="J31" s="16">
        <f t="shared" si="5"/>
        <v>4.2615783382809189</v>
      </c>
      <c r="K31" s="16">
        <f t="shared" si="6"/>
        <v>1.9646415643872266</v>
      </c>
      <c r="L31" s="16">
        <f t="shared" si="7"/>
        <v>0.73850380165048402</v>
      </c>
      <c r="M31" s="15">
        <v>0</v>
      </c>
    </row>
    <row r="32" spans="1:13">
      <c r="B32" s="14">
        <v>19</v>
      </c>
      <c r="C32" s="15">
        <v>100</v>
      </c>
      <c r="D32" s="16">
        <f t="shared" si="8"/>
        <v>78.084822114130233</v>
      </c>
      <c r="E32" s="16">
        <f t="shared" si="0"/>
        <v>57.763938879323689</v>
      </c>
      <c r="F32" s="16">
        <f t="shared" si="1"/>
        <v>40.299526519713723</v>
      </c>
      <c r="G32" s="16">
        <f t="shared" si="2"/>
        <v>26.399757086214912</v>
      </c>
      <c r="H32" s="16">
        <f t="shared" si="3"/>
        <v>16.168137951623567</v>
      </c>
      <c r="I32" s="16">
        <f t="shared" si="4"/>
        <v>9.2134946802681963</v>
      </c>
      <c r="J32" s="16">
        <f t="shared" si="5"/>
        <v>4.8525058424999674</v>
      </c>
      <c r="K32" s="16">
        <f t="shared" si="6"/>
        <v>2.3172349571187452</v>
      </c>
      <c r="L32" s="16">
        <f t="shared" si="7"/>
        <v>0.89907222855325408</v>
      </c>
      <c r="M32" s="15">
        <v>0</v>
      </c>
    </row>
    <row r="33" spans="2:13">
      <c r="B33" s="14">
        <v>20</v>
      </c>
      <c r="C33" s="15">
        <v>100</v>
      </c>
      <c r="D33" s="16">
        <f t="shared" si="8"/>
        <v>78.609792490620151</v>
      </c>
      <c r="E33" s="16">
        <f t="shared" si="0"/>
        <v>58.704519461328644</v>
      </c>
      <c r="F33" s="16">
        <f t="shared" si="1"/>
        <v>41.473294453843536</v>
      </c>
      <c r="G33" s="16">
        <f t="shared" si="2"/>
        <v>27.607607995176338</v>
      </c>
      <c r="H33" s="16">
        <f t="shared" si="3"/>
        <v>17.247182688758006</v>
      </c>
      <c r="I33" s="16">
        <f t="shared" si="4"/>
        <v>10.067534893962037</v>
      </c>
      <c r="J33" s="16">
        <f t="shared" si="5"/>
        <v>5.4536794337114944</v>
      </c>
      <c r="K33" s="16">
        <f t="shared" si="6"/>
        <v>2.685077055361007</v>
      </c>
      <c r="L33" s="16">
        <f t="shared" si="7"/>
        <v>1.0699986849909207</v>
      </c>
      <c r="M33" s="15">
        <v>0</v>
      </c>
    </row>
    <row r="34" spans="2:13">
      <c r="B34" s="14">
        <v>21</v>
      </c>
      <c r="C34" s="15">
        <v>100</v>
      </c>
      <c r="D34" s="16">
        <f t="shared" si="8"/>
        <v>79.098752679099078</v>
      </c>
      <c r="E34" s="16">
        <f t="shared" si="0"/>
        <v>59.585031727880903</v>
      </c>
      <c r="F34" s="16">
        <f t="shared" si="1"/>
        <v>42.581501169513061</v>
      </c>
      <c r="G34" s="16">
        <f t="shared" si="2"/>
        <v>28.761822660303874</v>
      </c>
      <c r="H34" s="16">
        <f t="shared" si="3"/>
        <v>18.294551170295257</v>
      </c>
      <c r="I34" s="16">
        <f t="shared" si="4"/>
        <v>10.912400657616812</v>
      </c>
      <c r="J34" s="16">
        <f t="shared" si="5"/>
        <v>6.0612855650362336</v>
      </c>
      <c r="K34" s="16">
        <f t="shared" si="6"/>
        <v>3.0649101886878869</v>
      </c>
      <c r="L34" s="16">
        <f t="shared" si="7"/>
        <v>1.2494828772383664</v>
      </c>
      <c r="M34" s="15">
        <v>0</v>
      </c>
    </row>
    <row r="35" spans="2:13">
      <c r="B35" s="14">
        <v>22</v>
      </c>
      <c r="C35" s="15">
        <v>100</v>
      </c>
      <c r="D35" s="16">
        <f t="shared" si="8"/>
        <v>79.555638261821358</v>
      </c>
      <c r="E35" s="16">
        <f t="shared" si="0"/>
        <v>60.411588848120374</v>
      </c>
      <c r="F35" s="16">
        <f t="shared" si="1"/>
        <v>43.629882036763888</v>
      </c>
      <c r="G35" s="16">
        <f t="shared" si="2"/>
        <v>29.865705417386128</v>
      </c>
      <c r="H35" s="16">
        <f t="shared" si="3"/>
        <v>19.310421806194249</v>
      </c>
      <c r="I35" s="16">
        <f t="shared" si="4"/>
        <v>11.745821641944882</v>
      </c>
      <c r="J35" s="16">
        <f t="shared" si="5"/>
        <v>6.6720154614652873</v>
      </c>
      <c r="K35" s="16">
        <f t="shared" si="6"/>
        <v>3.4537735332594357</v>
      </c>
      <c r="L35" s="16">
        <f t="shared" si="7"/>
        <v>1.4358374275105295</v>
      </c>
      <c r="M35" s="15">
        <v>0</v>
      </c>
    </row>
    <row r="36" spans="2:13">
      <c r="B36" s="14">
        <v>23</v>
      </c>
      <c r="C36" s="15">
        <v>100</v>
      </c>
      <c r="D36" s="16">
        <f t="shared" si="8"/>
        <v>79.98380594718634</v>
      </c>
      <c r="E36" s="16">
        <f t="shared" si="0"/>
        <v>61.189462552033199</v>
      </c>
      <c r="F36" s="16">
        <f t="shared" si="1"/>
        <v>44.623496335034488</v>
      </c>
      <c r="G36" s="16">
        <f t="shared" si="2"/>
        <v>30.922331787862735</v>
      </c>
      <c r="H36" s="16">
        <f t="shared" si="3"/>
        <v>20.295195990851106</v>
      </c>
      <c r="I36" s="16">
        <f t="shared" si="4"/>
        <v>12.5659919000251</v>
      </c>
      <c r="J36" s="16">
        <f t="shared" si="5"/>
        <v>7.2830168616567423</v>
      </c>
      <c r="K36" s="16">
        <f t="shared" si="6"/>
        <v>3.8490110127918644</v>
      </c>
      <c r="L36" s="16">
        <f t="shared" si="7"/>
        <v>1.6275112577308664</v>
      </c>
      <c r="M36" s="15">
        <v>0</v>
      </c>
    </row>
    <row r="37" spans="2:13">
      <c r="B37" s="14">
        <v>24</v>
      </c>
      <c r="C37" s="15">
        <v>100</v>
      </c>
      <c r="D37" s="16">
        <f t="shared" si="8"/>
        <v>80.386137724024906</v>
      </c>
      <c r="E37" s="16">
        <f t="shared" si="0"/>
        <v>61.923224034201581</v>
      </c>
      <c r="F37" s="16">
        <f t="shared" si="1"/>
        <v>45.566820086497266</v>
      </c>
      <c r="G37" s="16">
        <f t="shared" si="2"/>
        <v>31.934549968006642</v>
      </c>
      <c r="H37" s="16">
        <f t="shared" si="3"/>
        <v>21.249428822168561</v>
      </c>
      <c r="I37" s="16">
        <f t="shared" si="4"/>
        <v>13.371487788625643</v>
      </c>
      <c r="J37" s="16">
        <f t="shared" si="5"/>
        <v>7.8918466353027723</v>
      </c>
      <c r="K37" s="16">
        <f t="shared" si="6"/>
        <v>4.2482658055844285</v>
      </c>
      <c r="L37" s="16">
        <f t="shared" si="7"/>
        <v>1.8231001752914469</v>
      </c>
      <c r="M37" s="15">
        <v>0</v>
      </c>
    </row>
    <row r="38" spans="2:13">
      <c r="B38" s="14">
        <v>25</v>
      </c>
      <c r="C38" s="15">
        <v>100</v>
      </c>
      <c r="D38" s="16">
        <f t="shared" si="8"/>
        <v>80.765122820782068</v>
      </c>
      <c r="E38" s="16">
        <f t="shared" si="0"/>
        <v>62.616856928009767</v>
      </c>
      <c r="F38" s="16">
        <f t="shared" si="1"/>
        <v>46.463824640189721</v>
      </c>
      <c r="G38" s="16">
        <f t="shared" si="2"/>
        <v>32.904989092740252</v>
      </c>
      <c r="H38" s="16">
        <f t="shared" si="3"/>
        <v>22.173778909803747</v>
      </c>
      <c r="I38" s="16">
        <f t="shared" si="4"/>
        <v>14.161201528313095</v>
      </c>
      <c r="J38" s="16">
        <f t="shared" si="5"/>
        <v>8.4964257692151044</v>
      </c>
      <c r="K38" s="16">
        <f t="shared" si="6"/>
        <v>4.6494663525076732</v>
      </c>
      <c r="L38" s="16">
        <f t="shared" si="7"/>
        <v>2.021348678711405</v>
      </c>
      <c r="M38" s="15">
        <v>0</v>
      </c>
    </row>
    <row r="39" spans="2:13">
      <c r="B39" s="14">
        <v>26</v>
      </c>
      <c r="C39" s="15">
        <v>100</v>
      </c>
      <c r="D39" s="16">
        <f t="shared" si="8"/>
        <v>81.122922889773804</v>
      </c>
      <c r="E39" s="16">
        <f t="shared" si="0"/>
        <v>63.273848743216945</v>
      </c>
      <c r="F39" s="16">
        <f t="shared" si="1"/>
        <v>47.31804342501286</v>
      </c>
      <c r="G39" s="16">
        <f t="shared" si="2"/>
        <v>33.836071406283025</v>
      </c>
      <c r="H39" s="16">
        <f t="shared" si="3"/>
        <v>23.068972081505773</v>
      </c>
      <c r="I39" s="16">
        <f t="shared" si="4"/>
        <v>14.934287168918582</v>
      </c>
      <c r="J39" s="16">
        <f t="shared" si="5"/>
        <v>9.0949975131633636</v>
      </c>
      <c r="K39" s="16">
        <f t="shared" si="6"/>
        <v>5.0508073519465055</v>
      </c>
      <c r="L39" s="16">
        <f t="shared" si="7"/>
        <v>2.2211459668599161</v>
      </c>
      <c r="M39" s="15">
        <v>0</v>
      </c>
    </row>
    <row r="40" spans="2:13">
      <c r="B40" s="14">
        <v>27</v>
      </c>
      <c r="C40" s="15">
        <v>100</v>
      </c>
      <c r="D40" s="16">
        <f t="shared" si="8"/>
        <v>81.461424372238383</v>
      </c>
      <c r="E40" s="16">
        <f t="shared" si="0"/>
        <v>63.89726553066847</v>
      </c>
      <c r="F40" s="16">
        <f t="shared" si="1"/>
        <v>48.132628857970438</v>
      </c>
      <c r="G40" s="16">
        <f t="shared" si="2"/>
        <v>34.730026447351506</v>
      </c>
      <c r="H40" s="16">
        <f t="shared" si="3"/>
        <v>23.935775206087101</v>
      </c>
      <c r="I40" s="16">
        <f t="shared" si="4"/>
        <v>15.690116407490407</v>
      </c>
      <c r="J40" s="16">
        <f t="shared" si="5"/>
        <v>9.6860890387205743</v>
      </c>
      <c r="K40" s="16">
        <f t="shared" si="6"/>
        <v>5.45072817488707</v>
      </c>
      <c r="L40" s="16">
        <f t="shared" si="7"/>
        <v>2.4215183183529949</v>
      </c>
      <c r="M40" s="15">
        <v>0</v>
      </c>
    </row>
    <row r="41" spans="2:13">
      <c r="B41" s="14">
        <v>28</v>
      </c>
      <c r="C41" s="15">
        <v>100</v>
      </c>
      <c r="D41" s="16">
        <f t="shared" si="8"/>
        <v>81.782280963436264</v>
      </c>
      <c r="E41" s="16">
        <f t="shared" si="0"/>
        <v>64.489813357298019</v>
      </c>
      <c r="F41" s="16">
        <f t="shared" si="1"/>
        <v>48.910401031400738</v>
      </c>
      <c r="G41" s="16">
        <f t="shared" si="2"/>
        <v>35.588906011728632</v>
      </c>
      <c r="H41" s="16">
        <f t="shared" si="3"/>
        <v>24.774977378191466</v>
      </c>
      <c r="I41" s="16">
        <f t="shared" si="4"/>
        <v>16.428242258243934</v>
      </c>
      <c r="J41" s="16">
        <f t="shared" si="5"/>
        <v>10.268476692321695</v>
      </c>
      <c r="K41" s="16">
        <f t="shared" si="6"/>
        <v>5.8478903606746222</v>
      </c>
      <c r="L41" s="16">
        <f t="shared" si="7"/>
        <v>2.6216193820904325</v>
      </c>
      <c r="M41" s="15">
        <v>0</v>
      </c>
    </row>
    <row r="42" spans="2:13">
      <c r="B42" s="14">
        <v>29</v>
      </c>
      <c r="C42" s="15">
        <v>100</v>
      </c>
      <c r="D42" s="16">
        <f t="shared" si="8"/>
        <v>82.08694835440717</v>
      </c>
      <c r="E42" s="16">
        <f t="shared" si="0"/>
        <v>65.053889310771496</v>
      </c>
      <c r="F42" s="16">
        <f t="shared" si="1"/>
        <v>49.653889506094949</v>
      </c>
      <c r="G42" s="16">
        <f t="shared" si="2"/>
        <v>36.414599097335376</v>
      </c>
      <c r="H42" s="16">
        <f t="shared" si="3"/>
        <v>25.587376458147524</v>
      </c>
      <c r="I42" s="16">
        <f t="shared" si="4"/>
        <v>17.148369011089144</v>
      </c>
      <c r="J42" s="16">
        <f t="shared" si="5"/>
        <v>10.841154758319091</v>
      </c>
      <c r="K42" s="16">
        <f t="shared" si="6"/>
        <v>6.2411552945605768</v>
      </c>
      <c r="L42" s="16">
        <f t="shared" si="7"/>
        <v>2.8207194518578804</v>
      </c>
      <c r="M42" s="15">
        <v>0</v>
      </c>
    </row>
    <row r="43" spans="2:13">
      <c r="B43" s="14">
        <v>30</v>
      </c>
      <c r="C43" s="15">
        <v>100</v>
      </c>
      <c r="D43" s="16">
        <f t="shared" si="8"/>
        <v>82.376712888992856</v>
      </c>
      <c r="E43" s="16">
        <f t="shared" si="0"/>
        <v>65.59162411589989</v>
      </c>
      <c r="F43" s="16">
        <f t="shared" si="1"/>
        <v>50.365369297050393</v>
      </c>
      <c r="G43" s="16">
        <f t="shared" si="2"/>
        <v>37.208846336556057</v>
      </c>
      <c r="H43" s="16">
        <f t="shared" si="3"/>
        <v>26.373769505201302</v>
      </c>
      <c r="I43" s="16">
        <f t="shared" si="4"/>
        <v>17.85032725642218</v>
      </c>
      <c r="J43" s="16">
        <f t="shared" si="5"/>
        <v>11.403307551053388</v>
      </c>
      <c r="K43" s="16">
        <f t="shared" si="6"/>
        <v>6.6295627685657852</v>
      </c>
      <c r="L43" s="16">
        <f t="shared" si="7"/>
        <v>3.0181944539091115</v>
      </c>
      <c r="M43" s="15">
        <v>0</v>
      </c>
    </row>
    <row r="44" spans="2:13">
      <c r="B44" s="14">
        <v>31</v>
      </c>
      <c r="C44" s="15">
        <v>100</v>
      </c>
      <c r="D44" s="16">
        <f t="shared" si="8"/>
        <v>82.652715381213838</v>
      </c>
      <c r="E44" s="16">
        <f t="shared" si="0"/>
        <v>66.104917971147231</v>
      </c>
      <c r="F44" s="16">
        <f t="shared" si="1"/>
        <v>51.046891945444955</v>
      </c>
      <c r="G44" s="16">
        <f t="shared" si="2"/>
        <v>37.973253623253484</v>
      </c>
      <c r="H44" s="16">
        <f t="shared" si="3"/>
        <v>27.13494603948406</v>
      </c>
      <c r="I44" s="16">
        <f t="shared" si="4"/>
        <v>18.534053017930141</v>
      </c>
      <c r="J44" s="16">
        <f t="shared" si="5"/>
        <v>11.954284602660669</v>
      </c>
      <c r="K44" s="16">
        <f t="shared" si="6"/>
        <v>7.0123108456124434</v>
      </c>
      <c r="L44" s="16">
        <f t="shared" si="7"/>
        <v>3.2135151274075491</v>
      </c>
      <c r="M44" s="15">
        <v>0</v>
      </c>
    </row>
    <row r="45" spans="2:13">
      <c r="B45" s="14">
        <v>32</v>
      </c>
      <c r="C45" s="15">
        <v>100</v>
      </c>
      <c r="D45" s="16">
        <f t="shared" si="8"/>
        <v>82.915971047712176</v>
      </c>
      <c r="E45" s="16">
        <f t="shared" si="0"/>
        <v>66.595470858602553</v>
      </c>
      <c r="F45" s="16">
        <f t="shared" si="1"/>
        <v>51.700312415192684</v>
      </c>
      <c r="G45" s="16">
        <f t="shared" si="2"/>
        <v>38.709304778255678</v>
      </c>
      <c r="H45" s="16">
        <f t="shared" si="3"/>
        <v>27.871683357336174</v>
      </c>
      <c r="I45" s="16">
        <f t="shared" si="4"/>
        <v>19.199570238844473</v>
      </c>
      <c r="J45" s="16">
        <f t="shared" si="5"/>
        <v>12.493578689714273</v>
      </c>
      <c r="K45" s="16">
        <f t="shared" si="6"/>
        <v>7.3887372515132359</v>
      </c>
      <c r="L45" s="16">
        <f t="shared" si="7"/>
        <v>3.4062366998585492</v>
      </c>
      <c r="M45" s="15">
        <v>0</v>
      </c>
    </row>
    <row r="46" spans="2:13">
      <c r="B46" s="14">
        <v>33</v>
      </c>
      <c r="C46" s="15">
        <v>100</v>
      </c>
      <c r="D46" s="16">
        <f t="shared" ref="D46:D77" si="9">_f*(C45+E45)+(1-2*_f)*D45</f>
        <v>83.167386293946123</v>
      </c>
      <c r="E46" s="16">
        <f t="shared" ref="E46:E77" si="10">_f*(D45+F45)+(1-2*_f)*E45</f>
        <v>67.064808312860322</v>
      </c>
      <c r="F46" s="16">
        <f t="shared" ref="F46:F77" si="11">_f*(E45+G45)+(1-2*_f)*F45</f>
        <v>52.327312427455787</v>
      </c>
      <c r="G46" s="16">
        <f t="shared" ref="G46:G77" si="12">_f*(F45+H45)+(1-2*_f)*G45</f>
        <v>39.418373187785249</v>
      </c>
      <c r="H46" s="16">
        <f t="shared" ref="H46:H77" si="13">_f*(G45+I45)+(1-2*_f)*H45</f>
        <v>28.584743335339251</v>
      </c>
      <c r="I46" s="16">
        <f t="shared" ref="I46:I77" si="14">_f*(H45+J45)+(1-2*_f)*I45</f>
        <v>19.84697602409522</v>
      </c>
      <c r="J46" s="16">
        <f t="shared" ref="J46:J77" si="15">_f*(I45+K45)+(1-2*_f)*J45</f>
        <v>13.020806436474128</v>
      </c>
      <c r="K46" s="16">
        <f t="shared" ref="K46:K77" si="16">_f*(J45+L45)+(1-2*_f)*K45</f>
        <v>7.7583023863942531</v>
      </c>
      <c r="L46" s="16">
        <f t="shared" ref="L46:L77" si="17">_f*(K45+M45)+(1-2*_f)*L45</f>
        <v>3.5959892346445113</v>
      </c>
      <c r="M46" s="15">
        <v>0</v>
      </c>
    </row>
    <row r="47" spans="2:13">
      <c r="B47" s="14">
        <v>34</v>
      </c>
      <c r="C47" s="15">
        <v>100</v>
      </c>
      <c r="D47" s="16">
        <f t="shared" si="9"/>
        <v>83.407772930840366</v>
      </c>
      <c r="E47" s="16">
        <f t="shared" si="10"/>
        <v>67.514303430485867</v>
      </c>
      <c r="F47" s="16">
        <f t="shared" si="11"/>
        <v>52.929420745453299</v>
      </c>
      <c r="G47" s="16">
        <f t="shared" si="12"/>
        <v>40.101732408502549</v>
      </c>
      <c r="H47" s="16">
        <f t="shared" si="13"/>
        <v>29.274870311925511</v>
      </c>
      <c r="I47" s="16">
        <f t="shared" si="14"/>
        <v>20.476428162066298</v>
      </c>
      <c r="J47" s="16">
        <f t="shared" si="15"/>
        <v>13.535691238602695</v>
      </c>
      <c r="K47" s="16">
        <f t="shared" si="16"/>
        <v>8.1205739587927255</v>
      </c>
      <c r="L47" s="16">
        <f t="shared" si="17"/>
        <v>3.7824687412901037</v>
      </c>
      <c r="M47" s="15">
        <v>0</v>
      </c>
    </row>
    <row r="48" spans="2:13">
      <c r="B48" s="14">
        <v>35</v>
      </c>
      <c r="C48" s="15">
        <v>100</v>
      </c>
      <c r="D48" s="16">
        <f t="shared" si="9"/>
        <v>83.637860276191617</v>
      </c>
      <c r="E48" s="16">
        <f t="shared" si="10"/>
        <v>67.945195745561477</v>
      </c>
      <c r="F48" s="16">
        <f t="shared" si="11"/>
        <v>53.50803083980648</v>
      </c>
      <c r="G48" s="16">
        <f t="shared" si="12"/>
        <v>40.76056577032773</v>
      </c>
      <c r="H48" s="16">
        <f t="shared" si="13"/>
        <v>29.942789747268257</v>
      </c>
      <c r="I48" s="16">
        <f t="shared" si="14"/>
        <v>21.088134543604873</v>
      </c>
      <c r="J48" s="16">
        <f t="shared" si="15"/>
        <v>14.038048264121876</v>
      </c>
      <c r="K48" s="16">
        <f t="shared" si="16"/>
        <v>8.475213189035772</v>
      </c>
      <c r="L48" s="16">
        <f t="shared" si="17"/>
        <v>3.9654290804684913</v>
      </c>
      <c r="M48" s="15">
        <v>0</v>
      </c>
    </row>
    <row r="49" spans="2:13">
      <c r="B49" s="14">
        <v>36</v>
      </c>
      <c r="C49" s="15">
        <v>100</v>
      </c>
      <c r="D49" s="16">
        <f t="shared" si="9"/>
        <v>83.858305501908873</v>
      </c>
      <c r="E49" s="16">
        <f t="shared" si="10"/>
        <v>68.358607476143476</v>
      </c>
      <c r="F49" s="16">
        <f t="shared" si="11"/>
        <v>54.064416297546884</v>
      </c>
      <c r="G49" s="16">
        <f t="shared" si="12"/>
        <v>41.395975030800138</v>
      </c>
      <c r="H49" s="16">
        <f t="shared" si="13"/>
        <v>30.589207443624616</v>
      </c>
      <c r="I49" s="16">
        <f t="shared" si="14"/>
        <v>21.682344169094868</v>
      </c>
      <c r="J49" s="16">
        <f t="shared" si="15"/>
        <v>14.527771305083366</v>
      </c>
      <c r="K49" s="16">
        <f t="shared" si="16"/>
        <v>8.8219624941204913</v>
      </c>
      <c r="L49" s="16">
        <f t="shared" si="17"/>
        <v>4.1446746570967656</v>
      </c>
      <c r="M49" s="15">
        <v>0</v>
      </c>
    </row>
    <row r="50" spans="2:13">
      <c r="B50" s="14">
        <v>37</v>
      </c>
      <c r="C50" s="15">
        <v>100</v>
      </c>
      <c r="D50" s="16">
        <f t="shared" si="9"/>
        <v>84.069702516605787</v>
      </c>
      <c r="E50" s="16">
        <f t="shared" si="10"/>
        <v>68.755557552465518</v>
      </c>
      <c r="F50" s="16">
        <f t="shared" si="11"/>
        <v>54.599744282705146</v>
      </c>
      <c r="G50" s="16">
        <f t="shared" si="12"/>
        <v>42.008988147173639</v>
      </c>
      <c r="H50" s="16">
        <f t="shared" si="13"/>
        <v>31.214809167646784</v>
      </c>
      <c r="I50" s="16">
        <f t="shared" si="14"/>
        <v>22.259339491707259</v>
      </c>
      <c r="J50" s="16">
        <f t="shared" si="15"/>
        <v>15.004821271892691</v>
      </c>
      <c r="K50" s="16">
        <f t="shared" si="16"/>
        <v>9.1606345473426014</v>
      </c>
      <c r="L50" s="16">
        <f t="shared" si="17"/>
        <v>4.3200538703452578</v>
      </c>
      <c r="M50" s="15">
        <v>0</v>
      </c>
    </row>
    <row r="51" spans="2:13">
      <c r="B51" s="14">
        <v>38</v>
      </c>
      <c r="C51" s="15">
        <v>100</v>
      </c>
      <c r="D51" s="16">
        <f t="shared" si="9"/>
        <v>84.272589617677255</v>
      </c>
      <c r="E51" s="16">
        <f t="shared" si="10"/>
        <v>69.136973763887482</v>
      </c>
      <c r="F51" s="16">
        <f t="shared" si="11"/>
        <v>55.115087310693376</v>
      </c>
      <c r="G51" s="16">
        <f t="shared" si="12"/>
        <v>42.600566238056629</v>
      </c>
      <c r="H51" s="16">
        <f t="shared" si="13"/>
        <v>31.820260559405526</v>
      </c>
      <c r="I51" s="16">
        <f t="shared" si="14"/>
        <v>22.819429890127331</v>
      </c>
      <c r="J51" s="16">
        <f t="shared" si="15"/>
        <v>15.469216141154044</v>
      </c>
      <c r="K51" s="16">
        <f t="shared" si="16"/>
        <v>9.4911025974486236</v>
      </c>
      <c r="L51" s="16">
        <f t="shared" si="17"/>
        <v>4.4914532747646376</v>
      </c>
      <c r="M51" s="15">
        <v>0</v>
      </c>
    </row>
    <row r="52" spans="2:13">
      <c r="B52" s="14">
        <v>39</v>
      </c>
      <c r="C52" s="15">
        <v>100</v>
      </c>
      <c r="D52" s="16">
        <f t="shared" si="9"/>
        <v>84.467456103769678</v>
      </c>
      <c r="E52" s="16">
        <f t="shared" si="10"/>
        <v>69.503703303090717</v>
      </c>
      <c r="F52" s="16">
        <f t="shared" si="11"/>
        <v>55.61143356062361</v>
      </c>
      <c r="G52" s="16">
        <f t="shared" si="12"/>
        <v>43.171609807504787</v>
      </c>
      <c r="H52" s="16">
        <f t="shared" si="13"/>
        <v>32.406207244356075</v>
      </c>
      <c r="I52" s="16">
        <f t="shared" si="14"/>
        <v>23.362946099954176</v>
      </c>
      <c r="J52" s="16">
        <f t="shared" si="15"/>
        <v>15.921022186455012</v>
      </c>
      <c r="K52" s="16">
        <f t="shared" si="16"/>
        <v>9.8132919306117099</v>
      </c>
      <c r="L52" s="16">
        <f t="shared" si="17"/>
        <v>4.6587923989528726</v>
      </c>
      <c r="M52" s="15">
        <v>0</v>
      </c>
    </row>
    <row r="53" spans="2:13">
      <c r="B53" s="14">
        <v>40</v>
      </c>
      <c r="C53" s="15">
        <v>100</v>
      </c>
      <c r="D53" s="16">
        <f t="shared" si="9"/>
        <v>84.654748004533801</v>
      </c>
      <c r="E53" s="16">
        <f t="shared" si="10"/>
        <v>69.856521939280029</v>
      </c>
      <c r="F53" s="16">
        <f t="shared" si="11"/>
        <v>56.089695917805166</v>
      </c>
      <c r="G53" s="16">
        <f t="shared" si="12"/>
        <v>43.722964302682385</v>
      </c>
      <c r="H53" s="16">
        <f t="shared" si="13"/>
        <v>32.973275087408467</v>
      </c>
      <c r="I53" s="16">
        <f t="shared" si="14"/>
        <v>23.890235461700264</v>
      </c>
      <c r="J53" s="16">
        <f t="shared" si="15"/>
        <v>16.360346339178573</v>
      </c>
      <c r="K53" s="16">
        <f t="shared" si="16"/>
        <v>10.127172361574173</v>
      </c>
      <c r="L53" s="16">
        <f t="shared" si="17"/>
        <v>4.8220191650414632</v>
      </c>
      <c r="M53" s="15">
        <v>0</v>
      </c>
    </row>
    <row r="54" spans="2:13">
      <c r="B54" s="14">
        <v>41</v>
      </c>
      <c r="C54" s="15">
        <v>100</v>
      </c>
      <c r="D54" s="16">
        <f t="shared" si="9"/>
        <v>84.834873057541941</v>
      </c>
      <c r="E54" s="16">
        <f t="shared" si="10"/>
        <v>70.196142014485844</v>
      </c>
      <c r="F54" s="16">
        <f t="shared" si="11"/>
        <v>56.550719911791418</v>
      </c>
      <c r="G54" s="16">
        <f t="shared" si="12"/>
        <v>44.255425072642744</v>
      </c>
      <c r="H54" s="16">
        <f t="shared" si="13"/>
        <v>33.522070544965565</v>
      </c>
      <c r="I54" s="16">
        <f t="shared" si="14"/>
        <v>24.401657866498258</v>
      </c>
      <c r="J54" s="16">
        <f t="shared" si="15"/>
        <v>16.787329542925402</v>
      </c>
      <c r="K54" s="16">
        <f t="shared" si="16"/>
        <v>10.432751646121588</v>
      </c>
      <c r="L54" s="16">
        <f t="shared" si="17"/>
        <v>4.9811058522092999</v>
      </c>
      <c r="M54" s="15">
        <v>0</v>
      </c>
    </row>
    <row r="55" spans="2:13">
      <c r="B55" s="14">
        <v>42</v>
      </c>
      <c r="C55" s="15">
        <v>100</v>
      </c>
      <c r="D55" s="16">
        <f t="shared" si="9"/>
        <v>85.008205040627686</v>
      </c>
      <c r="E55" s="16">
        <f t="shared" si="10"/>
        <v>70.523219426459036</v>
      </c>
      <c r="F55" s="16">
        <f t="shared" si="11"/>
        <v>56.995290692594217</v>
      </c>
      <c r="G55" s="16">
        <f t="shared" si="12"/>
        <v>44.76974179121239</v>
      </c>
      <c r="H55" s="16">
        <f t="shared" si="13"/>
        <v>34.053181082952605</v>
      </c>
      <c r="I55" s="16">
        <f t="shared" si="14"/>
        <v>24.897582299467555</v>
      </c>
      <c r="J55" s="16">
        <f t="shared" si="15"/>
        <v>17.202140980311356</v>
      </c>
      <c r="K55" s="16">
        <f t="shared" si="16"/>
        <v>10.730069714449598</v>
      </c>
      <c r="L55" s="16">
        <f t="shared" si="17"/>
        <v>5.1360455493252788</v>
      </c>
      <c r="M55" s="15">
        <v>0</v>
      </c>
    </row>
    <row r="56" spans="2:13">
      <c r="B56" s="14">
        <v>43</v>
      </c>
      <c r="C56" s="15">
        <v>100</v>
      </c>
      <c r="D56" s="16">
        <f t="shared" si="9"/>
        <v>85.17508755044652</v>
      </c>
      <c r="E56" s="16">
        <f t="shared" si="10"/>
        <v>70.838359736589481</v>
      </c>
      <c r="F56" s="16">
        <f t="shared" si="11"/>
        <v>57.424139168335834</v>
      </c>
      <c r="G56" s="16">
        <f t="shared" si="12"/>
        <v>45.266622401916209</v>
      </c>
      <c r="H56" s="16">
        <f t="shared" si="13"/>
        <v>34.567175637716318</v>
      </c>
      <c r="I56" s="16">
        <f t="shared" si="14"/>
        <v>25.378383896131055</v>
      </c>
      <c r="J56" s="16">
        <f t="shared" si="15"/>
        <v>17.604973064729485</v>
      </c>
      <c r="K56" s="16">
        <f t="shared" si="16"/>
        <v>11.019193633132138</v>
      </c>
      <c r="L56" s="16">
        <f t="shared" si="17"/>
        <v>5.2868490449024703</v>
      </c>
      <c r="M56" s="15">
        <v>0</v>
      </c>
    </row>
    <row r="57" spans="2:13">
      <c r="B57" s="14">
        <v>44</v>
      </c>
      <c r="C57" s="15">
        <v>100</v>
      </c>
      <c r="D57" s="16">
        <f t="shared" si="9"/>
        <v>85.335837303842013</v>
      </c>
      <c r="E57" s="16">
        <f t="shared" si="10"/>
        <v>71.142123520602752</v>
      </c>
      <c r="F57" s="16">
        <f t="shared" si="11"/>
        <v>57.837947411087661</v>
      </c>
      <c r="G57" s="16">
        <f t="shared" si="12"/>
        <v>45.746736637702845</v>
      </c>
      <c r="H57" s="16">
        <f t="shared" si="13"/>
        <v>35.064605103116271</v>
      </c>
      <c r="I57" s="16">
        <f t="shared" si="14"/>
        <v>25.844441440011195</v>
      </c>
      <c r="J57" s="16">
        <f t="shared" si="15"/>
        <v>17.996037102152357</v>
      </c>
      <c r="K57" s="16">
        <f t="shared" si="16"/>
        <v>11.300213211748648</v>
      </c>
      <c r="L57" s="16">
        <f t="shared" si="17"/>
        <v>5.4335421062817399</v>
      </c>
      <c r="M57" s="15">
        <v>0</v>
      </c>
    </row>
    <row r="58" spans="2:13">
      <c r="B58" s="14">
        <v>45</v>
      </c>
      <c r="C58" s="15">
        <v>100</v>
      </c>
      <c r="D58" s="16">
        <f t="shared" si="9"/>
        <v>85.49074702694088</v>
      </c>
      <c r="E58" s="16">
        <f t="shared" si="10"/>
        <v>71.435031062609198</v>
      </c>
      <c r="F58" s="16">
        <f t="shared" si="11"/>
        <v>58.237353423491243</v>
      </c>
      <c r="G58" s="16">
        <f t="shared" si="12"/>
        <v>46.210719163142997</v>
      </c>
      <c r="H58" s="16">
        <f t="shared" si="13"/>
        <v>35.546002831820914</v>
      </c>
      <c r="I58" s="16">
        <f t="shared" si="14"/>
        <v>26.296135240117607</v>
      </c>
      <c r="J58" s="16">
        <f t="shared" si="15"/>
        <v>18.375559539257644</v>
      </c>
      <c r="K58" s="16">
        <f t="shared" si="16"/>
        <v>11.573237178419834</v>
      </c>
      <c r="L58" s="16">
        <f t="shared" si="17"/>
        <v>5.5761631039870894</v>
      </c>
      <c r="M58" s="15">
        <v>0</v>
      </c>
    </row>
    <row r="59" spans="2:13">
      <c r="B59" s="14">
        <v>46</v>
      </c>
      <c r="C59" s="15">
        <v>100</v>
      </c>
      <c r="D59" s="16">
        <f t="shared" si="9"/>
        <v>85.640087987261467</v>
      </c>
      <c r="E59" s="16">
        <f t="shared" si="10"/>
        <v>71.71756647871301</v>
      </c>
      <c r="F59" s="16">
        <f t="shared" si="11"/>
        <v>58.622955346591709</v>
      </c>
      <c r="G59" s="16">
        <f t="shared" si="12"/>
        <v>46.659172381920612</v>
      </c>
      <c r="H59" s="16">
        <f t="shared" si="13"/>
        <v>36.011885142232366</v>
      </c>
      <c r="I59" s="16">
        <f t="shared" si="14"/>
        <v>26.733845335886691</v>
      </c>
      <c r="J59" s="16">
        <f t="shared" si="15"/>
        <v>18.743778724168685</v>
      </c>
      <c r="K59" s="16">
        <f t="shared" si="16"/>
        <v>11.838389856314105</v>
      </c>
      <c r="L59" s="16">
        <f t="shared" si="17"/>
        <v>5.7147609412665608</v>
      </c>
      <c r="M59" s="15">
        <v>0</v>
      </c>
    </row>
    <row r="60" spans="2:13">
      <c r="B60" s="14">
        <v>47</v>
      </c>
      <c r="C60" s="15">
        <v>100</v>
      </c>
      <c r="D60" s="16">
        <f t="shared" si="9"/>
        <v>85.784112216098123</v>
      </c>
      <c r="E60" s="16">
        <f t="shared" si="10"/>
        <v>71.990181344304531</v>
      </c>
      <c r="F60" s="16">
        <f t="shared" si="11"/>
        <v>58.995315178832158</v>
      </c>
      <c r="G60" s="16">
        <f t="shared" si="12"/>
        <v>47.092668947897735</v>
      </c>
      <c r="H60" s="16">
        <f t="shared" si="13"/>
        <v>36.46275182494395</v>
      </c>
      <c r="I60" s="16">
        <f t="shared" si="14"/>
        <v>27.157949984573612</v>
      </c>
      <c r="J60" s="16">
        <f t="shared" si="15"/>
        <v>19.100942115005171</v>
      </c>
      <c r="K60" s="16">
        <f t="shared" si="16"/>
        <v>12.095808280490687</v>
      </c>
      <c r="L60" s="16">
        <f t="shared" si="17"/>
        <v>5.8493932527952541</v>
      </c>
      <c r="M60" s="15">
        <v>0</v>
      </c>
    </row>
    <row r="61" spans="2:13">
      <c r="B61" s="14">
        <v>48</v>
      </c>
      <c r="C61" s="15">
        <v>100</v>
      </c>
      <c r="D61" s="16">
        <f t="shared" si="9"/>
        <v>85.92305446172648</v>
      </c>
      <c r="E61" s="16">
        <f t="shared" si="10"/>
        <v>72.253297888939173</v>
      </c>
      <c r="F61" s="16">
        <f t="shared" si="11"/>
        <v>59.354962067104537</v>
      </c>
      <c r="G61" s="16">
        <f t="shared" si="12"/>
        <v>47.511754013848808</v>
      </c>
      <c r="H61" s="16">
        <f t="shared" si="13"/>
        <v>36.899086644436977</v>
      </c>
      <c r="I61" s="16">
        <f t="shared" si="14"/>
        <v>27.568824392385785</v>
      </c>
      <c r="J61" s="16">
        <f t="shared" si="15"/>
        <v>19.447303879333983</v>
      </c>
      <c r="K61" s="16">
        <f t="shared" si="16"/>
        <v>12.345639701175784</v>
      </c>
      <c r="L61" s="16">
        <f t="shared" si="17"/>
        <v>5.9801248402750495</v>
      </c>
      <c r="M61" s="15">
        <v>0</v>
      </c>
    </row>
    <row r="62" spans="2:13">
      <c r="B62" s="14">
        <v>49</v>
      </c>
      <c r="C62" s="15">
        <v>100</v>
      </c>
      <c r="D62" s="16">
        <f t="shared" si="9"/>
        <v>86.057133908315166</v>
      </c>
      <c r="E62" s="16">
        <f t="shared" si="10"/>
        <v>72.507311814024902</v>
      </c>
      <c r="F62" s="16">
        <f t="shared" si="11"/>
        <v>59.702395222918256</v>
      </c>
      <c r="G62" s="16">
        <f t="shared" si="12"/>
        <v>47.916947248143913</v>
      </c>
      <c r="H62" s="16">
        <f t="shared" si="13"/>
        <v>37.321357833030902</v>
      </c>
      <c r="I62" s="16">
        <f t="shared" si="14"/>
        <v>27.96683965598741</v>
      </c>
      <c r="J62" s="16">
        <f t="shared" si="15"/>
        <v>19.783122834592767</v>
      </c>
      <c r="K62" s="16">
        <f t="shared" si="16"/>
        <v>12.588039425703318</v>
      </c>
      <c r="L62" s="16">
        <f t="shared" si="17"/>
        <v>6.1070263161649665</v>
      </c>
      <c r="M62" s="15">
        <v>0</v>
      </c>
    </row>
    <row r="63" spans="2:13">
      <c r="B63" s="14">
        <v>50</v>
      </c>
      <c r="C63" s="15">
        <v>100</v>
      </c>
      <c r="D63" s="16">
        <f t="shared" si="9"/>
        <v>86.186555690638599</v>
      </c>
      <c r="E63" s="16">
        <f t="shared" si="10"/>
        <v>72.752594781131975</v>
      </c>
      <c r="F63" s="16">
        <f t="shared" si="11"/>
        <v>60.038086509957765</v>
      </c>
      <c r="G63" s="16">
        <f t="shared" si="12"/>
        <v>48.308744646208687</v>
      </c>
      <c r="H63" s="16">
        <f t="shared" si="13"/>
        <v>37.730018575049741</v>
      </c>
      <c r="I63" s="16">
        <f t="shared" si="14"/>
        <v>28.352361885557698</v>
      </c>
      <c r="J63" s="16">
        <f t="shared" si="15"/>
        <v>20.108660685721631</v>
      </c>
      <c r="K63" s="16">
        <f t="shared" si="16"/>
        <v>12.823168956897955</v>
      </c>
      <c r="L63" s="16">
        <f t="shared" si="17"/>
        <v>6.2301729299910562</v>
      </c>
      <c r="M63" s="15">
        <v>0</v>
      </c>
    </row>
    <row r="64" spans="2:13">
      <c r="B64" s="14">
        <v>51</v>
      </c>
      <c r="C64" s="15">
        <v>100</v>
      </c>
      <c r="D64" s="16">
        <f t="shared" si="9"/>
        <v>86.311512230611044</v>
      </c>
      <c r="E64" s="16">
        <f t="shared" si="10"/>
        <v>72.989496612396437</v>
      </c>
      <c r="F64" s="16">
        <f t="shared" si="11"/>
        <v>60.362482743405756</v>
      </c>
      <c r="G64" s="16">
        <f t="shared" si="12"/>
        <v>48.687620160486091</v>
      </c>
      <c r="H64" s="16">
        <f t="shared" si="13"/>
        <v>38.125507479853944</v>
      </c>
      <c r="I64" s="16">
        <f t="shared" si="14"/>
        <v>28.725751484481904</v>
      </c>
      <c r="J64" s="16">
        <f t="shared" si="15"/>
        <v>20.424180521667964</v>
      </c>
      <c r="K64" s="16">
        <f t="shared" si="16"/>
        <v>13.051194390659813</v>
      </c>
      <c r="L64" s="16">
        <f t="shared" si="17"/>
        <v>6.3496435546087344</v>
      </c>
      <c r="M64" s="15">
        <v>0</v>
      </c>
    </row>
    <row r="65" spans="2:13">
      <c r="B65" s="14">
        <v>52</v>
      </c>
      <c r="C65" s="15">
        <v>100</v>
      </c>
      <c r="D65" s="16">
        <f t="shared" si="9"/>
        <v>86.432184418181123</v>
      </c>
      <c r="E65" s="16">
        <f t="shared" si="10"/>
        <v>73.218347239040583</v>
      </c>
      <c r="F65" s="16">
        <f t="shared" si="11"/>
        <v>60.67600773628628</v>
      </c>
      <c r="G65" s="16">
        <f t="shared" si="12"/>
        <v>49.054027169851281</v>
      </c>
      <c r="H65" s="16">
        <f t="shared" si="13"/>
        <v>38.508249042882852</v>
      </c>
      <c r="I65" s="16">
        <f t="shared" si="14"/>
        <v>29.087362564098299</v>
      </c>
      <c r="J65" s="16">
        <f t="shared" si="15"/>
        <v>20.729945537206852</v>
      </c>
      <c r="K65" s="16">
        <f t="shared" si="16"/>
        <v>13.272285039961787</v>
      </c>
      <c r="L65" s="16">
        <f t="shared" si="17"/>
        <v>6.4655198124291617</v>
      </c>
      <c r="M65" s="15">
        <v>0</v>
      </c>
    </row>
    <row r="66" spans="2:13">
      <c r="B66" s="14">
        <v>53</v>
      </c>
      <c r="C66" s="15">
        <v>100</v>
      </c>
      <c r="D66" s="16">
        <f t="shared" si="9"/>
        <v>86.548742656145123</v>
      </c>
      <c r="E66" s="16">
        <f t="shared" si="10"/>
        <v>73.439458429340007</v>
      </c>
      <c r="F66" s="16">
        <f t="shared" si="11"/>
        <v>60.979064123625463</v>
      </c>
      <c r="G66" s="16">
        <f t="shared" si="12"/>
        <v>49.408399806960333</v>
      </c>
      <c r="H66" s="16">
        <f t="shared" si="13"/>
        <v>38.878654094209864</v>
      </c>
      <c r="I66" s="16">
        <f t="shared" si="14"/>
        <v>29.437542474802719</v>
      </c>
      <c r="J66" s="16">
        <f t="shared" si="15"/>
        <v>21.026217950717566</v>
      </c>
      <c r="K66" s="16">
        <f t="shared" si="16"/>
        <v>13.486612256432448</v>
      </c>
      <c r="L66" s="16">
        <f t="shared" si="17"/>
        <v>6.5778853239880526</v>
      </c>
      <c r="M66" s="15">
        <v>0</v>
      </c>
    </row>
    <row r="67" spans="2:13">
      <c r="B67" s="14">
        <v>54</v>
      </c>
      <c r="C67" s="15">
        <v>100</v>
      </c>
      <c r="D67" s="16">
        <f t="shared" si="9"/>
        <v>86.661347785872749</v>
      </c>
      <c r="E67" s="16">
        <f t="shared" si="10"/>
        <v>73.653125323316118</v>
      </c>
      <c r="F67" s="16">
        <f t="shared" si="11"/>
        <v>61.272034991346899</v>
      </c>
      <c r="G67" s="16">
        <f t="shared" si="12"/>
        <v>49.75115415981977</v>
      </c>
      <c r="H67" s="16">
        <f t="shared" si="13"/>
        <v>39.237120234368511</v>
      </c>
      <c r="I67" s="16">
        <f t="shared" si="14"/>
        <v>29.77663143729476</v>
      </c>
      <c r="J67" s="16">
        <f t="shared" si="15"/>
        <v>21.3132580922424</v>
      </c>
      <c r="K67" s="16">
        <f t="shared" si="16"/>
        <v>13.694348424211814</v>
      </c>
      <c r="L67" s="16">
        <f t="shared" si="17"/>
        <v>6.6868250633480439</v>
      </c>
      <c r="M67" s="15">
        <v>0</v>
      </c>
    </row>
    <row r="68" spans="2:13">
      <c r="B68" s="14">
        <v>55</v>
      </c>
      <c r="C68" s="15">
        <v>100</v>
      </c>
      <c r="D68" s="16">
        <f t="shared" si="9"/>
        <v>86.770151908730355</v>
      </c>
      <c r="E68" s="16">
        <f t="shared" si="10"/>
        <v>73.859627797926976</v>
      </c>
      <c r="F68" s="16">
        <f t="shared" si="11"/>
        <v>61.555285333437759</v>
      </c>
      <c r="G68" s="16">
        <f t="shared" si="12"/>
        <v>50.082689361921751</v>
      </c>
      <c r="H68" s="16">
        <f t="shared" si="13"/>
        <v>39.58403225739049</v>
      </c>
      <c r="I68" s="16">
        <f t="shared" si="14"/>
        <v>30.104962259895522</v>
      </c>
      <c r="J68" s="16">
        <f t="shared" si="15"/>
        <v>21.591323639387362</v>
      </c>
      <c r="K68" s="16">
        <f t="shared" si="16"/>
        <v>13.895666103876673</v>
      </c>
      <c r="L68" s="16">
        <f t="shared" si="17"/>
        <v>6.7924248067042861</v>
      </c>
      <c r="M68" s="15">
        <v>0</v>
      </c>
    </row>
    <row r="69" spans="2:13">
      <c r="B69" s="14">
        <v>56</v>
      </c>
      <c r="C69" s="15">
        <v>100</v>
      </c>
      <c r="D69" s="16">
        <f t="shared" si="9"/>
        <v>86.8752991160774</v>
      </c>
      <c r="E69" s="16">
        <f t="shared" si="10"/>
        <v>74.059231683491419</v>
      </c>
      <c r="F69" s="16">
        <f t="shared" si="11"/>
        <v>61.829163357973002</v>
      </c>
      <c r="G69" s="16">
        <f t="shared" si="12"/>
        <v>50.40338858357326</v>
      </c>
      <c r="H69" s="16">
        <f t="shared" si="13"/>
        <v>39.91976256112585</v>
      </c>
      <c r="I69" s="16">
        <f t="shared" si="14"/>
        <v>30.422860129724008</v>
      </c>
      <c r="J69" s="16">
        <f t="shared" si="15"/>
        <v>21.860668981458463</v>
      </c>
      <c r="K69" s="16">
        <f t="shared" si="16"/>
        <v>14.090737306976923</v>
      </c>
      <c r="L69" s="16">
        <f t="shared" si="17"/>
        <v>6.8947706622282308</v>
      </c>
      <c r="M69" s="15">
        <v>0</v>
      </c>
    </row>
    <row r="70" spans="2:13">
      <c r="B70" s="14">
        <v>57</v>
      </c>
      <c r="C70" s="15">
        <v>100</v>
      </c>
      <c r="D70" s="16">
        <f t="shared" si="9"/>
        <v>86.976926139060581</v>
      </c>
      <c r="E70" s="16">
        <f t="shared" si="10"/>
        <v>74.252189849445784</v>
      </c>
      <c r="F70" s="16">
        <f t="shared" si="11"/>
        <v>62.094001660013092</v>
      </c>
      <c r="G70" s="16">
        <f t="shared" si="12"/>
        <v>50.713619935533245</v>
      </c>
      <c r="H70" s="16">
        <f t="shared" si="13"/>
        <v>40.244671545006106</v>
      </c>
      <c r="I70" s="16">
        <f t="shared" si="14"/>
        <v>30.730642467129577</v>
      </c>
      <c r="J70" s="16">
        <f t="shared" si="15"/>
        <v>22.121544694710543</v>
      </c>
      <c r="K70" s="16">
        <f t="shared" si="16"/>
        <v>14.279732884143261</v>
      </c>
      <c r="L70" s="16">
        <f t="shared" si="17"/>
        <v>6.9939486706569536</v>
      </c>
      <c r="M70" s="15">
        <v>0</v>
      </c>
    </row>
    <row r="71" spans="2:13">
      <c r="B71" s="14">
        <v>58</v>
      </c>
      <c r="C71" s="15">
        <v>100</v>
      </c>
      <c r="D71" s="16">
        <f t="shared" si="9"/>
        <v>87.075162927997255</v>
      </c>
      <c r="E71" s="16">
        <f t="shared" si="10"/>
        <v>74.438743175240305</v>
      </c>
      <c r="F71" s="16">
        <f t="shared" si="11"/>
        <v>62.350118277145484</v>
      </c>
      <c r="G71" s="16">
        <f t="shared" si="12"/>
        <v>51.013737294737538</v>
      </c>
      <c r="H71" s="16">
        <f t="shared" si="13"/>
        <v>40.559107995473632</v>
      </c>
      <c r="I71" s="16">
        <f t="shared" si="14"/>
        <v>31.02861883417485</v>
      </c>
      <c r="J71" s="16">
        <f t="shared" si="15"/>
        <v>22.374197113760005</v>
      </c>
      <c r="K71" s="16">
        <f t="shared" si="16"/>
        <v>14.462822011854829</v>
      </c>
      <c r="L71" s="16">
        <f t="shared" si="17"/>
        <v>7.0900444674346037</v>
      </c>
      <c r="M71" s="15">
        <v>0</v>
      </c>
    </row>
    <row r="72" spans="2:13">
      <c r="B72" s="14">
        <v>59</v>
      </c>
      <c r="C72" s="15">
        <v>100</v>
      </c>
      <c r="D72" s="16">
        <f t="shared" si="9"/>
        <v>87.170133169896829</v>
      </c>
      <c r="E72" s="16">
        <f t="shared" si="10"/>
        <v>74.619121420189842</v>
      </c>
      <c r="F72" s="16">
        <f t="shared" si="11"/>
        <v>62.597817641480063</v>
      </c>
      <c r="G72" s="16">
        <f t="shared" si="12"/>
        <v>51.304081060717088</v>
      </c>
      <c r="H72" s="16">
        <f t="shared" si="13"/>
        <v>40.863409459342591</v>
      </c>
      <c r="I72" s="16">
        <f t="shared" si="14"/>
        <v>31.317090889177159</v>
      </c>
      <c r="J72" s="16">
        <f t="shared" si="15"/>
        <v>22.618867986116278</v>
      </c>
      <c r="K72" s="16">
        <f t="shared" si="16"/>
        <v>14.640171764826064</v>
      </c>
      <c r="L72" s="16">
        <f t="shared" si="17"/>
        <v>7.1831429983569208</v>
      </c>
      <c r="M72" s="15">
        <v>0</v>
      </c>
    </row>
    <row r="73" spans="2:13">
      <c r="B73" s="14">
        <v>60</v>
      </c>
      <c r="C73" s="15">
        <v>100</v>
      </c>
      <c r="D73" s="16">
        <f t="shared" si="9"/>
        <v>87.261954751587581</v>
      </c>
      <c r="E73" s="16">
        <f t="shared" si="10"/>
        <v>74.793544004358125</v>
      </c>
      <c r="F73" s="16">
        <f t="shared" si="11"/>
        <v>62.837391440196079</v>
      </c>
      <c r="G73" s="16">
        <f t="shared" si="12"/>
        <v>51.584978850282695</v>
      </c>
      <c r="H73" s="16">
        <f t="shared" si="13"/>
        <v>41.157902605384081</v>
      </c>
      <c r="I73" s="16">
        <f t="shared" si="14"/>
        <v>31.59635238037167</v>
      </c>
      <c r="J73" s="16">
        <f t="shared" si="15"/>
        <v>22.855794198452109</v>
      </c>
      <c r="K73" s="16">
        <f t="shared" si="16"/>
        <v>14.811946762614156</v>
      </c>
      <c r="L73" s="16">
        <f t="shared" si="17"/>
        <v>7.2733282816765481</v>
      </c>
      <c r="M73" s="15">
        <v>0</v>
      </c>
    </row>
    <row r="74" spans="2:13">
      <c r="B74" s="14">
        <v>61</v>
      </c>
      <c r="C74" s="15">
        <v>100</v>
      </c>
      <c r="D74" s="16">
        <f t="shared" si="9"/>
        <v>87.350740174976096</v>
      </c>
      <c r="E74" s="16">
        <f t="shared" si="10"/>
        <v>74.962220711041923</v>
      </c>
      <c r="F74" s="16">
        <f t="shared" si="11"/>
        <v>63.069119395242495</v>
      </c>
      <c r="G74" s="16">
        <f t="shared" si="12"/>
        <v>51.856746137141663</v>
      </c>
      <c r="H74" s="16">
        <f t="shared" si="13"/>
        <v>41.442903574444884</v>
      </c>
      <c r="I74" s="16">
        <f t="shared" si="14"/>
        <v>31.866689172676811</v>
      </c>
      <c r="J74" s="16">
        <f t="shared" si="15"/>
        <v>23.085207564689721</v>
      </c>
      <c r="K74" s="16">
        <f t="shared" si="16"/>
        <v>14.978308880489143</v>
      </c>
      <c r="L74" s="16">
        <f t="shared" si="17"/>
        <v>7.3606832105112439</v>
      </c>
      <c r="M74" s="15">
        <v>0</v>
      </c>
    </row>
    <row r="75" spans="2:13">
      <c r="B75" s="14">
        <v>62</v>
      </c>
      <c r="C75" s="15">
        <v>100</v>
      </c>
      <c r="D75" s="16">
        <f t="shared" si="9"/>
        <v>87.436596930147488</v>
      </c>
      <c r="E75" s="16">
        <f t="shared" si="10"/>
        <v>75.125352320103516</v>
      </c>
      <c r="F75" s="16">
        <f t="shared" si="11"/>
        <v>63.293269971485699</v>
      </c>
      <c r="G75" s="16">
        <f t="shared" si="12"/>
        <v>52.11968684231524</v>
      </c>
      <c r="H75" s="16">
        <f t="shared" si="13"/>
        <v>41.718718318418368</v>
      </c>
      <c r="I75" s="16">
        <f t="shared" si="14"/>
        <v>32.128379302341273</v>
      </c>
      <c r="J75" s="16">
        <f t="shared" si="15"/>
        <v>23.30733466725367</v>
      </c>
      <c r="K75" s="16">
        <f t="shared" si="16"/>
        <v>15.139417015871484</v>
      </c>
      <c r="L75" s="16">
        <f t="shared" si="17"/>
        <v>7.4452893901735155</v>
      </c>
      <c r="M75" s="15">
        <v>0</v>
      </c>
    </row>
    <row r="76" spans="2:13">
      <c r="B76" s="14">
        <v>63</v>
      </c>
      <c r="C76" s="15">
        <v>100</v>
      </c>
      <c r="D76" s="16">
        <f t="shared" si="9"/>
        <v>87.519627831300241</v>
      </c>
      <c r="E76" s="16">
        <f t="shared" si="10"/>
        <v>75.283131180248901</v>
      </c>
      <c r="F76" s="16">
        <f t="shared" si="11"/>
        <v>63.510101021455696</v>
      </c>
      <c r="G76" s="16">
        <f t="shared" si="12"/>
        <v>52.374093880525891</v>
      </c>
      <c r="H76" s="16">
        <f t="shared" si="13"/>
        <v>41.985642928389424</v>
      </c>
      <c r="I76" s="16">
        <f t="shared" si="14"/>
        <v>32.38169305494673</v>
      </c>
      <c r="J76" s="16">
        <f t="shared" si="15"/>
        <v>23.522396743955049</v>
      </c>
      <c r="K76" s="16">
        <f t="shared" si="16"/>
        <v>15.295426902748252</v>
      </c>
      <c r="L76" s="16">
        <f t="shared" si="17"/>
        <v>7.5272270057210804</v>
      </c>
      <c r="M76" s="15">
        <v>0</v>
      </c>
    </row>
    <row r="77" spans="2:13">
      <c r="B77" s="14">
        <v>64</v>
      </c>
      <c r="C77" s="15">
        <v>100</v>
      </c>
      <c r="D77" s="16">
        <f t="shared" si="9"/>
        <v>87.599931319887617</v>
      </c>
      <c r="E77" s="16">
        <f t="shared" si="10"/>
        <v>75.435741727345047</v>
      </c>
      <c r="F77" s="16">
        <f t="shared" si="11"/>
        <v>63.719860373842323</v>
      </c>
      <c r="G77" s="16">
        <f t="shared" si="12"/>
        <v>52.620249667109306</v>
      </c>
      <c r="H77" s="16">
        <f t="shared" si="13"/>
        <v>42.243963952275422</v>
      </c>
      <c r="I77" s="16">
        <f t="shared" si="14"/>
        <v>32.626893062845994</v>
      </c>
      <c r="J77" s="16">
        <f t="shared" si="15"/>
        <v>23.730609613945006</v>
      </c>
      <c r="K77" s="16">
        <f t="shared" si="16"/>
        <v>15.446490967447723</v>
      </c>
      <c r="L77" s="16">
        <f t="shared" si="17"/>
        <v>7.6065747156243022</v>
      </c>
      <c r="M77" s="15">
        <v>0</v>
      </c>
    </row>
    <row r="78" spans="2:13">
      <c r="B78" s="14">
        <v>65</v>
      </c>
      <c r="C78" s="15">
        <v>100</v>
      </c>
      <c r="D78" s="16">
        <f t="shared" ref="D78:D109" si="18">_f*(C77+E77)+(1-2*_f)*D77</f>
        <v>87.677601738793584</v>
      </c>
      <c r="E78" s="16">
        <f t="shared" ref="E78:E109" si="19">_f*(D77+F77)+(1-2*_f)*E77</f>
        <v>75.583360954992415</v>
      </c>
      <c r="F78" s="16">
        <f t="shared" ref="F78:F109" si="20">_f*(E77+G77)+(1-2*_f)*F77</f>
        <v>63.92278637201877</v>
      </c>
      <c r="G78" s="16">
        <f t="shared" ref="G78:G109" si="21">_f*(F77+H77)+(1-2*_f)*G77</f>
        <v>52.858426589467179</v>
      </c>
      <c r="H78" s="16">
        <f t="shared" ref="H78:H109" si="22">_f*(G77+I77)+(1-2*_f)*H77</f>
        <v>42.493958702281958</v>
      </c>
      <c r="I78" s="16">
        <f t="shared" ref="I78:I109" si="23">_f*(H77+J77)+(1-2*_f)*I77</f>
        <v>32.8642344186431</v>
      </c>
      <c r="J78" s="16">
        <f t="shared" ref="J78:J109" si="24">_f*(I77+K77)+(1-2*_f)*J77</f>
        <v>23.932183637026267</v>
      </c>
      <c r="K78" s="16">
        <f t="shared" ref="K78:K109" si="25">_f*(J77+L77)+(1-2*_f)*K77</f>
        <v>15.592758219999906</v>
      </c>
      <c r="L78" s="16">
        <f t="shared" ref="L78:L109" si="26">_f*(K77+M77)+(1-2*_f)*L77</f>
        <v>7.6834095679695036</v>
      </c>
      <c r="M78" s="15">
        <v>0</v>
      </c>
    </row>
    <row r="79" spans="2:13">
      <c r="B79" s="14">
        <v>66</v>
      </c>
      <c r="C79" s="15">
        <v>100</v>
      </c>
      <c r="D79" s="16">
        <f t="shared" si="18"/>
        <v>87.75272958089765</v>
      </c>
      <c r="E79" s="16">
        <f t="shared" si="19"/>
        <v>75.726158842802903</v>
      </c>
      <c r="F79" s="16">
        <f t="shared" si="20"/>
        <v>64.11910836810506</v>
      </c>
      <c r="G79" s="16">
        <f t="shared" si="21"/>
        <v>53.088887446604033</v>
      </c>
      <c r="H79" s="16">
        <f t="shared" si="22"/>
        <v>42.735895552487193</v>
      </c>
      <c r="I79" s="16">
        <f t="shared" si="23"/>
        <v>33.093964801781055</v>
      </c>
      <c r="J79" s="16">
        <f t="shared" si="24"/>
        <v>24.127323701354435</v>
      </c>
      <c r="K79" s="16">
        <f t="shared" si="25"/>
        <v>15.734374176052272</v>
      </c>
      <c r="L79" s="16">
        <f t="shared" si="26"/>
        <v>7.7578069360746635</v>
      </c>
      <c r="M79" s="15">
        <v>0</v>
      </c>
    </row>
    <row r="80" spans="2:13">
      <c r="B80" s="14">
        <v>67</v>
      </c>
      <c r="C80" s="15">
        <v>100</v>
      </c>
      <c r="D80" s="16">
        <f t="shared" si="18"/>
        <v>87.825401714968038</v>
      </c>
      <c r="E80" s="16">
        <f t="shared" si="19"/>
        <v>75.864298747163588</v>
      </c>
      <c r="F80" s="16">
        <f t="shared" si="20"/>
        <v>64.309047177415067</v>
      </c>
      <c r="G80" s="16">
        <f t="shared" si="21"/>
        <v>53.31188585987644</v>
      </c>
      <c r="H80" s="16">
        <f t="shared" si="22"/>
        <v>42.970034226862552</v>
      </c>
      <c r="I80" s="16">
        <f t="shared" si="23"/>
        <v>33.316324615702882</v>
      </c>
      <c r="J80" s="16">
        <f t="shared" si="24"/>
        <v>24.316229235210002</v>
      </c>
      <c r="K80" s="16">
        <f t="shared" si="25"/>
        <v>15.871480804958534</v>
      </c>
      <c r="L80" s="16">
        <f t="shared" si="26"/>
        <v>7.829840470794478</v>
      </c>
      <c r="M80" s="15">
        <v>0</v>
      </c>
    </row>
    <row r="81" spans="2:13">
      <c r="B81" s="14">
        <v>68</v>
      </c>
      <c r="C81" s="15">
        <v>100</v>
      </c>
      <c r="D81" s="16">
        <f t="shared" si="18"/>
        <v>87.895701591461389</v>
      </c>
      <c r="E81" s="16">
        <f t="shared" si="19"/>
        <v>75.997937758681502</v>
      </c>
      <c r="F81" s="16">
        <f t="shared" si="20"/>
        <v>64.492815497544967</v>
      </c>
      <c r="G81" s="16">
        <f t="shared" si="21"/>
        <v>53.527666657718932</v>
      </c>
      <c r="H81" s="16">
        <f t="shared" si="22"/>
        <v>43.196626078030356</v>
      </c>
      <c r="I81" s="16">
        <f t="shared" si="23"/>
        <v>33.531547133399641</v>
      </c>
      <c r="J81" s="16">
        <f t="shared" si="24"/>
        <v>24.499094239088887</v>
      </c>
      <c r="K81" s="16">
        <f t="shared" si="25"/>
        <v>16.004216500225411</v>
      </c>
      <c r="L81" s="16">
        <f t="shared" si="26"/>
        <v>7.8995820671421093</v>
      </c>
      <c r="M81" s="15">
        <v>0</v>
      </c>
    </row>
    <row r="82" spans="2:13">
      <c r="B82" s="14">
        <v>69</v>
      </c>
      <c r="C82" s="15">
        <v>100</v>
      </c>
      <c r="D82" s="16">
        <f t="shared" si="18"/>
        <v>87.963709430490354</v>
      </c>
      <c r="E82" s="16">
        <f t="shared" si="19"/>
        <v>76.127227029992639</v>
      </c>
      <c r="F82" s="16">
        <f t="shared" si="20"/>
        <v>64.670618295848826</v>
      </c>
      <c r="G82" s="16">
        <f t="shared" si="21"/>
        <v>53.73646623679155</v>
      </c>
      <c r="H82" s="16">
        <f t="shared" si="22"/>
        <v>43.415914357051435</v>
      </c>
      <c r="I82" s="16">
        <f t="shared" si="23"/>
        <v>33.739858649462448</v>
      </c>
      <c r="J82" s="16">
        <f t="shared" si="24"/>
        <v>24.676107334854201</v>
      </c>
      <c r="K82" s="16">
        <f t="shared" si="25"/>
        <v>16.132716068998011</v>
      </c>
      <c r="L82" s="16">
        <f t="shared" si="26"/>
        <v>7.9671018431612453</v>
      </c>
      <c r="M82" s="15">
        <v>0</v>
      </c>
    </row>
    <row r="83" spans="2:13">
      <c r="B83" s="14">
        <v>70</v>
      </c>
      <c r="C83" s="15">
        <v>100</v>
      </c>
      <c r="D83" s="16">
        <f t="shared" si="18"/>
        <v>88.029502393944128</v>
      </c>
      <c r="E83" s="16">
        <f t="shared" si="19"/>
        <v>76.25231207717097</v>
      </c>
      <c r="F83" s="16">
        <f t="shared" si="20"/>
        <v>64.842653168597693</v>
      </c>
      <c r="G83" s="16">
        <f t="shared" si="21"/>
        <v>53.938512901713608</v>
      </c>
      <c r="H83" s="16">
        <f t="shared" si="22"/>
        <v>43.628134474527741</v>
      </c>
      <c r="I83" s="16">
        <f t="shared" si="23"/>
        <v>33.941478637019429</v>
      </c>
      <c r="J83" s="16">
        <f t="shared" si="24"/>
        <v>24.847451829124129</v>
      </c>
      <c r="K83" s="16">
        <f t="shared" si="25"/>
        <v>16.257110737697417</v>
      </c>
      <c r="L83" s="16">
        <f t="shared" si="26"/>
        <v>8.032468129249942</v>
      </c>
      <c r="M83" s="15">
        <v>0</v>
      </c>
    </row>
    <row r="84" spans="2:13">
      <c r="B84" s="14">
        <v>71</v>
      </c>
      <c r="C84" s="15">
        <v>100</v>
      </c>
      <c r="D84" s="16">
        <f t="shared" si="18"/>
        <v>88.093154743505309</v>
      </c>
      <c r="E84" s="16">
        <f t="shared" si="19"/>
        <v>76.373333057581263</v>
      </c>
      <c r="F84" s="16">
        <f t="shared" si="20"/>
        <v>65.009110674726344</v>
      </c>
      <c r="G84" s="16">
        <f t="shared" si="21"/>
        <v>54.134027185302187</v>
      </c>
      <c r="H84" s="16">
        <f t="shared" si="22"/>
        <v>43.833514253296947</v>
      </c>
      <c r="I84" s="16">
        <f t="shared" si="23"/>
        <v>34.136619908168598</v>
      </c>
      <c r="J84" s="16">
        <f t="shared" si="24"/>
        <v>25.013305788447624</v>
      </c>
      <c r="K84" s="16">
        <f t="shared" si="25"/>
        <v>16.377528171302536</v>
      </c>
      <c r="L84" s="16">
        <f t="shared" si="26"/>
        <v>8.0957474663717228</v>
      </c>
      <c r="M84" s="15">
        <v>0</v>
      </c>
    </row>
    <row r="85" spans="2:13">
      <c r="B85" s="14">
        <v>72</v>
      </c>
      <c r="C85" s="15">
        <v>100</v>
      </c>
      <c r="D85" s="16">
        <f t="shared" si="18"/>
        <v>88.154737986094418</v>
      </c>
      <c r="E85" s="16">
        <f t="shared" si="19"/>
        <v>76.490425026676974</v>
      </c>
      <c r="F85" s="16">
        <f t="shared" si="20"/>
        <v>65.170174646727361</v>
      </c>
      <c r="G85" s="16">
        <f t="shared" si="21"/>
        <v>54.323222151017632</v>
      </c>
      <c r="H85" s="16">
        <f t="shared" si="22"/>
        <v>44.032274172987918</v>
      </c>
      <c r="I85" s="16">
        <f t="shared" si="23"/>
        <v>34.325488776717123</v>
      </c>
      <c r="J85" s="16">
        <f t="shared" si="24"/>
        <v>25.173842124148905</v>
      </c>
      <c r="K85" s="16">
        <f t="shared" si="25"/>
        <v>16.494092504098521</v>
      </c>
      <c r="L85" s="16">
        <f t="shared" si="26"/>
        <v>8.1570046117939157</v>
      </c>
      <c r="M85" s="15">
        <v>0</v>
      </c>
    </row>
    <row r="86" spans="2:13">
      <c r="B86" s="14">
        <v>73</v>
      </c>
      <c r="C86" s="15">
        <v>100</v>
      </c>
      <c r="D86" s="16">
        <f t="shared" si="18"/>
        <v>88.214321008089001</v>
      </c>
      <c r="E86" s="16">
        <f t="shared" si="19"/>
        <v>76.603718175944493</v>
      </c>
      <c r="F86" s="16">
        <f t="shared" si="20"/>
        <v>65.326022480950229</v>
      </c>
      <c r="G86" s="16">
        <f t="shared" si="21"/>
        <v>54.50630367912909</v>
      </c>
      <c r="H86" s="16">
        <f t="shared" si="22"/>
        <v>44.224627606697794</v>
      </c>
      <c r="I86" s="16">
        <f t="shared" si="23"/>
        <v>34.508285222211896</v>
      </c>
      <c r="J86" s="16">
        <f t="shared" si="24"/>
        <v>25.329228685008374</v>
      </c>
      <c r="K86" s="16">
        <f t="shared" si="25"/>
        <v>16.606924380002653</v>
      </c>
      <c r="L86" s="16">
        <f t="shared" si="26"/>
        <v>8.2163025511718022</v>
      </c>
      <c r="M86" s="15">
        <v>0</v>
      </c>
    </row>
    <row r="87" spans="2:13">
      <c r="B87" s="14">
        <v>74</v>
      </c>
      <c r="C87" s="15">
        <v>100</v>
      </c>
      <c r="D87" s="16">
        <f t="shared" si="18"/>
        <v>88.271970199501467</v>
      </c>
      <c r="E87" s="16">
        <f t="shared" si="19"/>
        <v>76.713338053932162</v>
      </c>
      <c r="F87" s="16">
        <f t="shared" si="20"/>
        <v>65.476825409300034</v>
      </c>
      <c r="G87" s="16">
        <f t="shared" si="21"/>
        <v>54.683470737945399</v>
      </c>
      <c r="H87" s="16">
        <f t="shared" si="22"/>
        <v>44.410781050043539</v>
      </c>
      <c r="I87" s="16">
        <f t="shared" si="23"/>
        <v>34.685203054397078</v>
      </c>
      <c r="J87" s="16">
        <f t="shared" si="24"/>
        <v>25.479628356198127</v>
      </c>
      <c r="K87" s="16">
        <f t="shared" si="25"/>
        <v>16.716141000830245</v>
      </c>
      <c r="L87" s="16">
        <f t="shared" si="26"/>
        <v>8.2737025159531505</v>
      </c>
      <c r="M87" s="15">
        <v>0</v>
      </c>
    </row>
    <row r="88" spans="2:13">
      <c r="B88" s="14">
        <v>75</v>
      </c>
      <c r="C88" s="15">
        <v>100</v>
      </c>
      <c r="D88" s="16">
        <f t="shared" si="18"/>
        <v>88.32774956915901</v>
      </c>
      <c r="E88" s="16">
        <f t="shared" si="19"/>
        <v>76.819405772072571</v>
      </c>
      <c r="F88" s="16">
        <f t="shared" si="20"/>
        <v>65.622748754097586</v>
      </c>
      <c r="G88" s="16">
        <f t="shared" si="21"/>
        <v>54.854915641311308</v>
      </c>
      <c r="H88" s="16">
        <f t="shared" si="22"/>
        <v>44.590934342832803</v>
      </c>
      <c r="I88" s="16">
        <f t="shared" si="23"/>
        <v>34.856430077366113</v>
      </c>
      <c r="J88" s="16">
        <f t="shared" si="24"/>
        <v>25.625199163108054</v>
      </c>
      <c r="K88" s="16">
        <f t="shared" si="25"/>
        <v>16.821856181083039</v>
      </c>
      <c r="L88" s="16">
        <f t="shared" si="26"/>
        <v>8.3292640052138207</v>
      </c>
      <c r="M88" s="15">
        <v>0</v>
      </c>
    </row>
    <row r="89" spans="2:13">
      <c r="B89" s="14">
        <v>76</v>
      </c>
      <c r="C89" s="15">
        <v>100</v>
      </c>
      <c r="D89" s="16">
        <f t="shared" si="18"/>
        <v>88.381720851803621</v>
      </c>
      <c r="E89" s="16">
        <f t="shared" si="19"/>
        <v>76.922038196805318</v>
      </c>
      <c r="F89" s="16">
        <f t="shared" si="20"/>
        <v>65.763952167660236</v>
      </c>
      <c r="G89" s="16">
        <f t="shared" si="21"/>
        <v>55.020824293438992</v>
      </c>
      <c r="H89" s="16">
        <f t="shared" si="22"/>
        <v>44.765280883591508</v>
      </c>
      <c r="I89" s="16">
        <f t="shared" si="23"/>
        <v>35.022148252789421</v>
      </c>
      <c r="J89" s="16">
        <f t="shared" si="24"/>
        <v>25.766094378888944</v>
      </c>
      <c r="K89" s="16">
        <f t="shared" si="25"/>
        <v>16.924180408034037</v>
      </c>
      <c r="L89" s="16">
        <f t="shared" si="26"/>
        <v>8.383044811154047</v>
      </c>
      <c r="M89" s="15">
        <v>0</v>
      </c>
    </row>
    <row r="90" spans="2:13">
      <c r="B90" s="14">
        <v>77</v>
      </c>
      <c r="C90" s="15">
        <v>100</v>
      </c>
      <c r="D90" s="16">
        <f t="shared" si="18"/>
        <v>88.433943607922544</v>
      </c>
      <c r="E90" s="16">
        <f t="shared" si="19"/>
        <v>77.021348129330434</v>
      </c>
      <c r="F90" s="16">
        <f t="shared" si="20"/>
        <v>65.900589857984698</v>
      </c>
      <c r="G90" s="16">
        <f t="shared" si="21"/>
        <v>55.181376422032173</v>
      </c>
      <c r="H90" s="16">
        <f t="shared" si="22"/>
        <v>44.934007837177887</v>
      </c>
      <c r="I90" s="16">
        <f t="shared" si="23"/>
        <v>35.182533861698261</v>
      </c>
      <c r="J90" s="16">
        <f t="shared" si="24"/>
        <v>25.902462634704353</v>
      </c>
      <c r="K90" s="16">
        <f t="shared" si="25"/>
        <v>17.023220906050092</v>
      </c>
      <c r="L90" s="16">
        <f t="shared" si="26"/>
        <v>8.4351010475886277</v>
      </c>
      <c r="M90" s="15">
        <v>0</v>
      </c>
    </row>
    <row r="91" spans="2:13">
      <c r="B91" s="14">
        <v>78</v>
      </c>
      <c r="C91" s="15">
        <v>100</v>
      </c>
      <c r="D91" s="16">
        <f t="shared" si="18"/>
        <v>88.484475317023595</v>
      </c>
      <c r="E91" s="16">
        <f t="shared" si="19"/>
        <v>77.117444474168394</v>
      </c>
      <c r="F91" s="16">
        <f t="shared" si="20"/>
        <v>66.03281080175654</v>
      </c>
      <c r="G91" s="16">
        <f t="shared" si="21"/>
        <v>55.33674580055996</v>
      </c>
      <c r="H91" s="16">
        <f t="shared" si="22"/>
        <v>45.097296335705508</v>
      </c>
      <c r="I91" s="16">
        <f t="shared" si="23"/>
        <v>35.337757664391127</v>
      </c>
      <c r="J91" s="16">
        <f t="shared" si="24"/>
        <v>26.034448031827335</v>
      </c>
      <c r="K91" s="16">
        <f t="shared" si="25"/>
        <v>17.11908170423921</v>
      </c>
      <c r="L91" s="16">
        <f t="shared" si="26"/>
        <v>8.4854871808547596</v>
      </c>
      <c r="M91" s="15">
        <v>0</v>
      </c>
    </row>
    <row r="92" spans="2:13">
      <c r="B92" s="14">
        <v>79</v>
      </c>
      <c r="C92" s="15">
        <v>100</v>
      </c>
      <c r="D92" s="16">
        <f t="shared" si="18"/>
        <v>88.533371464986502</v>
      </c>
      <c r="E92" s="16">
        <f t="shared" si="19"/>
        <v>77.210432397566663</v>
      </c>
      <c r="F92" s="16">
        <f t="shared" si="20"/>
        <v>66.160758945773722</v>
      </c>
      <c r="G92" s="16">
        <f t="shared" si="21"/>
        <v>55.487100460449717</v>
      </c>
      <c r="H92" s="16">
        <f t="shared" si="22"/>
        <v>45.255321672990739</v>
      </c>
      <c r="I92" s="16">
        <f t="shared" si="23"/>
        <v>35.487985058103327</v>
      </c>
      <c r="J92" s="16">
        <f t="shared" si="24"/>
        <v>26.162190254843644</v>
      </c>
      <c r="K92" s="16">
        <f t="shared" si="25"/>
        <v>17.211863706636571</v>
      </c>
      <c r="L92" s="16">
        <f t="shared" si="26"/>
        <v>8.534256062640118</v>
      </c>
      <c r="M92" s="15">
        <v>0</v>
      </c>
    </row>
    <row r="93" spans="2:13">
      <c r="B93" s="14">
        <v>80</v>
      </c>
      <c r="C93" s="15">
        <v>100</v>
      </c>
      <c r="D93" s="16">
        <f t="shared" si="18"/>
        <v>88.580685626048236</v>
      </c>
      <c r="E93" s="16">
        <f t="shared" si="19"/>
        <v>77.30041347667381</v>
      </c>
      <c r="F93" s="16">
        <f t="shared" si="20"/>
        <v>66.284573397751842</v>
      </c>
      <c r="G93" s="16">
        <f t="shared" si="21"/>
        <v>55.632602893890578</v>
      </c>
      <c r="H93" s="16">
        <f t="shared" si="22"/>
        <v>45.408253492733152</v>
      </c>
      <c r="I93" s="16">
        <f t="shared" si="23"/>
        <v>35.633376232144883</v>
      </c>
      <c r="J93" s="16">
        <f t="shared" si="24"/>
        <v>26.285824685332091</v>
      </c>
      <c r="K93" s="16">
        <f t="shared" si="25"/>
        <v>17.301664764254049</v>
      </c>
      <c r="L93" s="16">
        <f t="shared" si="26"/>
        <v>8.5814589643025379</v>
      </c>
      <c r="M93" s="15">
        <v>0</v>
      </c>
    </row>
    <row r="94" spans="2:13">
      <c r="B94" s="14">
        <v>81</v>
      </c>
      <c r="C94" s="15">
        <v>100</v>
      </c>
      <c r="D94" s="16">
        <f t="shared" si="18"/>
        <v>88.626469539916158</v>
      </c>
      <c r="E94" s="16">
        <f t="shared" si="19"/>
        <v>77.387485840297984</v>
      </c>
      <c r="F94" s="16">
        <f t="shared" si="20"/>
        <v>66.404388607371629</v>
      </c>
      <c r="G94" s="16">
        <f t="shared" si="21"/>
        <v>55.77341024787107</v>
      </c>
      <c r="H94" s="16">
        <f t="shared" si="22"/>
        <v>45.556255970630794</v>
      </c>
      <c r="I94" s="16">
        <f t="shared" si="23"/>
        <v>35.774086320267507</v>
      </c>
      <c r="J94" s="16">
        <f t="shared" si="24"/>
        <v>26.405482515487911</v>
      </c>
      <c r="K94" s="16">
        <f t="shared" si="25"/>
        <v>17.388579748414255</v>
      </c>
      <c r="L94" s="16">
        <f t="shared" si="26"/>
        <v>8.6271456123125851</v>
      </c>
      <c r="M94" s="15">
        <v>0</v>
      </c>
    </row>
    <row r="95" spans="2:13">
      <c r="B95" s="14">
        <v>82</v>
      </c>
      <c r="C95" s="15">
        <v>100</v>
      </c>
      <c r="D95" s="16">
        <f t="shared" si="18"/>
        <v>88.670773184446389</v>
      </c>
      <c r="E95" s="16">
        <f t="shared" si="19"/>
        <v>77.471744301974624</v>
      </c>
      <c r="F95" s="16">
        <f t="shared" si="20"/>
        <v>66.520334538337579</v>
      </c>
      <c r="G95" s="16">
        <f t="shared" si="21"/>
        <v>55.909674510013517</v>
      </c>
      <c r="H95" s="16">
        <f t="shared" si="22"/>
        <v>45.699487990625748</v>
      </c>
      <c r="I95" s="16">
        <f t="shared" si="23"/>
        <v>35.910265550069632</v>
      </c>
      <c r="J95" s="16">
        <f t="shared" si="24"/>
        <v>26.521290861237077</v>
      </c>
      <c r="K95" s="16">
        <f t="shared" si="25"/>
        <v>17.472700624874129</v>
      </c>
      <c r="L95" s="16">
        <f t="shared" si="26"/>
        <v>8.671364224502506</v>
      </c>
      <c r="M95" s="15">
        <v>0</v>
      </c>
    </row>
    <row r="96" spans="2:13">
      <c r="B96" s="14">
        <v>83</v>
      </c>
      <c r="C96" s="15">
        <v>100</v>
      </c>
      <c r="D96" s="16">
        <f t="shared" si="18"/>
        <v>88.713644844275777</v>
      </c>
      <c r="E96" s="16">
        <f t="shared" si="19"/>
        <v>77.553280485988083</v>
      </c>
      <c r="F96" s="16">
        <f t="shared" si="20"/>
        <v>66.632536832133638</v>
      </c>
      <c r="G96" s="16">
        <f t="shared" si="21"/>
        <v>56.041542686714934</v>
      </c>
      <c r="H96" s="16">
        <f t="shared" si="22"/>
        <v>45.838103315468999</v>
      </c>
      <c r="I96" s="16">
        <f t="shared" si="23"/>
        <v>36.042059389289655</v>
      </c>
      <c r="J96" s="16">
        <f t="shared" si="24"/>
        <v>26.633372874461617</v>
      </c>
      <c r="K96" s="16">
        <f t="shared" si="25"/>
        <v>17.554116528316055</v>
      </c>
      <c r="L96" s="16">
        <f t="shared" si="26"/>
        <v>8.7141615468504927</v>
      </c>
      <c r="M96" s="15">
        <v>0</v>
      </c>
    </row>
    <row r="97" spans="2:13">
      <c r="B97" s="14">
        <v>84</v>
      </c>
      <c r="C97" s="15">
        <v>100</v>
      </c>
      <c r="D97" s="16">
        <f t="shared" si="18"/>
        <v>88.755131175751828</v>
      </c>
      <c r="E97" s="16">
        <f t="shared" si="19"/>
        <v>77.632182946921006</v>
      </c>
      <c r="F97" s="16">
        <f t="shared" si="20"/>
        <v>66.741116964090693</v>
      </c>
      <c r="G97" s="16">
        <f t="shared" si="21"/>
        <v>56.169156974056527</v>
      </c>
      <c r="H97" s="16">
        <f t="shared" si="22"/>
        <v>45.972250751787783</v>
      </c>
      <c r="I97" s="16">
        <f t="shared" si="23"/>
        <v>36.169608688873417</v>
      </c>
      <c r="J97" s="16">
        <f t="shared" si="24"/>
        <v>26.741847854017649</v>
      </c>
      <c r="K97" s="16">
        <f t="shared" si="25"/>
        <v>17.632913836847969</v>
      </c>
      <c r="L97" s="16">
        <f t="shared" si="26"/>
        <v>8.7555828905687267</v>
      </c>
      <c r="M97" s="15">
        <v>0</v>
      </c>
    </row>
    <row r="98" spans="2:13">
      <c r="B98" s="14">
        <v>85</v>
      </c>
      <c r="C98" s="15">
        <v>100</v>
      </c>
      <c r="D98" s="16">
        <f t="shared" si="18"/>
        <v>88.795277268467771</v>
      </c>
      <c r="E98" s="16">
        <f t="shared" si="19"/>
        <v>77.708537283243359</v>
      </c>
      <c r="F98" s="16">
        <f t="shared" si="20"/>
        <v>66.846192392316368</v>
      </c>
      <c r="G98" s="16">
        <f t="shared" si="21"/>
        <v>56.292654921902283</v>
      </c>
      <c r="H98" s="16">
        <f t="shared" si="22"/>
        <v>46.102074309832538</v>
      </c>
      <c r="I98" s="16">
        <f t="shared" si="23"/>
        <v>36.293049822732627</v>
      </c>
      <c r="J98" s="16">
        <f t="shared" si="24"/>
        <v>26.846831355282063</v>
      </c>
      <c r="K98" s="16">
        <f t="shared" si="25"/>
        <v>17.709176246209054</v>
      </c>
      <c r="L98" s="16">
        <f t="shared" si="26"/>
        <v>8.7956721692981272</v>
      </c>
      <c r="M98" s="15">
        <v>0</v>
      </c>
    </row>
    <row r="99" spans="2:13">
      <c r="B99" s="14">
        <v>86</v>
      </c>
      <c r="C99" s="15">
        <v>100</v>
      </c>
      <c r="D99" s="16">
        <f t="shared" si="18"/>
        <v>88.834126703675508</v>
      </c>
      <c r="E99" s="16">
        <f t="shared" si="19"/>
        <v>77.782426245398028</v>
      </c>
      <c r="F99" s="16">
        <f t="shared" si="20"/>
        <v>66.947876699982714</v>
      </c>
      <c r="G99" s="16">
        <f t="shared" si="21"/>
        <v>56.412169591569878</v>
      </c>
      <c r="H99" s="16">
        <f t="shared" si="22"/>
        <v>46.227713358074887</v>
      </c>
      <c r="I99" s="16">
        <f t="shared" si="23"/>
        <v>36.41251482413692</v>
      </c>
      <c r="J99" s="16">
        <f t="shared" si="24"/>
        <v>26.948435298010232</v>
      </c>
      <c r="K99" s="16">
        <f t="shared" si="25"/>
        <v>17.782984843425545</v>
      </c>
      <c r="L99" s="16">
        <f t="shared" si="26"/>
        <v>8.834471936242565</v>
      </c>
      <c r="M99" s="15">
        <v>0</v>
      </c>
    </row>
    <row r="100" spans="2:13">
      <c r="B100" s="14">
        <v>87</v>
      </c>
      <c r="C100" s="15">
        <v>100</v>
      </c>
      <c r="D100" s="16">
        <f t="shared" si="18"/>
        <v>88.871721609820668</v>
      </c>
      <c r="E100" s="16">
        <f t="shared" si="19"/>
        <v>77.853929838792368</v>
      </c>
      <c r="F100" s="16">
        <f t="shared" si="20"/>
        <v>67.046279731417158</v>
      </c>
      <c r="G100" s="16">
        <f t="shared" si="21"/>
        <v>56.527829707424281</v>
      </c>
      <c r="H100" s="16">
        <f t="shared" si="22"/>
        <v>46.349302772822639</v>
      </c>
      <c r="I100" s="16">
        <f t="shared" si="23"/>
        <v>36.528131518704967</v>
      </c>
      <c r="J100" s="16">
        <f t="shared" si="24"/>
        <v>27.046768072327506</v>
      </c>
      <c r="K100" s="16">
        <f t="shared" si="25"/>
        <v>17.854418179702705</v>
      </c>
      <c r="L100" s="16">
        <f t="shared" si="26"/>
        <v>8.872023421101364</v>
      </c>
      <c r="M100" s="15">
        <v>0</v>
      </c>
    </row>
    <row r="101" spans="2:13">
      <c r="B101" s="14">
        <v>88</v>
      </c>
      <c r="C101" s="15">
        <v>100</v>
      </c>
      <c r="D101" s="16">
        <f t="shared" si="18"/>
        <v>88.908102715417513</v>
      </c>
      <c r="E101" s="16">
        <f t="shared" si="19"/>
        <v>77.923125422062128</v>
      </c>
      <c r="F101" s="16">
        <f t="shared" si="20"/>
        <v>67.141507722399183</v>
      </c>
      <c r="G101" s="16">
        <f t="shared" si="21"/>
        <v>56.639759802715211</v>
      </c>
      <c r="H101" s="16">
        <f t="shared" si="22"/>
        <v>46.466973083012398</v>
      </c>
      <c r="I101" s="16">
        <f t="shared" si="23"/>
        <v>36.6400236539791</v>
      </c>
      <c r="J101" s="16">
        <f t="shared" si="24"/>
        <v>27.141934642712123</v>
      </c>
      <c r="K101" s="16">
        <f t="shared" si="25"/>
        <v>17.923552342375071</v>
      </c>
      <c r="L101" s="16">
        <f t="shared" si="26"/>
        <v>8.9083665666813978</v>
      </c>
      <c r="M101" s="15">
        <v>0</v>
      </c>
    </row>
    <row r="102" spans="2:13">
      <c r="B102" s="14">
        <v>89</v>
      </c>
      <c r="C102" s="15">
        <v>100</v>
      </c>
      <c r="D102" s="16">
        <f t="shared" si="18"/>
        <v>88.943309399458855</v>
      </c>
      <c r="E102" s="16">
        <f t="shared" si="19"/>
        <v>77.990087800937545</v>
      </c>
      <c r="F102" s="16">
        <f t="shared" si="20"/>
        <v>67.233663425026506</v>
      </c>
      <c r="G102" s="16">
        <f t="shared" si="21"/>
        <v>56.748080359953178</v>
      </c>
      <c r="H102" s="16">
        <f t="shared" si="22"/>
        <v>46.580850610335183</v>
      </c>
      <c r="I102" s="16">
        <f t="shared" si="23"/>
        <v>36.748311025584016</v>
      </c>
      <c r="J102" s="16">
        <f t="shared" si="24"/>
        <v>27.234036649857238</v>
      </c>
      <c r="K102" s="16">
        <f t="shared" si="25"/>
        <v>17.990461025768283</v>
      </c>
      <c r="L102" s="16">
        <f t="shared" si="26"/>
        <v>8.9435400650896959</v>
      </c>
      <c r="M102" s="15">
        <v>0</v>
      </c>
    </row>
    <row r="103" spans="2:13">
      <c r="B103" s="14">
        <v>90</v>
      </c>
      <c r="C103" s="15">
        <v>100</v>
      </c>
      <c r="D103" s="16">
        <f t="shared" si="18"/>
        <v>88.977379739536303</v>
      </c>
      <c r="E103" s="16">
        <f t="shared" si="19"/>
        <v>78.054889318007795</v>
      </c>
      <c r="F103" s="16">
        <f t="shared" si="20"/>
        <v>67.322846227480667</v>
      </c>
      <c r="G103" s="16">
        <f t="shared" si="21"/>
        <v>56.852907946096018</v>
      </c>
      <c r="H103" s="16">
        <f t="shared" si="22"/>
        <v>46.69105760484554</v>
      </c>
      <c r="I103" s="16">
        <f t="shared" si="23"/>
        <v>36.853109599984144</v>
      </c>
      <c r="J103" s="16">
        <f t="shared" si="24"/>
        <v>27.32317251032562</v>
      </c>
      <c r="K103" s="16">
        <f t="shared" si="25"/>
        <v>18.055215600852751</v>
      </c>
      <c r="L103" s="16">
        <f t="shared" si="26"/>
        <v>8.9775813934244368</v>
      </c>
      <c r="M103" s="15">
        <v>0</v>
      </c>
    </row>
    <row r="104" spans="2:13">
      <c r="B104" s="14">
        <v>91</v>
      </c>
      <c r="C104" s="15">
        <v>100</v>
      </c>
      <c r="D104" s="16">
        <f t="shared" si="18"/>
        <v>89.010350557828033</v>
      </c>
      <c r="E104" s="16">
        <f t="shared" si="19"/>
        <v>78.117599938651608</v>
      </c>
      <c r="F104" s="16">
        <f t="shared" si="20"/>
        <v>67.409152268991605</v>
      </c>
      <c r="G104" s="16">
        <f t="shared" si="21"/>
        <v>56.954355342796731</v>
      </c>
      <c r="H104" s="16">
        <f t="shared" si="22"/>
        <v>46.797712376199591</v>
      </c>
      <c r="I104" s="16">
        <f t="shared" si="23"/>
        <v>36.954531633865535</v>
      </c>
      <c r="J104" s="16">
        <f t="shared" si="24"/>
        <v>27.409437513932851</v>
      </c>
      <c r="K104" s="16">
        <f t="shared" si="25"/>
        <v>18.117885183592854</v>
      </c>
      <c r="L104" s="16">
        <f t="shared" si="26"/>
        <v>9.0105268488968377</v>
      </c>
      <c r="M104" s="15">
        <v>0</v>
      </c>
    </row>
    <row r="105" spans="2:13">
      <c r="B105" s="14">
        <v>92</v>
      </c>
      <c r="C105" s="15">
        <v>100</v>
      </c>
      <c r="D105" s="16">
        <f t="shared" si="18"/>
        <v>89.042257465096071</v>
      </c>
      <c r="E105" s="16">
        <f t="shared" si="19"/>
        <v>78.178287333375863</v>
      </c>
      <c r="F105" s="16">
        <f t="shared" si="20"/>
        <v>67.492674550274444</v>
      </c>
      <c r="G105" s="16">
        <f t="shared" si="21"/>
        <v>57.052531671944919</v>
      </c>
      <c r="H105" s="16">
        <f t="shared" si="22"/>
        <v>46.900929420663118</v>
      </c>
      <c r="I105" s="16">
        <f t="shared" si="23"/>
        <v>37.052685790178046</v>
      </c>
      <c r="J105" s="16">
        <f t="shared" si="24"/>
        <v>27.492923918813929</v>
      </c>
      <c r="K105" s="16">
        <f t="shared" si="25"/>
        <v>18.178536701915341</v>
      </c>
      <c r="L105" s="16">
        <f t="shared" si="26"/>
        <v>9.0424115833291907</v>
      </c>
      <c r="M105" s="15">
        <v>0</v>
      </c>
    </row>
    <row r="106" spans="2:13">
      <c r="B106" s="14">
        <v>93</v>
      </c>
      <c r="C106" s="15">
        <v>100</v>
      </c>
      <c r="D106" s="16">
        <f t="shared" si="18"/>
        <v>89.073134902821209</v>
      </c>
      <c r="E106" s="16">
        <f t="shared" si="19"/>
        <v>78.237016956781247</v>
      </c>
      <c r="F106" s="16">
        <f t="shared" si="20"/>
        <v>67.573503039687679</v>
      </c>
      <c r="G106" s="16">
        <f t="shared" si="21"/>
        <v>57.147542516717472</v>
      </c>
      <c r="H106" s="16">
        <f t="shared" si="22"/>
        <v>47.000819544025774</v>
      </c>
      <c r="I106" s="16">
        <f t="shared" si="23"/>
        <v>37.1476772508815</v>
      </c>
      <c r="J106" s="16">
        <f t="shared" si="24"/>
        <v>27.573721044144527</v>
      </c>
      <c r="K106" s="16">
        <f t="shared" si="25"/>
        <v>18.23723496123808</v>
      </c>
      <c r="L106" s="16">
        <f t="shared" si="26"/>
        <v>9.0732696369852306</v>
      </c>
      <c r="M106" s="15">
        <v>0</v>
      </c>
    </row>
    <row r="107" spans="2:13">
      <c r="B107" s="14">
        <v>94</v>
      </c>
      <c r="C107" s="15">
        <v>100</v>
      </c>
      <c r="D107" s="16">
        <f t="shared" si="18"/>
        <v>89.103016183591336</v>
      </c>
      <c r="E107" s="16">
        <f t="shared" si="19"/>
        <v>78.293852123354284</v>
      </c>
      <c r="F107" s="16">
        <f t="shared" si="20"/>
        <v>67.651724775341265</v>
      </c>
      <c r="G107" s="16">
        <f t="shared" si="21"/>
        <v>57.239490038339071</v>
      </c>
      <c r="H107" s="16">
        <f t="shared" si="22"/>
        <v>47.097489980553547</v>
      </c>
      <c r="I107" s="16">
        <f t="shared" si="23"/>
        <v>37.23960782644621</v>
      </c>
      <c r="J107" s="16">
        <f t="shared" si="24"/>
        <v>27.651915360502095</v>
      </c>
      <c r="K107" s="16">
        <f t="shared" si="25"/>
        <v>18.2940427085151</v>
      </c>
      <c r="L107" s="16">
        <f t="shared" si="26"/>
        <v>9.1031339716984796</v>
      </c>
      <c r="M107" s="15">
        <v>0</v>
      </c>
    </row>
    <row r="108" spans="2:13">
      <c r="B108" s="14">
        <v>95</v>
      </c>
      <c r="C108" s="15">
        <v>100</v>
      </c>
      <c r="D108" s="16">
        <f t="shared" si="18"/>
        <v>89.131933529848453</v>
      </c>
      <c r="E108" s="16">
        <f t="shared" si="19"/>
        <v>78.34885408026696</v>
      </c>
      <c r="F108" s="16">
        <f t="shared" si="20"/>
        <v>67.727423963364089</v>
      </c>
      <c r="G108" s="16">
        <f t="shared" si="21"/>
        <v>57.328473088739699</v>
      </c>
      <c r="H108" s="16">
        <f t="shared" si="22"/>
        <v>47.191044508107154</v>
      </c>
      <c r="I108" s="16">
        <f t="shared" si="23"/>
        <v>37.328576062163584</v>
      </c>
      <c r="J108" s="16">
        <f t="shared" si="24"/>
        <v>27.727590577863864</v>
      </c>
      <c r="K108" s="16">
        <f t="shared" si="25"/>
        <v>18.349020694766743</v>
      </c>
      <c r="L108" s="16">
        <f t="shared" si="26"/>
        <v>9.1320365032723352</v>
      </c>
      <c r="M108" s="15">
        <v>0</v>
      </c>
    </row>
    <row r="109" spans="2:13">
      <c r="B109" s="14">
        <v>96</v>
      </c>
      <c r="C109" s="15">
        <v>100</v>
      </c>
      <c r="D109" s="16">
        <f t="shared" si="18"/>
        <v>89.159918111089866</v>
      </c>
      <c r="E109" s="16">
        <f t="shared" si="19"/>
        <v>78.40208207734959</v>
      </c>
      <c r="F109" s="16">
        <f t="shared" si="20"/>
        <v>67.800682072523671</v>
      </c>
      <c r="G109" s="16">
        <f t="shared" si="21"/>
        <v>57.414587319284131</v>
      </c>
      <c r="H109" s="16">
        <f t="shared" si="22"/>
        <v>47.281583559549823</v>
      </c>
      <c r="I109" s="16">
        <f t="shared" si="23"/>
        <v>37.414677341326957</v>
      </c>
      <c r="J109" s="16">
        <f t="shared" si="24"/>
        <v>27.800827731248713</v>
      </c>
      <c r="K109" s="16">
        <f t="shared" si="25"/>
        <v>18.402227736074625</v>
      </c>
      <c r="L109" s="16">
        <f t="shared" si="26"/>
        <v>9.1600081331326937</v>
      </c>
      <c r="M109" s="15">
        <v>0</v>
      </c>
    </row>
    <row r="110" spans="2:13">
      <c r="B110" s="14">
        <v>97</v>
      </c>
      <c r="C110" s="15">
        <v>100</v>
      </c>
      <c r="D110" s="16">
        <f t="shared" ref="D110:D141" si="27">_f*(C109+E109)+(1-2*_f)*D109</f>
        <v>89.18700007961084</v>
      </c>
      <c r="E110" s="16">
        <f t="shared" ref="E110:E141" si="28">_f*(D109+F109)+(1-2*_f)*E109</f>
        <v>78.453593434388253</v>
      </c>
      <c r="F110" s="16">
        <f t="shared" ref="F110:F141" si="29">_f*(E109+G109)+(1-2*_f)*F109</f>
        <v>67.871577925376329</v>
      </c>
      <c r="G110" s="16">
        <f t="shared" ref="G110:G141" si="30">_f*(F109+H109)+(1-2*_f)*G109</f>
        <v>57.497925285737224</v>
      </c>
      <c r="H110" s="16">
        <f t="shared" ref="H110:H141" si="31">_f*(G109+I109)+(1-2*_f)*H109</f>
        <v>47.36920433056423</v>
      </c>
      <c r="I110" s="16">
        <f t="shared" ref="I110:I141" si="32">_f*(H109+J109)+(1-2*_f)*I109</f>
        <v>37.498003985346209</v>
      </c>
      <c r="J110" s="16">
        <f t="shared" ref="J110:J141" si="33">_f*(I109+K109)+(1-2*_f)*J109</f>
        <v>27.871705264018573</v>
      </c>
      <c r="K110" s="16">
        <f t="shared" ref="K110:K141" si="34">_f*(J109+L109)+(1-2*_f)*K109</f>
        <v>18.453720773030504</v>
      </c>
      <c r="L110" s="16">
        <f t="shared" ref="L110:L141" si="35">_f*(K109+M109)+(1-2*_f)*L109</f>
        <v>9.1870787792198279</v>
      </c>
      <c r="M110" s="15">
        <v>0</v>
      </c>
    </row>
    <row r="111" spans="2:13">
      <c r="B111" s="14">
        <v>98</v>
      </c>
      <c r="C111" s="15">
        <v>100</v>
      </c>
      <c r="D111" s="16">
        <f t="shared" si="27"/>
        <v>89.213208604868328</v>
      </c>
      <c r="E111" s="16">
        <f t="shared" si="28"/>
        <v>78.50344360588619</v>
      </c>
      <c r="F111" s="16">
        <f t="shared" si="29"/>
        <v>67.940187786112062</v>
      </c>
      <c r="G111" s="16">
        <f t="shared" si="30"/>
        <v>57.578576549619171</v>
      </c>
      <c r="H111" s="16">
        <f t="shared" si="31"/>
        <v>47.45400088399419</v>
      </c>
      <c r="I111" s="16">
        <f t="shared" si="32"/>
        <v>37.578645350862296</v>
      </c>
      <c r="J111" s="16">
        <f t="shared" si="33"/>
        <v>27.940299108861893</v>
      </c>
      <c r="K111" s="16">
        <f t="shared" si="34"/>
        <v>18.503554928636031</v>
      </c>
      <c r="L111" s="16">
        <f t="shared" si="35"/>
        <v>9.2132774061114446</v>
      </c>
      <c r="M111" s="15">
        <v>0</v>
      </c>
    </row>
    <row r="112" spans="2:13">
      <c r="B112" s="14">
        <v>99</v>
      </c>
      <c r="C112" s="15">
        <v>100</v>
      </c>
      <c r="D112" s="16">
        <f t="shared" si="27"/>
        <v>89.238571906538638</v>
      </c>
      <c r="E112" s="16">
        <f t="shared" si="28"/>
        <v>78.551686243416682</v>
      </c>
      <c r="F112" s="16">
        <f t="shared" si="29"/>
        <v>68.006585445247211</v>
      </c>
      <c r="G112" s="16">
        <f t="shared" si="30"/>
        <v>57.656627776095434</v>
      </c>
      <c r="H112" s="16">
        <f t="shared" si="31"/>
        <v>47.536064250823216</v>
      </c>
      <c r="I112" s="16">
        <f t="shared" si="32"/>
        <v>37.656687923929908</v>
      </c>
      <c r="J112" s="16">
        <f t="shared" si="33"/>
        <v>28.006682766487753</v>
      </c>
      <c r="K112" s="16">
        <f t="shared" si="34"/>
        <v>18.551783564657221</v>
      </c>
      <c r="L112" s="16">
        <f t="shared" si="35"/>
        <v>9.2386320543731166</v>
      </c>
      <c r="M112" s="15">
        <v>0</v>
      </c>
    </row>
    <row r="113" spans="2:13">
      <c r="B113" s="14">
        <v>100</v>
      </c>
      <c r="C113" s="15">
        <v>100</v>
      </c>
      <c r="D113" s="16">
        <f t="shared" si="27"/>
        <v>89.26311728633631</v>
      </c>
      <c r="E113" s="16">
        <f t="shared" si="28"/>
        <v>78.598373255685743</v>
      </c>
      <c r="F113" s="16">
        <f t="shared" si="29"/>
        <v>68.070842301306726</v>
      </c>
      <c r="G113" s="16">
        <f t="shared" si="30"/>
        <v>57.732162828538044</v>
      </c>
      <c r="H113" s="16">
        <f t="shared" si="31"/>
        <v>47.615482527898337</v>
      </c>
      <c r="I113" s="16">
        <f t="shared" si="32"/>
        <v>37.732215411337833</v>
      </c>
      <c r="J113" s="16">
        <f t="shared" si="33"/>
        <v>28.070927382064021</v>
      </c>
      <c r="K113" s="16">
        <f t="shared" si="34"/>
        <v>18.598458336443027</v>
      </c>
      <c r="L113" s="16">
        <f t="shared" si="35"/>
        <v>9.2631698691361066</v>
      </c>
      <c r="M113" s="15">
        <v>0</v>
      </c>
    </row>
    <row r="114" spans="2:13">
      <c r="B114" s="14">
        <v>101</v>
      </c>
      <c r="C114" s="15">
        <v>100</v>
      </c>
      <c r="D114" s="16">
        <f t="shared" si="27"/>
        <v>89.286871158655728</v>
      </c>
      <c r="E114" s="16">
        <f t="shared" si="28"/>
        <v>78.643554866413467</v>
      </c>
      <c r="F114" s="16">
        <f t="shared" si="29"/>
        <v>68.133027439628265</v>
      </c>
      <c r="G114" s="16">
        <f t="shared" si="30"/>
        <v>57.805262859887506</v>
      </c>
      <c r="H114" s="16">
        <f t="shared" si="31"/>
        <v>47.692340972503956</v>
      </c>
      <c r="I114" s="16">
        <f t="shared" si="32"/>
        <v>37.805308829137402</v>
      </c>
      <c r="J114" s="16">
        <f t="shared" si="33"/>
        <v>28.133101819437037</v>
      </c>
      <c r="K114" s="16">
        <f t="shared" si="34"/>
        <v>18.643629246222229</v>
      </c>
      <c r="L114" s="16">
        <f t="shared" si="35"/>
        <v>9.2869171279056246</v>
      </c>
      <c r="M114" s="15">
        <v>0</v>
      </c>
    </row>
    <row r="115" spans="2:13">
      <c r="B115" s="14">
        <v>102</v>
      </c>
      <c r="C115" s="15">
        <v>100</v>
      </c>
      <c r="D115" s="16">
        <f t="shared" si="27"/>
        <v>89.309859080092565</v>
      </c>
      <c r="E115" s="16">
        <f t="shared" si="28"/>
        <v>78.687279670135396</v>
      </c>
      <c r="F115" s="16">
        <f t="shared" si="29"/>
        <v>68.193207708411904</v>
      </c>
      <c r="G115" s="16">
        <f t="shared" si="30"/>
        <v>57.87600640093725</v>
      </c>
      <c r="H115" s="16">
        <f t="shared" si="31"/>
        <v>47.766722093887466</v>
      </c>
      <c r="I115" s="16">
        <f t="shared" si="32"/>
        <v>37.876046588449974</v>
      </c>
      <c r="J115" s="16">
        <f t="shared" si="33"/>
        <v>28.193272733173419</v>
      </c>
      <c r="K115" s="16">
        <f t="shared" si="34"/>
        <v>18.687344694896918</v>
      </c>
      <c r="L115" s="16">
        <f t="shared" si="35"/>
        <v>9.3098992676052887</v>
      </c>
      <c r="M115" s="15">
        <v>0</v>
      </c>
    </row>
    <row r="116" spans="2:13">
      <c r="B116" s="14">
        <v>103</v>
      </c>
      <c r="C116" s="15">
        <v>100</v>
      </c>
      <c r="D116" s="16">
        <f t="shared" si="27"/>
        <v>89.33210577789788</v>
      </c>
      <c r="E116" s="16">
        <f t="shared" si="28"/>
        <v>78.729594686017805</v>
      </c>
      <c r="F116" s="16">
        <f t="shared" si="29"/>
        <v>68.251447792131117</v>
      </c>
      <c r="G116" s="16">
        <f t="shared" si="30"/>
        <v>57.944469445656686</v>
      </c>
      <c r="H116" s="16">
        <f t="shared" si="31"/>
        <v>47.838705741834772</v>
      </c>
      <c r="I116" s="16">
        <f t="shared" si="32"/>
        <v>37.944504578624546</v>
      </c>
      <c r="J116" s="16">
        <f t="shared" si="33"/>
        <v>28.251504638467253</v>
      </c>
      <c r="K116" s="16">
        <f t="shared" si="34"/>
        <v>18.729651532353941</v>
      </c>
      <c r="L116" s="16">
        <f t="shared" si="35"/>
        <v>9.3321409108657356</v>
      </c>
      <c r="M116" s="15">
        <v>0</v>
      </c>
    </row>
    <row r="117" spans="2:13">
      <c r="B117" s="14">
        <v>104</v>
      </c>
      <c r="C117" s="15">
        <v>100</v>
      </c>
      <c r="D117" s="16">
        <f t="shared" si="27"/>
        <v>89.35363517741375</v>
      </c>
      <c r="E117" s="16">
        <f t="shared" si="28"/>
        <v>78.770545409774485</v>
      </c>
      <c r="F117" s="16">
        <f t="shared" si="29"/>
        <v>68.307810282413783</v>
      </c>
      <c r="G117" s="16">
        <f t="shared" si="30"/>
        <v>58.010725533662836</v>
      </c>
      <c r="H117" s="16">
        <f t="shared" si="31"/>
        <v>47.908369192390794</v>
      </c>
      <c r="I117" s="16">
        <f t="shared" si="32"/>
        <v>38.010756247816239</v>
      </c>
      <c r="J117" s="16">
        <f t="shared" si="33"/>
        <v>28.307859978957929</v>
      </c>
      <c r="K117" s="16">
        <f t="shared" si="34"/>
        <v>18.770595106318641</v>
      </c>
      <c r="L117" s="16">
        <f t="shared" si="35"/>
        <v>9.3536658915671573</v>
      </c>
      <c r="M117" s="15">
        <v>0</v>
      </c>
    </row>
    <row r="118" spans="2:13">
      <c r="B118" s="14">
        <v>105</v>
      </c>
      <c r="C118" s="15">
        <v>100</v>
      </c>
      <c r="D118" s="16">
        <f t="shared" si="27"/>
        <v>89.374470428536114</v>
      </c>
      <c r="E118" s="16">
        <f t="shared" si="28"/>
        <v>78.810175863766915</v>
      </c>
      <c r="F118" s="16">
        <f t="shared" si="29"/>
        <v>68.362355746495012</v>
      </c>
      <c r="G118" s="16">
        <f t="shared" si="30"/>
        <v>58.074845829945147</v>
      </c>
      <c r="H118" s="16">
        <f t="shared" si="31"/>
        <v>47.975787230817019</v>
      </c>
      <c r="I118" s="16">
        <f t="shared" si="32"/>
        <v>38.074872681056135</v>
      </c>
      <c r="J118" s="16">
        <f t="shared" si="33"/>
        <v>28.362399192505229</v>
      </c>
      <c r="K118" s="16">
        <f t="shared" si="34"/>
        <v>18.810219309777139</v>
      </c>
      <c r="L118" s="16">
        <f t="shared" si="35"/>
        <v>9.3744972796471018</v>
      </c>
      <c r="M118" s="15">
        <v>0</v>
      </c>
    </row>
    <row r="119" spans="2:13">
      <c r="B119" s="14">
        <v>106</v>
      </c>
      <c r="C119" s="15">
        <v>100</v>
      </c>
      <c r="D119" s="16">
        <f t="shared" si="27"/>
        <v>89.394633931247128</v>
      </c>
      <c r="E119" s="16">
        <f t="shared" si="28"/>
        <v>78.848528645364297</v>
      </c>
      <c r="F119" s="16">
        <f t="shared" si="29"/>
        <v>68.415142793338646</v>
      </c>
      <c r="G119" s="16">
        <f t="shared" si="30"/>
        <v>58.13689920194318</v>
      </c>
      <c r="H119" s="16">
        <f t="shared" si="31"/>
        <v>48.041032231875128</v>
      </c>
      <c r="I119" s="16">
        <f t="shared" si="32"/>
        <v>38.136922675882118</v>
      </c>
      <c r="J119" s="16">
        <f t="shared" si="33"/>
        <v>28.415180774969684</v>
      </c>
      <c r="K119" s="16">
        <f t="shared" si="34"/>
        <v>18.848566626995343</v>
      </c>
      <c r="L119" s="16">
        <f t="shared" si="35"/>
        <v>9.394657405186063</v>
      </c>
      <c r="M119" s="15">
        <v>0</v>
      </c>
    </row>
    <row r="120" spans="2:13">
      <c r="B120" s="14">
        <v>107</v>
      </c>
      <c r="C120" s="15">
        <v>100</v>
      </c>
      <c r="D120" s="16">
        <f t="shared" si="27"/>
        <v>89.414147360257019</v>
      </c>
      <c r="E120" s="16">
        <f t="shared" si="28"/>
        <v>78.885644973635408</v>
      </c>
      <c r="F120" s="16">
        <f t="shared" si="29"/>
        <v>68.466228137517788</v>
      </c>
      <c r="G120" s="16">
        <f t="shared" si="30"/>
        <v>58.196952294072268</v>
      </c>
      <c r="H120" s="16">
        <f t="shared" si="31"/>
        <v>48.10417423752294</v>
      </c>
      <c r="I120" s="16">
        <f t="shared" si="32"/>
        <v>38.196972815599636</v>
      </c>
      <c r="J120" s="16">
        <f t="shared" si="33"/>
        <v>28.466261342046565</v>
      </c>
      <c r="K120" s="16">
        <f t="shared" si="34"/>
        <v>18.885678178164184</v>
      </c>
      <c r="L120" s="16">
        <f t="shared" si="35"/>
        <v>9.4141678817843868</v>
      </c>
      <c r="M120" s="15">
        <v>0</v>
      </c>
    </row>
    <row r="121" spans="2:13">
      <c r="B121" s="14">
        <v>108</v>
      </c>
      <c r="C121" s="15">
        <v>100</v>
      </c>
      <c r="D121" s="16">
        <f t="shared" si="27"/>
        <v>89.433031688792425</v>
      </c>
      <c r="E121" s="16">
        <f t="shared" si="28"/>
        <v>78.92156473443967</v>
      </c>
      <c r="F121" s="16">
        <f t="shared" si="29"/>
        <v>68.515666660940724</v>
      </c>
      <c r="G121" s="16">
        <f t="shared" si="30"/>
        <v>58.255069599787831</v>
      </c>
      <c r="H121" s="16">
        <f t="shared" si="31"/>
        <v>48.165281032105973</v>
      </c>
      <c r="I121" s="16">
        <f t="shared" si="32"/>
        <v>38.255087540240289</v>
      </c>
      <c r="J121" s="16">
        <f t="shared" si="33"/>
        <v>28.515695689202566</v>
      </c>
      <c r="K121" s="16">
        <f t="shared" si="34"/>
        <v>18.921593762701509</v>
      </c>
      <c r="L121" s="16">
        <f t="shared" si="35"/>
        <v>9.4330496292448807</v>
      </c>
      <c r="M121" s="15">
        <v>0</v>
      </c>
    </row>
    <row r="122" spans="2:13">
      <c r="B122" s="14">
        <v>109</v>
      </c>
      <c r="C122" s="15">
        <v>100</v>
      </c>
      <c r="D122" s="16">
        <f t="shared" si="27"/>
        <v>89.451307211566302</v>
      </c>
      <c r="E122" s="16">
        <f t="shared" si="28"/>
        <v>78.956326523981204</v>
      </c>
      <c r="F122" s="16">
        <f t="shared" si="29"/>
        <v>68.563511472503507</v>
      </c>
      <c r="G122" s="16">
        <f t="shared" si="30"/>
        <v>58.311313531275253</v>
      </c>
      <c r="H122" s="16">
        <f t="shared" si="31"/>
        <v>48.224418215125482</v>
      </c>
      <c r="I122" s="16">
        <f t="shared" si="32"/>
        <v>38.311329215284957</v>
      </c>
      <c r="J122" s="16">
        <f t="shared" si="33"/>
        <v>28.56353684976429</v>
      </c>
      <c r="K122" s="16">
        <f t="shared" si="34"/>
        <v>18.956351901241977</v>
      </c>
      <c r="L122" s="16">
        <f t="shared" si="35"/>
        <v>9.451322895576002</v>
      </c>
      <c r="M122" s="15">
        <v>0</v>
      </c>
    </row>
    <row r="123" spans="2:13">
      <c r="B123" s="14">
        <v>110</v>
      </c>
      <c r="C123" s="15">
        <v>100</v>
      </c>
      <c r="D123" s="16">
        <f t="shared" si="27"/>
        <v>89.46899356696224</v>
      </c>
      <c r="E123" s="16">
        <f t="shared" si="28"/>
        <v>78.989967690885862</v>
      </c>
      <c r="F123" s="16">
        <f t="shared" si="29"/>
        <v>68.609813965746739</v>
      </c>
      <c r="G123" s="16">
        <f t="shared" si="30"/>
        <v>58.365744486848214</v>
      </c>
      <c r="H123" s="16">
        <f t="shared" si="31"/>
        <v>48.281649271660953</v>
      </c>
      <c r="I123" s="16">
        <f t="shared" si="32"/>
        <v>38.36575819821703</v>
      </c>
      <c r="J123" s="16">
        <f t="shared" si="33"/>
        <v>28.609836151207514</v>
      </c>
      <c r="K123" s="16">
        <f t="shared" si="34"/>
        <v>18.989989876346645</v>
      </c>
      <c r="L123" s="16">
        <f t="shared" si="35"/>
        <v>9.469007278331059</v>
      </c>
      <c r="M123" s="15">
        <v>0</v>
      </c>
    </row>
    <row r="124" spans="2:13">
      <c r="B124" s="14">
        <v>111</v>
      </c>
      <c r="C124" s="15">
        <v>100</v>
      </c>
      <c r="D124" s="16">
        <f t="shared" si="27"/>
        <v>89.48610975846421</v>
      </c>
      <c r="E124" s="16">
        <f t="shared" si="28"/>
        <v>79.022524376858115</v>
      </c>
      <c r="F124" s="16">
        <f t="shared" si="29"/>
        <v>68.654623874589902</v>
      </c>
      <c r="G124" s="16">
        <f t="shared" si="30"/>
        <v>58.418420916135105</v>
      </c>
      <c r="H124" s="16">
        <f t="shared" si="31"/>
        <v>48.337035640522743</v>
      </c>
      <c r="I124" s="16">
        <f t="shared" si="32"/>
        <v>38.418432902970004</v>
      </c>
      <c r="J124" s="16">
        <f t="shared" si="33"/>
        <v>28.65464326969618</v>
      </c>
      <c r="K124" s="16">
        <f t="shared" si="34"/>
        <v>19.022543771964393</v>
      </c>
      <c r="L124" s="16">
        <f t="shared" si="35"/>
        <v>9.4861217452991156</v>
      </c>
      <c r="M124" s="15">
        <v>0</v>
      </c>
    </row>
    <row r="125" spans="2:13">
      <c r="B125" s="14">
        <v>112</v>
      </c>
      <c r="C125" s="15">
        <v>100</v>
      </c>
      <c r="D125" s="16">
        <f t="shared" si="27"/>
        <v>89.502674175361022</v>
      </c>
      <c r="E125" s="16">
        <f t="shared" si="28"/>
        <v>79.054031555971392</v>
      </c>
      <c r="F125" s="16">
        <f t="shared" si="29"/>
        <v>68.697989327213364</v>
      </c>
      <c r="G125" s="16">
        <f t="shared" si="30"/>
        <v>58.469399383129826</v>
      </c>
      <c r="H125" s="16">
        <f t="shared" si="31"/>
        <v>48.390636780208027</v>
      </c>
      <c r="I125" s="16">
        <f t="shared" si="32"/>
        <v>38.469409862332363</v>
      </c>
      <c r="J125" s="16">
        <f t="shared" si="33"/>
        <v>28.698006282919245</v>
      </c>
      <c r="K125" s="16">
        <f t="shared" si="34"/>
        <v>19.054048511677276</v>
      </c>
      <c r="L125" s="16">
        <f t="shared" si="35"/>
        <v>9.5026846545635557</v>
      </c>
      <c r="M125" s="15">
        <v>0</v>
      </c>
    </row>
    <row r="126" spans="2:13">
      <c r="B126" s="14">
        <v>113</v>
      </c>
      <c r="C126" s="15">
        <v>100</v>
      </c>
      <c r="D126" s="16">
        <f t="shared" si="27"/>
        <v>89.518704612753154</v>
      </c>
      <c r="E126" s="16">
        <f t="shared" si="28"/>
        <v>79.084523072643407</v>
      </c>
      <c r="F126" s="16">
        <f t="shared" si="29"/>
        <v>68.739956898154816</v>
      </c>
      <c r="G126" s="16">
        <f t="shared" si="30"/>
        <v>58.518734627180038</v>
      </c>
      <c r="H126" s="16">
        <f t="shared" si="31"/>
        <v>48.442510232730811</v>
      </c>
      <c r="I126" s="16">
        <f t="shared" si="32"/>
        <v>38.518743788371197</v>
      </c>
      <c r="J126" s="16">
        <f t="shared" si="33"/>
        <v>28.739971721273474</v>
      </c>
      <c r="K126" s="16">
        <f t="shared" si="34"/>
        <v>19.084537895762061</v>
      </c>
      <c r="L126" s="16">
        <f t="shared" si="35"/>
        <v>9.5187137739443095</v>
      </c>
      <c r="M126" s="15">
        <v>0</v>
      </c>
    </row>
    <row r="127" spans="2:13">
      <c r="B127" s="14">
        <v>114</v>
      </c>
      <c r="C127" s="15">
        <v>100</v>
      </c>
      <c r="D127" s="16">
        <f t="shared" si="27"/>
        <v>89.534218290888475</v>
      </c>
      <c r="E127" s="16">
        <f t="shared" si="28"/>
        <v>79.114031678344404</v>
      </c>
      <c r="F127" s="16">
        <f t="shared" si="29"/>
        <v>68.780571658683684</v>
      </c>
      <c r="G127" s="16">
        <f t="shared" si="30"/>
        <v>58.566479621983284</v>
      </c>
      <c r="H127" s="16">
        <f t="shared" si="31"/>
        <v>48.492711685394568</v>
      </c>
      <c r="I127" s="16">
        <f t="shared" si="32"/>
        <v>38.566487630934638</v>
      </c>
      <c r="J127" s="16">
        <f t="shared" si="33"/>
        <v>28.780584617439178</v>
      </c>
      <c r="K127" s="16">
        <f t="shared" si="34"/>
        <v>19.114044637099894</v>
      </c>
      <c r="L127" s="16">
        <f t="shared" si="35"/>
        <v>9.5342262998398191</v>
      </c>
      <c r="M127" s="15">
        <v>0</v>
      </c>
    </row>
    <row r="128" spans="2:13">
      <c r="B128" s="14">
        <v>115</v>
      </c>
      <c r="C128" s="15">
        <v>100</v>
      </c>
      <c r="D128" s="16">
        <f t="shared" si="27"/>
        <v>89.549231873851426</v>
      </c>
      <c r="E128" s="16">
        <f t="shared" si="28"/>
        <v>79.142589067085126</v>
      </c>
      <c r="F128" s="16">
        <f t="shared" si="29"/>
        <v>68.819877225514588</v>
      </c>
      <c r="G128" s="16">
        <f t="shared" si="30"/>
        <v>58.612685632658355</v>
      </c>
      <c r="H128" s="16">
        <f t="shared" si="31"/>
        <v>48.54129503057375</v>
      </c>
      <c r="I128" s="16">
        <f t="shared" si="32"/>
        <v>38.612692634291733</v>
      </c>
      <c r="J128" s="16">
        <f t="shared" si="33"/>
        <v>28.819888554395366</v>
      </c>
      <c r="K128" s="16">
        <f t="shared" si="34"/>
        <v>19.142600395965893</v>
      </c>
      <c r="L128" s="16">
        <f t="shared" si="35"/>
        <v>9.5492388754847859</v>
      </c>
      <c r="M128" s="15">
        <v>0</v>
      </c>
    </row>
    <row r="129" spans="2:13">
      <c r="B129" s="14">
        <v>116</v>
      </c>
      <c r="C129" s="15">
        <v>100</v>
      </c>
      <c r="D129" s="16">
        <f t="shared" si="27"/>
        <v>89.563761487629776</v>
      </c>
      <c r="E129" s="16">
        <f t="shared" si="28"/>
        <v>79.170225909728117</v>
      </c>
      <c r="F129" s="16">
        <f t="shared" si="29"/>
        <v>68.85791580791799</v>
      </c>
      <c r="G129" s="16">
        <f t="shared" si="30"/>
        <v>58.657402270957014</v>
      </c>
      <c r="H129" s="16">
        <f t="shared" si="31"/>
        <v>48.588312423568524</v>
      </c>
      <c r="I129" s="16">
        <f t="shared" si="32"/>
        <v>38.657408391966847</v>
      </c>
      <c r="J129" s="16">
        <f t="shared" si="33"/>
        <v>28.857925711919926</v>
      </c>
      <c r="K129" s="16">
        <f t="shared" si="34"/>
        <v>19.170235813730045</v>
      </c>
      <c r="L129" s="16">
        <f t="shared" si="35"/>
        <v>9.5637676086396031</v>
      </c>
      <c r="M129" s="15">
        <v>0</v>
      </c>
    </row>
    <row r="130" spans="2:13">
      <c r="B130" s="14">
        <v>117</v>
      </c>
      <c r="C130" s="15">
        <v>100</v>
      </c>
      <c r="D130" s="16">
        <f t="shared" si="27"/>
        <v>89.577822737581442</v>
      </c>
      <c r="E130" s="16">
        <f t="shared" si="28"/>
        <v>79.196971887164537</v>
      </c>
      <c r="F130" s="16">
        <f t="shared" si="29"/>
        <v>68.894728253283716</v>
      </c>
      <c r="G130" s="16">
        <f t="shared" si="30"/>
        <v>58.700677548678456</v>
      </c>
      <c r="H130" s="16">
        <f t="shared" si="31"/>
        <v>48.633814338594576</v>
      </c>
      <c r="I130" s="16">
        <f t="shared" si="32"/>
        <v>38.700682899824287</v>
      </c>
      <c r="J130" s="16">
        <f t="shared" si="33"/>
        <v>28.89473691161956</v>
      </c>
      <c r="K130" s="16">
        <f t="shared" si="34"/>
        <v>19.196980545500377</v>
      </c>
      <c r="L130" s="16">
        <f t="shared" si="35"/>
        <v>9.5778280887272658</v>
      </c>
      <c r="M130" s="15">
        <v>0</v>
      </c>
    </row>
    <row r="131" spans="2:13">
      <c r="B131" s="14">
        <v>118</v>
      </c>
      <c r="C131" s="15">
        <v>100</v>
      </c>
      <c r="D131" s="16">
        <f t="shared" si="27"/>
        <v>89.59143072532261</v>
      </c>
      <c r="E131" s="16">
        <f t="shared" si="28"/>
        <v>79.222855722396787</v>
      </c>
      <c r="F131" s="16">
        <f t="shared" si="29"/>
        <v>68.930354091191063</v>
      </c>
      <c r="G131" s="16">
        <f t="shared" si="30"/>
        <v>58.742557929346589</v>
      </c>
      <c r="H131" s="16">
        <f t="shared" si="31"/>
        <v>48.677849622968353</v>
      </c>
      <c r="I131" s="16">
        <f t="shared" si="32"/>
        <v>38.742562607457323</v>
      </c>
      <c r="J131" s="16">
        <f t="shared" si="33"/>
        <v>28.930361660533244</v>
      </c>
      <c r="K131" s="16">
        <f t="shared" si="34"/>
        <v>19.222863291738953</v>
      </c>
      <c r="L131" s="16">
        <f t="shared" si="35"/>
        <v>9.5914354034333442</v>
      </c>
      <c r="M131" s="15">
        <v>0</v>
      </c>
    </row>
    <row r="132" spans="2:13">
      <c r="B132" s="14">
        <v>119</v>
      </c>
      <c r="C132" s="15">
        <v>100</v>
      </c>
      <c r="D132" s="16">
        <f t="shared" si="27"/>
        <v>89.604600065058435</v>
      </c>
      <c r="E132" s="16">
        <f t="shared" si="28"/>
        <v>79.247905211564998</v>
      </c>
      <c r="F132" s="16">
        <f t="shared" si="29"/>
        <v>68.96483157603646</v>
      </c>
      <c r="G132" s="16">
        <f t="shared" si="30"/>
        <v>58.783088378208319</v>
      </c>
      <c r="H132" s="16">
        <f t="shared" si="31"/>
        <v>48.720465549545708</v>
      </c>
      <c r="I132" s="16">
        <f t="shared" si="32"/>
        <v>38.783092467934281</v>
      </c>
      <c r="J132" s="16">
        <f t="shared" si="33"/>
        <v>28.964838193352072</v>
      </c>
      <c r="K132" s="16">
        <f t="shared" si="34"/>
        <v>19.247911828880618</v>
      </c>
      <c r="L132" s="16">
        <f t="shared" si="35"/>
        <v>9.6046041547843934</v>
      </c>
      <c r="M132" s="15">
        <v>0</v>
      </c>
    </row>
    <row r="133" spans="2:13">
      <c r="B133" s="14">
        <v>120</v>
      </c>
      <c r="C133" s="15">
        <v>100</v>
      </c>
      <c r="D133" s="16">
        <f t="shared" si="27"/>
        <v>89.617344899375198</v>
      </c>
      <c r="E133" s="16">
        <f t="shared" si="28"/>
        <v>79.272147253954657</v>
      </c>
      <c r="F133" s="16">
        <f t="shared" si="29"/>
        <v>68.99819772826811</v>
      </c>
      <c r="G133" s="16">
        <f t="shared" si="30"/>
        <v>58.822312410608319</v>
      </c>
      <c r="H133" s="16">
        <f t="shared" si="31"/>
        <v>48.761707867470363</v>
      </c>
      <c r="I133" s="16">
        <f t="shared" si="32"/>
        <v>38.822315985953026</v>
      </c>
      <c r="J133" s="16">
        <f t="shared" si="33"/>
        <v>28.998203513297355</v>
      </c>
      <c r="K133" s="16">
        <f t="shared" si="34"/>
        <v>19.272153038983909</v>
      </c>
      <c r="L133" s="16">
        <f t="shared" si="35"/>
        <v>9.6173484747199005</v>
      </c>
      <c r="M133" s="15">
        <v>0</v>
      </c>
    </row>
    <row r="134" spans="2:13">
      <c r="B134" s="14">
        <v>121</v>
      </c>
      <c r="C134" s="15">
        <v>100</v>
      </c>
      <c r="D134" s="16">
        <f t="shared" si="27"/>
        <v>89.629678914513377</v>
      </c>
      <c r="E134" s="16">
        <f t="shared" si="28"/>
        <v>79.295607881020061</v>
      </c>
      <c r="F134" s="16">
        <f t="shared" si="29"/>
        <v>69.030488374274896</v>
      </c>
      <c r="G134" s="16">
        <f t="shared" si="30"/>
        <v>58.860272138794336</v>
      </c>
      <c r="H134" s="16">
        <f t="shared" si="31"/>
        <v>48.801620851286671</v>
      </c>
      <c r="I134" s="16">
        <f t="shared" si="32"/>
        <v>38.860275264453577</v>
      </c>
      <c r="J134" s="16">
        <f t="shared" si="33"/>
        <v>29.030493431697785</v>
      </c>
      <c r="K134" s="16">
        <f t="shared" si="34"/>
        <v>19.295612938442947</v>
      </c>
      <c r="L134" s="16">
        <f t="shared" si="35"/>
        <v>9.6296820401726215</v>
      </c>
      <c r="M134" s="15">
        <v>0</v>
      </c>
    </row>
    <row r="135" spans="2:13">
      <c r="B135" s="14">
        <v>122</v>
      </c>
      <c r="C135" s="15">
        <v>100</v>
      </c>
      <c r="D135" s="16">
        <f t="shared" si="27"/>
        <v>89.641615355139336</v>
      </c>
      <c r="E135" s="16">
        <f t="shared" si="28"/>
        <v>79.318312284457903</v>
      </c>
      <c r="F135" s="16">
        <f t="shared" si="29"/>
        <v>69.061738184974985</v>
      </c>
      <c r="G135" s="16">
        <f t="shared" si="30"/>
        <v>58.897008317204865</v>
      </c>
      <c r="H135" s="16">
        <f t="shared" si="31"/>
        <v>48.840247348469276</v>
      </c>
      <c r="I135" s="16">
        <f t="shared" si="32"/>
        <v>38.897011049737394</v>
      </c>
      <c r="J135" s="16">
        <f t="shared" si="33"/>
        <v>29.061742606305494</v>
      </c>
      <c r="K135" s="16">
        <f t="shared" si="34"/>
        <v>19.318316705788405</v>
      </c>
      <c r="L135" s="16">
        <f t="shared" si="35"/>
        <v>9.6416180876718656</v>
      </c>
      <c r="M135" s="15">
        <v>0</v>
      </c>
    </row>
    <row r="136" spans="2:13">
      <c r="B136" s="14">
        <v>123</v>
      </c>
      <c r="C136" s="15">
        <v>100</v>
      </c>
      <c r="D136" s="16">
        <f t="shared" si="27"/>
        <v>89.653167038633001</v>
      </c>
      <c r="E136" s="16">
        <f t="shared" si="28"/>
        <v>79.340284843363193</v>
      </c>
      <c r="F136" s="16">
        <f t="shared" si="29"/>
        <v>69.09198071314789</v>
      </c>
      <c r="G136" s="16">
        <f t="shared" si="30"/>
        <v>58.932560386289182</v>
      </c>
      <c r="H136" s="16">
        <f t="shared" si="31"/>
        <v>48.87762882542085</v>
      </c>
      <c r="I136" s="16">
        <f t="shared" si="32"/>
        <v>38.93256277514012</v>
      </c>
      <c r="J136" s="16">
        <f t="shared" si="33"/>
        <v>29.091984578389905</v>
      </c>
      <c r="K136" s="16">
        <f t="shared" si="34"/>
        <v>19.3402887086052</v>
      </c>
      <c r="L136" s="16">
        <f t="shared" si="35"/>
        <v>9.6531694274839417</v>
      </c>
      <c r="M136" s="15">
        <v>0</v>
      </c>
    </row>
    <row r="137" spans="2:13">
      <c r="B137" s="14">
        <v>124</v>
      </c>
      <c r="C137" s="15">
        <v>100</v>
      </c>
      <c r="D137" s="16">
        <f t="shared" si="27"/>
        <v>89.664346368908156</v>
      </c>
      <c r="E137" s="16">
        <f t="shared" si="28"/>
        <v>79.361549150498661</v>
      </c>
      <c r="F137" s="16">
        <f t="shared" si="29"/>
        <v>69.12124842955204</v>
      </c>
      <c r="G137" s="16">
        <f t="shared" si="30"/>
        <v>58.966966514908094</v>
      </c>
      <c r="H137" s="16">
        <f t="shared" si="31"/>
        <v>48.913805411987184</v>
      </c>
      <c r="I137" s="16">
        <f t="shared" si="32"/>
        <v>38.966968603303663</v>
      </c>
      <c r="J137" s="16">
        <f t="shared" si="33"/>
        <v>29.121251808647038</v>
      </c>
      <c r="K137" s="16">
        <f t="shared" si="34"/>
        <v>19.36155252959367</v>
      </c>
      <c r="L137" s="16">
        <f t="shared" si="35"/>
        <v>9.6643484573037277</v>
      </c>
      <c r="M137" s="15">
        <v>0</v>
      </c>
    </row>
    <row r="138" spans="2:13">
      <c r="B138" s="14">
        <v>125</v>
      </c>
      <c r="C138" s="15">
        <v>100</v>
      </c>
      <c r="D138" s="16">
        <f t="shared" si="27"/>
        <v>89.675165349781267</v>
      </c>
      <c r="E138" s="16">
        <f t="shared" si="28"/>
        <v>79.382128037707815</v>
      </c>
      <c r="F138" s="16">
        <f t="shared" si="29"/>
        <v>69.149572757868526</v>
      </c>
      <c r="G138" s="16">
        <f t="shared" si="30"/>
        <v>59.000263641361983</v>
      </c>
      <c r="H138" s="16">
        <f t="shared" si="31"/>
        <v>48.948815944537486</v>
      </c>
      <c r="I138" s="16">
        <f t="shared" si="32"/>
        <v>39.000265467091651</v>
      </c>
      <c r="J138" s="16">
        <f t="shared" si="33"/>
        <v>29.149575711961184</v>
      </c>
      <c r="K138" s="16">
        <f t="shared" si="34"/>
        <v>19.382130991800469</v>
      </c>
      <c r="L138" s="16">
        <f t="shared" si="35"/>
        <v>9.675167175510941</v>
      </c>
      <c r="M138" s="15">
        <v>0</v>
      </c>
    </row>
    <row r="139" spans="2:13">
      <c r="B139" s="14">
        <v>126</v>
      </c>
      <c r="C139" s="15">
        <v>100</v>
      </c>
      <c r="D139" s="16">
        <f t="shared" si="27"/>
        <v>89.685635597904081</v>
      </c>
      <c r="E139" s="16">
        <f t="shared" si="28"/>
        <v>79.402043600500235</v>
      </c>
      <c r="F139" s="16">
        <f t="shared" si="29"/>
        <v>69.176984108509998</v>
      </c>
      <c r="G139" s="16">
        <f t="shared" si="30"/>
        <v>59.032487513091127</v>
      </c>
      <c r="H139" s="16">
        <f t="shared" si="31"/>
        <v>48.98269800765609</v>
      </c>
      <c r="I139" s="16">
        <f t="shared" si="32"/>
        <v>39.032489109191445</v>
      </c>
      <c r="J139" s="16">
        <f t="shared" si="33"/>
        <v>29.176986691054566</v>
      </c>
      <c r="K139" s="16">
        <f t="shared" si="34"/>
        <v>19.402046183044781</v>
      </c>
      <c r="L139" s="16">
        <f t="shared" si="35"/>
        <v>9.6856371940043964</v>
      </c>
      <c r="M139" s="15">
        <v>0</v>
      </c>
    </row>
    <row r="140" spans="2:13">
      <c r="B140" s="14">
        <v>127</v>
      </c>
      <c r="C140" s="15">
        <v>100</v>
      </c>
      <c r="D140" s="16">
        <f t="shared" si="27"/>
        <v>89.695768355274822</v>
      </c>
      <c r="E140" s="16">
        <f t="shared" si="28"/>
        <v>79.421317221837029</v>
      </c>
      <c r="F140" s="16">
        <f t="shared" si="29"/>
        <v>69.203511911332384</v>
      </c>
      <c r="G140" s="16">
        <f t="shared" si="30"/>
        <v>59.063672725091884</v>
      </c>
      <c r="H140" s="16">
        <f t="shared" si="31"/>
        <v>49.015487974490313</v>
      </c>
      <c r="I140" s="16">
        <f t="shared" si="32"/>
        <v>39.063674120444261</v>
      </c>
      <c r="J140" s="16">
        <f t="shared" si="33"/>
        <v>29.203514169059943</v>
      </c>
      <c r="K140" s="16">
        <f t="shared" si="34"/>
        <v>19.421319479564595</v>
      </c>
      <c r="L140" s="16">
        <f t="shared" si="35"/>
        <v>9.6957697506271892</v>
      </c>
      <c r="M140" s="15">
        <v>0</v>
      </c>
    </row>
    <row r="141" spans="2:13">
      <c r="B141" s="14">
        <v>128</v>
      </c>
      <c r="C141" s="15">
        <v>100</v>
      </c>
      <c r="D141" s="16">
        <f t="shared" si="27"/>
        <v>89.705574501342099</v>
      </c>
      <c r="E141" s="16">
        <f t="shared" si="28"/>
        <v>79.439969595143282</v>
      </c>
      <c r="F141" s="16">
        <f t="shared" si="29"/>
        <v>69.229184647285621</v>
      </c>
      <c r="G141" s="16">
        <f t="shared" si="30"/>
        <v>59.093852757090517</v>
      </c>
      <c r="H141" s="16">
        <f t="shared" si="31"/>
        <v>49.047221045797855</v>
      </c>
      <c r="I141" s="16">
        <f t="shared" si="32"/>
        <v>39.093853976943819</v>
      </c>
      <c r="J141" s="16">
        <f t="shared" si="33"/>
        <v>29.229186621049728</v>
      </c>
      <c r="K141" s="16">
        <f t="shared" si="34"/>
        <v>19.439971568907382</v>
      </c>
      <c r="L141" s="16">
        <f t="shared" si="35"/>
        <v>9.7055757211953964</v>
      </c>
      <c r="M141" s="15">
        <v>0</v>
      </c>
    </row>
    <row r="142" spans="2:13">
      <c r="B142" s="14">
        <v>129</v>
      </c>
      <c r="C142" s="15">
        <v>100</v>
      </c>
      <c r="D142" s="16">
        <f t="shared" ref="D142:D173" si="36">_f*(C141+E141)+(1-2*_f)*D141</f>
        <v>89.715064564715149</v>
      </c>
      <c r="E142" s="16">
        <f t="shared" ref="E142:E173" si="37">_f*(D141+F141)+(1-2*_f)*E141</f>
        <v>79.458020746572743</v>
      </c>
      <c r="F142" s="16">
        <f t="shared" ref="F142:F173" si="38">_f*(E141+G141)+(1-2*_f)*F141</f>
        <v>69.25402987903874</v>
      </c>
      <c r="G142" s="16">
        <f t="shared" ref="G142:G173" si="39">_f*(F141+H141)+(1-2*_f)*G141</f>
        <v>59.123060009515328</v>
      </c>
      <c r="H142" s="16">
        <f t="shared" ref="H142:H173" si="40">_f*(G141+I141)+(1-2*_f)*H141</f>
        <v>49.077931287735595</v>
      </c>
      <c r="I142" s="16">
        <f t="shared" ref="I142:I173" si="41">_f*(H141+J141)+(1-2*_f)*I141</f>
        <v>39.123061075942786</v>
      </c>
      <c r="J142" s="16">
        <f t="shared" ref="J142:J173" si="42">_f*(I141+K141)+(1-2*_f)*J141</f>
        <v>29.254031604554612</v>
      </c>
      <c r="K142" s="16">
        <f t="shared" ref="K142:K173" si="43">_f*(J141+L141)+(1-2*_f)*K141</f>
        <v>19.458022472088604</v>
      </c>
      <c r="L142" s="16">
        <f t="shared" ref="L142:L173" si="44">_f*(K141+M141)+(1-2*_f)*L141</f>
        <v>9.7150656311426005</v>
      </c>
      <c r="M142" s="15">
        <v>0</v>
      </c>
    </row>
    <row r="143" spans="2:13">
      <c r="B143" s="14">
        <v>130</v>
      </c>
      <c r="C143" s="15">
        <v>100</v>
      </c>
      <c r="D143" s="16">
        <f t="shared" si="36"/>
        <v>89.724248734493557</v>
      </c>
      <c r="E143" s="16">
        <f t="shared" si="37"/>
        <v>79.475490056550171</v>
      </c>
      <c r="F143" s="16">
        <f t="shared" si="38"/>
        <v>69.278074280612628</v>
      </c>
      <c r="G143" s="16">
        <f t="shared" si="39"/>
        <v>59.151325838306306</v>
      </c>
      <c r="H143" s="16">
        <f t="shared" si="40"/>
        <v>49.107651668430378</v>
      </c>
      <c r="I143" s="16">
        <f t="shared" si="41"/>
        <v>39.151326770604896</v>
      </c>
      <c r="J143" s="16">
        <f t="shared" si="42"/>
        <v>29.27807578910345</v>
      </c>
      <c r="K143" s="16">
        <f t="shared" si="43"/>
        <v>19.475491565040986</v>
      </c>
      <c r="L143" s="16">
        <f t="shared" si="44"/>
        <v>9.7242496667921507</v>
      </c>
      <c r="M143" s="15">
        <v>0</v>
      </c>
    </row>
    <row r="144" spans="2:13">
      <c r="B144" s="14">
        <v>131</v>
      </c>
      <c r="C144" s="15">
        <v>100</v>
      </c>
      <c r="D144" s="16">
        <f t="shared" si="36"/>
        <v>89.733136871229107</v>
      </c>
      <c r="E144" s="16">
        <f t="shared" si="37"/>
        <v>79.492396280614912</v>
      </c>
      <c r="F144" s="16">
        <f t="shared" si="38"/>
        <v>69.301343666053498</v>
      </c>
      <c r="G144" s="16">
        <f t="shared" si="39"/>
        <v>59.178680588600002</v>
      </c>
      <c r="H144" s="16">
        <f t="shared" si="40"/>
        <v>49.136414093371002</v>
      </c>
      <c r="I144" s="16">
        <f t="shared" si="41"/>
        <v>39.178681403639658</v>
      </c>
      <c r="J144" s="16">
        <f t="shared" si="42"/>
        <v>29.301344984815373</v>
      </c>
      <c r="K144" s="16">
        <f t="shared" si="43"/>
        <v>19.49239759937678</v>
      </c>
      <c r="L144" s="16">
        <f t="shared" si="44"/>
        <v>9.7331376862687691</v>
      </c>
      <c r="M144" s="15">
        <v>0</v>
      </c>
    </row>
    <row r="145" spans="2:13">
      <c r="B145" s="14">
        <v>132</v>
      </c>
      <c r="C145" s="15">
        <v>100</v>
      </c>
      <c r="D145" s="16">
        <f t="shared" si="36"/>
        <v>89.741738517531971</v>
      </c>
      <c r="E145" s="16">
        <f t="shared" si="37"/>
        <v>79.508757569588724</v>
      </c>
      <c r="F145" s="16">
        <f t="shared" si="38"/>
        <v>69.323863017178198</v>
      </c>
      <c r="G145" s="16">
        <f t="shared" si="39"/>
        <v>59.205153627326411</v>
      </c>
      <c r="H145" s="16">
        <f t="shared" si="40"/>
        <v>49.164249439659486</v>
      </c>
      <c r="I145" s="16">
        <f t="shared" si="41"/>
        <v>39.205154339855255</v>
      </c>
      <c r="J145" s="16">
        <f t="shared" si="42"/>
        <v>29.323864170074085</v>
      </c>
      <c r="K145" s="16">
        <f t="shared" si="43"/>
        <v>19.508758722484622</v>
      </c>
      <c r="L145" s="16">
        <f t="shared" si="44"/>
        <v>9.7417392300608192</v>
      </c>
      <c r="M145" s="15">
        <v>0</v>
      </c>
    </row>
    <row r="146" spans="2:13">
      <c r="B146" s="14">
        <v>133</v>
      </c>
      <c r="C146" s="15">
        <v>100</v>
      </c>
      <c r="D146" s="16">
        <f t="shared" si="36"/>
        <v>89.75006290833295</v>
      </c>
      <c r="E146" s="16">
        <f t="shared" si="37"/>
        <v>79.524591489090369</v>
      </c>
      <c r="F146" s="16">
        <f t="shared" si="38"/>
        <v>69.345656510421961</v>
      </c>
      <c r="G146" s="16">
        <f t="shared" si="39"/>
        <v>59.230773374753035</v>
      </c>
      <c r="H146" s="16">
        <f t="shared" si="40"/>
        <v>49.191187589158346</v>
      </c>
      <c r="I146" s="16">
        <f t="shared" si="41"/>
        <v>39.230773997664272</v>
      </c>
      <c r="J146" s="16">
        <f t="shared" si="42"/>
        <v>29.345657518313502</v>
      </c>
      <c r="K146" s="16">
        <f t="shared" si="43"/>
        <v>19.524592496981928</v>
      </c>
      <c r="L146" s="16">
        <f t="shared" si="44"/>
        <v>9.750063531244173</v>
      </c>
      <c r="M146" s="15">
        <v>0</v>
      </c>
    </row>
    <row r="147" spans="2:13">
      <c r="B147" s="14">
        <v>134</v>
      </c>
      <c r="C147" s="15">
        <v>100</v>
      </c>
      <c r="D147" s="16">
        <f t="shared" si="36"/>
        <v>89.758118980813151</v>
      </c>
      <c r="E147" s="16">
        <f t="shared" si="37"/>
        <v>79.539915038418243</v>
      </c>
      <c r="F147" s="16">
        <f t="shared" si="38"/>
        <v>69.366747542817933</v>
      </c>
      <c r="G147" s="16">
        <f t="shared" si="39"/>
        <v>59.255567335010511</v>
      </c>
      <c r="H147" s="16">
        <f t="shared" si="40"/>
        <v>49.217257460569385</v>
      </c>
      <c r="I147" s="16">
        <f t="shared" si="41"/>
        <v>39.255567879575693</v>
      </c>
      <c r="J147" s="16">
        <f t="shared" si="42"/>
        <v>29.366748423942919</v>
      </c>
      <c r="K147" s="16">
        <f t="shared" si="43"/>
        <v>19.539915919543215</v>
      </c>
      <c r="L147" s="16">
        <f t="shared" si="44"/>
        <v>9.7581195253783317</v>
      </c>
      <c r="M147" s="15">
        <v>0</v>
      </c>
    </row>
    <row r="148" spans="2:13">
      <c r="B148" s="14">
        <v>135</v>
      </c>
      <c r="C148" s="15">
        <v>100</v>
      </c>
      <c r="D148" s="16">
        <f t="shared" si="36"/>
        <v>89.765915384012118</v>
      </c>
      <c r="E148" s="16">
        <f t="shared" si="37"/>
        <v>79.554744668821741</v>
      </c>
      <c r="F148" s="16">
        <f t="shared" si="38"/>
        <v>69.38715875713676</v>
      </c>
      <c r="G148" s="16">
        <f t="shared" si="39"/>
        <v>59.279562125632651</v>
      </c>
      <c r="H148" s="16">
        <f t="shared" si="40"/>
        <v>49.242487040478622</v>
      </c>
      <c r="I148" s="16">
        <f t="shared" si="41"/>
        <v>39.279562601705678</v>
      </c>
      <c r="J148" s="16">
        <f t="shared" si="42"/>
        <v>29.387159527439117</v>
      </c>
      <c r="K148" s="16">
        <f t="shared" si="43"/>
        <v>19.554745439124083</v>
      </c>
      <c r="L148" s="16">
        <f t="shared" si="44"/>
        <v>9.7659158600851494</v>
      </c>
      <c r="M148" s="15">
        <v>0</v>
      </c>
    </row>
    <row r="149" spans="2:13">
      <c r="B149" s="14">
        <v>136</v>
      </c>
      <c r="C149" s="15">
        <v>100</v>
      </c>
      <c r="D149" s="16">
        <f t="shared" si="36"/>
        <v>89.773460488124769</v>
      </c>
      <c r="E149" s="16">
        <f t="shared" si="37"/>
        <v>79.569096301181673</v>
      </c>
      <c r="F149" s="16">
        <f t="shared" si="38"/>
        <v>69.406912066213536</v>
      </c>
      <c r="G149" s="16">
        <f t="shared" si="39"/>
        <v>59.302783506143058</v>
      </c>
      <c r="H149" s="16">
        <f t="shared" si="40"/>
        <v>49.266903413400456</v>
      </c>
      <c r="I149" s="16">
        <f t="shared" si="41"/>
        <v>39.302783922338485</v>
      </c>
      <c r="J149" s="16">
        <f t="shared" si="42"/>
        <v>29.406912739631867</v>
      </c>
      <c r="K149" s="16">
        <f t="shared" si="43"/>
        <v>19.569096974600004</v>
      </c>
      <c r="L149" s="16">
        <f t="shared" si="44"/>
        <v>9.773460904320185</v>
      </c>
      <c r="M149" s="15">
        <v>0</v>
      </c>
    </row>
    <row r="150" spans="2:13">
      <c r="B150" s="14">
        <v>137</v>
      </c>
      <c r="C150" s="15">
        <v>100</v>
      </c>
      <c r="D150" s="16">
        <f t="shared" si="36"/>
        <v>89.780762393497554</v>
      </c>
      <c r="E150" s="16">
        <f t="shared" si="37"/>
        <v>79.582985343118708</v>
      </c>
      <c r="F150" s="16">
        <f t="shared" si="38"/>
        <v>69.426028676488841</v>
      </c>
      <c r="G150" s="16">
        <f t="shared" si="39"/>
        <v>59.325256405719109</v>
      </c>
      <c r="H150" s="16">
        <f t="shared" si="40"/>
        <v>49.290532790853547</v>
      </c>
      <c r="I150" s="16">
        <f t="shared" si="41"/>
        <v>39.325256769567957</v>
      </c>
      <c r="J150" s="16">
        <f t="shared" si="42"/>
        <v>29.426029265208662</v>
      </c>
      <c r="K150" s="16">
        <f t="shared" si="43"/>
        <v>19.582985931838518</v>
      </c>
      <c r="L150" s="16">
        <f t="shared" si="44"/>
        <v>9.7807627573464071</v>
      </c>
      <c r="M150" s="15">
        <v>0</v>
      </c>
    </row>
    <row r="151" spans="2:13">
      <c r="B151" s="14">
        <v>138</v>
      </c>
      <c r="C151" s="15">
        <v>100</v>
      </c>
      <c r="D151" s="16">
        <f t="shared" si="36"/>
        <v>89.787828939333593</v>
      </c>
      <c r="E151" s="16">
        <f t="shared" si="37"/>
        <v>79.596426705548723</v>
      </c>
      <c r="F151" s="16">
        <f t="shared" si="38"/>
        <v>69.44452911078929</v>
      </c>
      <c r="G151" s="16">
        <f t="shared" si="39"/>
        <v>59.347004949963136</v>
      </c>
      <c r="H151" s="16">
        <f t="shared" si="40"/>
        <v>49.313400539499433</v>
      </c>
      <c r="I151" s="16">
        <f t="shared" si="41"/>
        <v>39.347005268049259</v>
      </c>
      <c r="J151" s="16">
        <f t="shared" si="42"/>
        <v>29.444529625463453</v>
      </c>
      <c r="K151" s="16">
        <f t="shared" si="43"/>
        <v>19.596427220222878</v>
      </c>
      <c r="L151" s="16">
        <f t="shared" si="44"/>
        <v>9.7878292574197143</v>
      </c>
      <c r="M151" s="15">
        <v>0</v>
      </c>
    </row>
    <row r="152" spans="2:13">
      <c r="B152" s="14">
        <v>139</v>
      </c>
      <c r="C152" s="15">
        <v>100</v>
      </c>
      <c r="D152" s="16">
        <f t="shared" si="36"/>
        <v>89.794667712116265</v>
      </c>
      <c r="E152" s="16">
        <f t="shared" si="37"/>
        <v>79.609434818702994</v>
      </c>
      <c r="F152" s="16">
        <f t="shared" si="38"/>
        <v>69.462433230372184</v>
      </c>
      <c r="G152" s="16">
        <f t="shared" si="39"/>
        <v>59.368052486809944</v>
      </c>
      <c r="H152" s="16">
        <f t="shared" si="40"/>
        <v>49.335531208374199</v>
      </c>
      <c r="I152" s="16">
        <f t="shared" si="41"/>
        <v>39.3680527648891</v>
      </c>
      <c r="J152" s="16">
        <f t="shared" si="42"/>
        <v>29.462433680313708</v>
      </c>
      <c r="K152" s="16">
        <f t="shared" si="43"/>
        <v>19.609435268644518</v>
      </c>
      <c r="L152" s="16">
        <f t="shared" si="44"/>
        <v>9.7946679901954194</v>
      </c>
      <c r="M152" s="15">
        <v>0</v>
      </c>
    </row>
    <row r="153" spans="2:13">
      <c r="B153" s="14">
        <v>140</v>
      </c>
      <c r="C153" s="15">
        <v>100</v>
      </c>
      <c r="D153" s="16">
        <f t="shared" si="36"/>
        <v>89.801286053760549</v>
      </c>
      <c r="E153" s="16">
        <f t="shared" si="37"/>
        <v>79.622023647630854</v>
      </c>
      <c r="F153" s="16">
        <f t="shared" si="38"/>
        <v>69.479760256258487</v>
      </c>
      <c r="G153" s="16">
        <f t="shared" si="39"/>
        <v>59.388421611598304</v>
      </c>
      <c r="H153" s="16">
        <f t="shared" si="40"/>
        <v>49.35694855524244</v>
      </c>
      <c r="I153" s="16">
        <f t="shared" si="41"/>
        <v>39.388421854702329</v>
      </c>
      <c r="J153" s="16">
        <f t="shared" si="42"/>
        <v>29.479760649609062</v>
      </c>
      <c r="K153" s="16">
        <f t="shared" si="43"/>
        <v>19.622024040981429</v>
      </c>
      <c r="L153" s="16">
        <f t="shared" si="44"/>
        <v>9.8012862968645642</v>
      </c>
      <c r="M153" s="15">
        <v>0</v>
      </c>
    </row>
    <row r="154" spans="2:13">
      <c r="B154" s="14">
        <v>141</v>
      </c>
      <c r="C154" s="15">
        <v>100</v>
      </c>
      <c r="D154" s="16">
        <f t="shared" si="36"/>
        <v>89.807691069500834</v>
      </c>
      <c r="E154" s="16">
        <f t="shared" si="37"/>
        <v>79.6342067072014</v>
      </c>
      <c r="F154" s="16">
        <f t="shared" si="38"/>
        <v>69.49652878987699</v>
      </c>
      <c r="G154" s="16">
        <f t="shared" si="39"/>
        <v>59.408134191333765</v>
      </c>
      <c r="H154" s="16">
        <f t="shared" si="40"/>
        <v>49.37767557210173</v>
      </c>
      <c r="I154" s="16">
        <f t="shared" si="41"/>
        <v>39.408134403861624</v>
      </c>
      <c r="J154" s="16">
        <f t="shared" si="42"/>
        <v>29.496529133754279</v>
      </c>
      <c r="K154" s="16">
        <f t="shared" si="43"/>
        <v>19.63420705107869</v>
      </c>
      <c r="L154" s="16">
        <f t="shared" si="44"/>
        <v>9.8076912820286957</v>
      </c>
      <c r="M154" s="15">
        <v>0</v>
      </c>
    </row>
    <row r="155" spans="2:13">
      <c r="B155" s="14">
        <v>142</v>
      </c>
      <c r="C155" s="15">
        <v>100</v>
      </c>
      <c r="D155" s="16">
        <f t="shared" si="36"/>
        <v>89.813889635524049</v>
      </c>
      <c r="E155" s="16">
        <f t="shared" si="37"/>
        <v>79.645997076620745</v>
      </c>
      <c r="F155" s="16">
        <f t="shared" si="38"/>
        <v>69.512756833042033</v>
      </c>
      <c r="G155" s="16">
        <f t="shared" si="39"/>
        <v>59.427211388168757</v>
      </c>
      <c r="H155" s="16">
        <f t="shared" si="40"/>
        <v>49.397734509865032</v>
      </c>
      <c r="I155" s="16">
        <f t="shared" si="41"/>
        <v>39.427211573966133</v>
      </c>
      <c r="J155" s="16">
        <f t="shared" si="42"/>
        <v>29.512757133668487</v>
      </c>
      <c r="K155" s="16">
        <f t="shared" si="43"/>
        <v>19.645997377247198</v>
      </c>
      <c r="L155" s="16">
        <f t="shared" si="44"/>
        <v>9.813889821321423</v>
      </c>
      <c r="M155" s="15">
        <v>0</v>
      </c>
    </row>
    <row r="156" spans="2:13">
      <c r="B156" s="14">
        <v>143</v>
      </c>
      <c r="C156" s="15">
        <v>100</v>
      </c>
      <c r="D156" s="16">
        <f t="shared" si="36"/>
        <v>89.819888406355972</v>
      </c>
      <c r="E156" s="16">
        <f t="shared" si="37"/>
        <v>79.657407413480414</v>
      </c>
      <c r="F156" s="16">
        <f t="shared" si="38"/>
        <v>69.528461807286476</v>
      </c>
      <c r="G156" s="16">
        <f t="shared" si="39"/>
        <v>59.445673682125289</v>
      </c>
      <c r="H156" s="16">
        <f t="shared" si="40"/>
        <v>49.417146902247566</v>
      </c>
      <c r="I156" s="16">
        <f t="shared" si="41"/>
        <v>39.445673844554186</v>
      </c>
      <c r="J156" s="16">
        <f t="shared" si="42"/>
        <v>29.528462070101938</v>
      </c>
      <c r="K156" s="16">
        <f t="shared" si="43"/>
        <v>19.657407676295875</v>
      </c>
      <c r="L156" s="16">
        <f t="shared" si="44"/>
        <v>9.8198885687848616</v>
      </c>
      <c r="M156" s="15">
        <v>0</v>
      </c>
    </row>
    <row r="157" spans="2:13">
      <c r="B157" s="14">
        <v>144</v>
      </c>
      <c r="C157" s="15">
        <v>100</v>
      </c>
      <c r="D157" s="16">
        <f t="shared" si="36"/>
        <v>89.825693822009214</v>
      </c>
      <c r="E157" s="16">
        <f t="shared" si="37"/>
        <v>79.668449967352274</v>
      </c>
      <c r="F157" s="16">
        <f t="shared" si="38"/>
        <v>69.543660572570815</v>
      </c>
      <c r="G157" s="16">
        <f t="shared" si="39"/>
        <v>59.463540893084883</v>
      </c>
      <c r="H157" s="16">
        <f t="shared" si="40"/>
        <v>49.435933588883756</v>
      </c>
      <c r="I157" s="16">
        <f t="shared" si="41"/>
        <v>39.463541035084447</v>
      </c>
      <c r="J157" s="16">
        <f t="shared" si="42"/>
        <v>29.543660802330926</v>
      </c>
      <c r="K157" s="16">
        <f t="shared" si="43"/>
        <v>19.668450197112382</v>
      </c>
      <c r="L157" s="16">
        <f t="shared" si="44"/>
        <v>9.8256939640087726</v>
      </c>
      <c r="M157" s="15">
        <v>0</v>
      </c>
    </row>
    <row r="158" spans="2:13">
      <c r="B158" s="14">
        <v>145</v>
      </c>
      <c r="C158" s="15">
        <v>100</v>
      </c>
      <c r="D158" s="16">
        <f t="shared" si="36"/>
        <v>89.8313121149003</v>
      </c>
      <c r="E158" s="16">
        <f t="shared" si="37"/>
        <v>79.679136592944502</v>
      </c>
      <c r="F158" s="16">
        <f t="shared" si="38"/>
        <v>69.558369445388493</v>
      </c>
      <c r="G158" s="16">
        <f t="shared" si="39"/>
        <v>59.480832202069237</v>
      </c>
      <c r="H158" s="16">
        <f t="shared" si="40"/>
        <v>49.454114737698944</v>
      </c>
      <c r="I158" s="16">
        <f t="shared" si="41"/>
        <v>39.48083232620894</v>
      </c>
      <c r="J158" s="16">
        <f t="shared" si="42"/>
        <v>29.55836964625075</v>
      </c>
      <c r="K158" s="16">
        <f t="shared" si="43"/>
        <v>19.679136793806762</v>
      </c>
      <c r="L158" s="16">
        <f t="shared" si="44"/>
        <v>9.8313122390400007</v>
      </c>
      <c r="M158" s="15">
        <v>0</v>
      </c>
    </row>
    <row r="159" spans="2:13">
      <c r="B159" s="14">
        <v>146</v>
      </c>
      <c r="C159" s="15">
        <v>100</v>
      </c>
      <c r="D159" s="16">
        <f t="shared" si="36"/>
        <v>89.836749316543433</v>
      </c>
      <c r="E159" s="16">
        <f t="shared" si="37"/>
        <v>79.689478762832991</v>
      </c>
      <c r="F159" s="16">
        <f t="shared" si="38"/>
        <v>69.572604216287118</v>
      </c>
      <c r="G159" s="16">
        <f t="shared" si="39"/>
        <v>59.497566171834606</v>
      </c>
      <c r="H159" s="16">
        <f t="shared" si="40"/>
        <v>49.471709866560239</v>
      </c>
      <c r="I159" s="16">
        <f t="shared" si="41"/>
        <v>39.497566280360751</v>
      </c>
      <c r="J159" s="16">
        <f t="shared" si="42"/>
        <v>29.572604391886124</v>
      </c>
      <c r="K159" s="16">
        <f t="shared" si="43"/>
        <v>19.689478938431989</v>
      </c>
      <c r="L159" s="16">
        <f t="shared" si="44"/>
        <v>9.8367494250695824</v>
      </c>
      <c r="M159" s="15">
        <v>0</v>
      </c>
    </row>
    <row r="160" spans="2:13">
      <c r="B160" s="14">
        <v>147</v>
      </c>
      <c r="C160" s="15">
        <v>100</v>
      </c>
      <c r="D160" s="16">
        <f t="shared" si="36"/>
        <v>89.84201126402823</v>
      </c>
      <c r="E160" s="16">
        <f t="shared" si="37"/>
        <v>79.699487579781803</v>
      </c>
      <c r="F160" s="16">
        <f t="shared" si="38"/>
        <v>69.586380166824455</v>
      </c>
      <c r="G160" s="16">
        <f t="shared" si="39"/>
        <v>59.513760766802086</v>
      </c>
      <c r="H160" s="16">
        <f t="shared" si="40"/>
        <v>49.488737864229265</v>
      </c>
      <c r="I160" s="16">
        <f t="shared" si="41"/>
        <v>39.513760861678463</v>
      </c>
      <c r="J160" s="16">
        <f t="shared" si="42"/>
        <v>29.586380320337653</v>
      </c>
      <c r="K160" s="16">
        <f t="shared" si="43"/>
        <v>19.699487733295022</v>
      </c>
      <c r="L160" s="16">
        <f t="shared" si="44"/>
        <v>9.8420113589046068</v>
      </c>
      <c r="M160" s="15">
        <v>0</v>
      </c>
    </row>
    <row r="161" spans="2:13">
      <c r="B161" s="14">
        <v>148</v>
      </c>
      <c r="C161" s="15">
        <v>100</v>
      </c>
      <c r="D161" s="16">
        <f t="shared" si="36"/>
        <v>89.847103606288357</v>
      </c>
      <c r="E161" s="16">
        <f t="shared" si="37"/>
        <v>79.709173788666249</v>
      </c>
      <c r="F161" s="16">
        <f t="shared" si="38"/>
        <v>69.599712085977316</v>
      </c>
      <c r="G161" s="16">
        <f t="shared" si="39"/>
        <v>59.529433372345245</v>
      </c>
      <c r="H161" s="16">
        <f t="shared" si="40"/>
        <v>49.505217010639754</v>
      </c>
      <c r="I161" s="16">
        <f t="shared" si="41"/>
        <v>39.52943345528864</v>
      </c>
      <c r="J161" s="16">
        <f t="shared" si="42"/>
        <v>29.599712220182546</v>
      </c>
      <c r="K161" s="16">
        <f t="shared" si="43"/>
        <v>19.709173922871486</v>
      </c>
      <c r="L161" s="16">
        <f t="shared" si="44"/>
        <v>9.8471036892317478</v>
      </c>
      <c r="M161" s="15">
        <v>0</v>
      </c>
    </row>
    <row r="162" spans="2:13">
      <c r="B162" s="14">
        <v>149</v>
      </c>
      <c r="C162" s="15">
        <v>100</v>
      </c>
      <c r="D162" s="16">
        <f t="shared" si="36"/>
        <v>89.852031810167887</v>
      </c>
      <c r="E162" s="16">
        <f t="shared" si="37"/>
        <v>79.718547788011008</v>
      </c>
      <c r="F162" s="16">
        <f t="shared" si="38"/>
        <v>69.612614286021369</v>
      </c>
      <c r="G162" s="16">
        <f t="shared" si="39"/>
        <v>59.544600813455823</v>
      </c>
      <c r="H162" s="16">
        <f t="shared" si="40"/>
        <v>49.521164996521385</v>
      </c>
      <c r="I162" s="16">
        <f t="shared" si="41"/>
        <v>39.544600885967093</v>
      </c>
      <c r="J162" s="16">
        <f t="shared" si="42"/>
        <v>29.61261440334707</v>
      </c>
      <c r="K162" s="16">
        <f t="shared" si="43"/>
        <v>19.718547905336713</v>
      </c>
      <c r="L162" s="16">
        <f t="shared" si="44"/>
        <v>9.8520318826791602</v>
      </c>
      <c r="M162" s="15">
        <v>0</v>
      </c>
    </row>
    <row r="163" spans="2:13">
      <c r="B163" s="14">
        <v>150</v>
      </c>
      <c r="C163" s="15">
        <v>100</v>
      </c>
      <c r="D163" s="16">
        <f t="shared" si="36"/>
        <v>89.856801166291945</v>
      </c>
      <c r="E163" s="16">
        <f t="shared" si="37"/>
        <v>79.727619641156252</v>
      </c>
      <c r="F163" s="16">
        <f t="shared" si="38"/>
        <v>69.62510061789861</v>
      </c>
      <c r="G163" s="16">
        <f t="shared" si="39"/>
        <v>59.559279372807502</v>
      </c>
      <c r="H163" s="16">
        <f t="shared" si="40"/>
        <v>49.536598942391237</v>
      </c>
      <c r="I163" s="16">
        <f t="shared" si="41"/>
        <v>39.559279436198743</v>
      </c>
      <c r="J163" s="16">
        <f t="shared" si="42"/>
        <v>29.625100720467781</v>
      </c>
      <c r="K163" s="16">
        <f t="shared" si="43"/>
        <v>19.727619743725427</v>
      </c>
      <c r="L163" s="16">
        <f t="shared" si="44"/>
        <v>9.8568012296831906</v>
      </c>
      <c r="M163" s="15">
        <v>0</v>
      </c>
    </row>
    <row r="164" spans="2:13">
      <c r="B164" s="14">
        <v>151</v>
      </c>
      <c r="C164" s="15">
        <v>100</v>
      </c>
      <c r="D164" s="16">
        <f t="shared" si="36"/>
        <v>89.861416794747896</v>
      </c>
      <c r="E164" s="16">
        <f t="shared" si="37"/>
        <v>79.736399087063404</v>
      </c>
      <c r="F164" s="16">
        <f t="shared" si="38"/>
        <v>69.637184486089211</v>
      </c>
      <c r="G164" s="16">
        <f t="shared" si="39"/>
        <v>59.57348480823741</v>
      </c>
      <c r="H164" s="16">
        <f t="shared" si="40"/>
        <v>49.551535416933007</v>
      </c>
      <c r="I164" s="16">
        <f t="shared" si="41"/>
        <v>39.573484863655679</v>
      </c>
      <c r="J164" s="16">
        <f t="shared" si="42"/>
        <v>29.63718457575785</v>
      </c>
      <c r="K164" s="16">
        <f t="shared" si="43"/>
        <v>19.73639917673205</v>
      </c>
      <c r="L164" s="16">
        <f t="shared" si="44"/>
        <v>9.8614168501661581</v>
      </c>
      <c r="M164" s="15">
        <v>0</v>
      </c>
    </row>
    <row r="165" spans="2:13">
      <c r="B165" s="14">
        <v>152</v>
      </c>
      <c r="C165" s="15">
        <v>100</v>
      </c>
      <c r="D165" s="16">
        <f t="shared" si="36"/>
        <v>89.865883650583228</v>
      </c>
      <c r="E165" s="16">
        <f t="shared" si="37"/>
        <v>79.744895550772469</v>
      </c>
      <c r="F165" s="16">
        <f t="shared" si="38"/>
        <v>69.648878863003873</v>
      </c>
      <c r="G165" s="16">
        <f t="shared" si="39"/>
        <v>59.587232369663852</v>
      </c>
      <c r="H165" s="16">
        <f t="shared" si="40"/>
        <v>49.565990454783872</v>
      </c>
      <c r="I165" s="16">
        <f t="shared" si="41"/>
        <v>39.587232418111952</v>
      </c>
      <c r="J165" s="16">
        <f t="shared" si="42"/>
        <v>29.648878941394536</v>
      </c>
      <c r="K165" s="16">
        <f t="shared" si="43"/>
        <v>19.744895629163125</v>
      </c>
      <c r="L165" s="16">
        <f t="shared" si="44"/>
        <v>9.8658836990313183</v>
      </c>
      <c r="M165" s="15">
        <v>0</v>
      </c>
    </row>
    <row r="166" spans="2:13">
      <c r="B166" s="14">
        <v>153</v>
      </c>
      <c r="C166" s="15">
        <v>100</v>
      </c>
      <c r="D166" s="16">
        <f t="shared" si="36"/>
        <v>89.870206529126236</v>
      </c>
      <c r="E166" s="16">
        <f t="shared" si="37"/>
        <v>79.75311815352191</v>
      </c>
      <c r="F166" s="16">
        <f t="shared" si="38"/>
        <v>69.66019630291197</v>
      </c>
      <c r="G166" s="16">
        <f t="shared" si="39"/>
        <v>59.600536815458696</v>
      </c>
      <c r="H166" s="16">
        <f t="shared" si="40"/>
        <v>49.57997957374802</v>
      </c>
      <c r="I166" s="16">
        <f t="shared" si="41"/>
        <v>39.600536857813282</v>
      </c>
      <c r="J166" s="16">
        <f t="shared" si="42"/>
        <v>29.660196371443121</v>
      </c>
      <c r="K166" s="16">
        <f t="shared" si="43"/>
        <v>19.753118222053065</v>
      </c>
      <c r="L166" s="16">
        <f t="shared" si="44"/>
        <v>9.8702065714808196</v>
      </c>
      <c r="M166" s="15">
        <v>0</v>
      </c>
    </row>
    <row r="167" spans="2:13">
      <c r="B167" s="14">
        <v>154</v>
      </c>
      <c r="C167" s="15">
        <v>100</v>
      </c>
      <c r="D167" s="16">
        <f t="shared" si="36"/>
        <v>89.874390071134911</v>
      </c>
      <c r="E167" s="16">
        <f t="shared" si="37"/>
        <v>79.761075722542344</v>
      </c>
      <c r="F167" s="16">
        <f t="shared" si="38"/>
        <v>69.671148955420492</v>
      </c>
      <c r="G167" s="16">
        <f t="shared" si="39"/>
        <v>59.613412428291866</v>
      </c>
      <c r="H167" s="16">
        <f t="shared" si="40"/>
        <v>49.593517791455398</v>
      </c>
      <c r="I167" s="16">
        <f t="shared" si="41"/>
        <v>39.61341246531935</v>
      </c>
      <c r="J167" s="16">
        <f t="shared" si="42"/>
        <v>29.671149015332212</v>
      </c>
      <c r="K167" s="16">
        <f t="shared" si="43"/>
        <v>19.761075782454064</v>
      </c>
      <c r="L167" s="16">
        <f t="shared" si="44"/>
        <v>9.8743901081623928</v>
      </c>
      <c r="M167" s="15">
        <v>0</v>
      </c>
    </row>
    <row r="168" spans="2:13">
      <c r="B168" s="14">
        <v>155</v>
      </c>
      <c r="C168" s="15">
        <v>100</v>
      </c>
      <c r="D168" s="16">
        <f t="shared" si="36"/>
        <v>89.878438767779869</v>
      </c>
      <c r="E168" s="16">
        <f t="shared" si="37"/>
        <v>79.768776800534212</v>
      </c>
      <c r="F168" s="16">
        <f t="shared" si="38"/>
        <v>69.68174857851858</v>
      </c>
      <c r="G168" s="16">
        <f t="shared" si="39"/>
        <v>59.625873030465073</v>
      </c>
      <c r="H168" s="16">
        <f t="shared" si="40"/>
        <v>49.606619641483405</v>
      </c>
      <c r="I168" s="16">
        <f t="shared" si="41"/>
        <v>39.625873062835453</v>
      </c>
      <c r="J168" s="16">
        <f t="shared" si="42"/>
        <v>29.681748630894951</v>
      </c>
      <c r="K168" s="16">
        <f t="shared" si="43"/>
        <v>19.768776852910605</v>
      </c>
      <c r="L168" s="16">
        <f t="shared" si="44"/>
        <v>9.878438800150251</v>
      </c>
      <c r="M168" s="15">
        <v>0</v>
      </c>
    </row>
    <row r="169" spans="2:13">
      <c r="B169" s="14">
        <v>156</v>
      </c>
      <c r="C169" s="15">
        <v>100</v>
      </c>
      <c r="D169" s="16">
        <f t="shared" si="36"/>
        <v>89.882356965466499</v>
      </c>
      <c r="E169" s="16">
        <f t="shared" si="37"/>
        <v>79.776229654839938</v>
      </c>
      <c r="F169" s="16">
        <f t="shared" si="38"/>
        <v>69.692006551201146</v>
      </c>
      <c r="G169" s="16">
        <f t="shared" si="39"/>
        <v>59.637931998751135</v>
      </c>
      <c r="H169" s="16">
        <f t="shared" si="40"/>
        <v>49.619299188959047</v>
      </c>
      <c r="I169" s="16">
        <f t="shared" si="41"/>
        <v>39.637932027050169</v>
      </c>
      <c r="J169" s="16">
        <f t="shared" si="42"/>
        <v>29.692006596989934</v>
      </c>
      <c r="K169" s="16">
        <f t="shared" si="43"/>
        <v>19.776229700628736</v>
      </c>
      <c r="L169" s="16">
        <f t="shared" si="44"/>
        <v>9.8823569937655336</v>
      </c>
      <c r="M169" s="15">
        <v>0</v>
      </c>
    </row>
    <row r="170" spans="2:13">
      <c r="B170" s="14">
        <v>157</v>
      </c>
      <c r="C170" s="15">
        <v>100</v>
      </c>
      <c r="D170" s="16">
        <f t="shared" si="36"/>
        <v>89.886148870501714</v>
      </c>
      <c r="E170" s="16">
        <f t="shared" si="37"/>
        <v>79.783442286320195</v>
      </c>
      <c r="F170" s="16">
        <f t="shared" si="38"/>
        <v>69.701933885685804</v>
      </c>
      <c r="G170" s="16">
        <f t="shared" si="39"/>
        <v>59.649602278755012</v>
      </c>
      <c r="H170" s="16">
        <f t="shared" si="40"/>
        <v>49.631570045658179</v>
      </c>
      <c r="I170" s="16">
        <f t="shared" si="41"/>
        <v>39.649602303494753</v>
      </c>
      <c r="J170" s="16">
        <f t="shared" si="42"/>
        <v>29.701933925715554</v>
      </c>
      <c r="K170" s="16">
        <f t="shared" si="43"/>
        <v>19.783442326349959</v>
      </c>
      <c r="L170" s="16">
        <f t="shared" si="44"/>
        <v>9.8861488952414636</v>
      </c>
      <c r="M170" s="15">
        <v>0</v>
      </c>
    </row>
    <row r="171" spans="2:13">
      <c r="B171" s="14">
        <v>158</v>
      </c>
      <c r="C171" s="15">
        <v>100</v>
      </c>
      <c r="D171" s="16">
        <f t="shared" si="36"/>
        <v>89.88981855361007</v>
      </c>
      <c r="E171" s="16">
        <f t="shared" si="37"/>
        <v>79.79042243794413</v>
      </c>
      <c r="F171" s="16">
        <f t="shared" si="38"/>
        <v>69.711541239235615</v>
      </c>
      <c r="G171" s="16">
        <f t="shared" si="39"/>
        <v>59.660896398811786</v>
      </c>
      <c r="H171" s="16">
        <f t="shared" si="40"/>
        <v>49.643445384618005</v>
      </c>
      <c r="I171" s="16">
        <f t="shared" si="41"/>
        <v>39.660896420439911</v>
      </c>
      <c r="J171" s="16">
        <f t="shared" si="42"/>
        <v>29.711541274230676</v>
      </c>
      <c r="K171" s="16">
        <f t="shared" si="43"/>
        <v>19.790422472939177</v>
      </c>
      <c r="L171" s="16">
        <f t="shared" si="44"/>
        <v>9.8898185752382073</v>
      </c>
      <c r="M171" s="15">
        <v>0</v>
      </c>
    </row>
    <row r="172" spans="2:13">
      <c r="B172" s="14">
        <v>159</v>
      </c>
      <c r="C172" s="15">
        <v>100</v>
      </c>
      <c r="D172" s="16">
        <f t="shared" si="36"/>
        <v>89.893369954304404</v>
      </c>
      <c r="E172" s="16">
        <f t="shared" si="37"/>
        <v>79.797177603102355</v>
      </c>
      <c r="F172" s="16">
        <f t="shared" si="38"/>
        <v>69.720838925600887</v>
      </c>
      <c r="G172" s="16">
        <f t="shared" si="39"/>
        <v>59.671826483436675</v>
      </c>
      <c r="H172" s="16">
        <f t="shared" si="40"/>
        <v>49.654937954278694</v>
      </c>
      <c r="I172" s="16">
        <f t="shared" si="41"/>
        <v>39.671826502344551</v>
      </c>
      <c r="J172" s="16">
        <f t="shared" si="42"/>
        <v>29.72083895619447</v>
      </c>
      <c r="K172" s="16">
        <f t="shared" si="43"/>
        <v>19.797177633695938</v>
      </c>
      <c r="L172" s="16">
        <f t="shared" si="44"/>
        <v>9.893369973212268</v>
      </c>
      <c r="M172" s="15">
        <v>0</v>
      </c>
    </row>
    <row r="173" spans="2:13">
      <c r="B173" s="14">
        <v>160</v>
      </c>
      <c r="C173" s="15">
        <v>100</v>
      </c>
      <c r="D173" s="16">
        <f t="shared" si="36"/>
        <v>89.896806885115339</v>
      </c>
      <c r="E173" s="16">
        <f t="shared" si="37"/>
        <v>79.803715033652182</v>
      </c>
      <c r="F173" s="16">
        <f t="shared" si="38"/>
        <v>69.729836926091878</v>
      </c>
      <c r="G173" s="16">
        <f t="shared" si="39"/>
        <v>59.682404266341464</v>
      </c>
      <c r="H173" s="16">
        <f t="shared" si="40"/>
        <v>49.666060092169019</v>
      </c>
      <c r="I173" s="16">
        <f t="shared" si="41"/>
        <v>39.682404282871218</v>
      </c>
      <c r="J173" s="16">
        <f t="shared" si="42"/>
        <v>29.729836952837587</v>
      </c>
      <c r="K173" s="16">
        <f t="shared" si="43"/>
        <v>19.803715060397892</v>
      </c>
      <c r="L173" s="16">
        <f t="shared" si="44"/>
        <v>9.8968069016450997</v>
      </c>
      <c r="M173" s="15">
        <v>0</v>
      </c>
    </row>
    <row r="174" spans="2:13">
      <c r="B174" s="14">
        <v>161</v>
      </c>
      <c r="C174" s="15">
        <v>100</v>
      </c>
      <c r="D174" s="16">
        <f t="shared" ref="D174:D205" si="45">_f*(C173+E173)+(1-2*_f)*D173</f>
        <v>89.900133035684718</v>
      </c>
      <c r="E174" s="16">
        <f t="shared" ref="E174:E205" si="46">_f*(D173+F173)+(1-2*_f)*E173</f>
        <v>79.810041747703266</v>
      </c>
      <c r="F174" s="16">
        <f t="shared" ref="F174:F205" si="47">_f*(E173+G173)+(1-2*_f)*F173</f>
        <v>69.738544900294727</v>
      </c>
      <c r="G174" s="16">
        <f t="shared" ref="G174:G205" si="48">_f*(F173+H173)+(1-2*_f)*G173</f>
        <v>59.692641103031271</v>
      </c>
      <c r="H174" s="16">
        <f t="shared" ref="H174:H205" si="49">_f*(G173+I173)+(1-2*_f)*H173</f>
        <v>49.676823738151043</v>
      </c>
      <c r="I174" s="16">
        <f t="shared" ref="I174:I205" si="50">_f*(H173+J173)+(1-2*_f)*I173</f>
        <v>39.692641117482012</v>
      </c>
      <c r="J174" s="16">
        <f t="shared" ref="J174:J205" si="51">_f*(I173+K173)+(1-2*_f)*J173</f>
        <v>29.738544923676521</v>
      </c>
      <c r="K174" s="16">
        <f t="shared" ref="K174:K205" si="52">_f*(J173+L173)+(1-2*_f)*K173</f>
        <v>19.810041771085068</v>
      </c>
      <c r="L174" s="16">
        <f t="shared" ref="L174:L205" si="53">_f*(K173+M173)+(1-2*_f)*L173</f>
        <v>9.9001330501354747</v>
      </c>
      <c r="M174" s="15">
        <v>0</v>
      </c>
    </row>
    <row r="175" spans="2:13">
      <c r="B175" s="14">
        <v>162</v>
      </c>
      <c r="C175" s="15">
        <v>100</v>
      </c>
      <c r="D175" s="16">
        <f t="shared" si="45"/>
        <v>89.903351976726768</v>
      </c>
      <c r="E175" s="16">
        <f t="shared" si="46"/>
        <v>79.816164537152304</v>
      </c>
      <c r="F175" s="16">
        <f t="shared" si="47"/>
        <v>69.746972196441789</v>
      </c>
      <c r="G175" s="16">
        <f t="shared" si="48"/>
        <v>59.702547982995348</v>
      </c>
      <c r="H175" s="16">
        <f t="shared" si="49"/>
        <v>49.687240447237812</v>
      </c>
      <c r="I175" s="16">
        <f t="shared" si="50"/>
        <v>39.702547995628564</v>
      </c>
      <c r="J175" s="16">
        <f t="shared" si="51"/>
        <v>29.746972216882764</v>
      </c>
      <c r="K175" s="16">
        <f t="shared" si="52"/>
        <v>19.816164557593279</v>
      </c>
      <c r="L175" s="16">
        <f t="shared" si="53"/>
        <v>9.9033519893599813</v>
      </c>
      <c r="M175" s="15">
        <v>0</v>
      </c>
    </row>
    <row r="176" spans="2:13">
      <c r="B176" s="14">
        <v>163</v>
      </c>
      <c r="C176" s="15">
        <v>100</v>
      </c>
      <c r="D176" s="16">
        <f t="shared" si="45"/>
        <v>89.90646716386162</v>
      </c>
      <c r="E176" s="16">
        <f t="shared" si="46"/>
        <v>79.822089974974773</v>
      </c>
      <c r="F176" s="16">
        <f t="shared" si="47"/>
        <v>69.75512786144769</v>
      </c>
      <c r="G176" s="16">
        <f t="shared" si="48"/>
        <v>59.712135541504864</v>
      </c>
      <c r="H176" s="16">
        <f t="shared" si="49"/>
        <v>49.697321401997883</v>
      </c>
      <c r="I176" s="16">
        <f t="shared" si="50"/>
        <v>39.712135552549157</v>
      </c>
      <c r="J176" s="16">
        <f t="shared" si="51"/>
        <v>29.755127879317723</v>
      </c>
      <c r="K176" s="16">
        <f t="shared" si="52"/>
        <v>19.822089992844809</v>
      </c>
      <c r="L176" s="16">
        <f t="shared" si="53"/>
        <v>9.9064671749059059</v>
      </c>
      <c r="M176" s="15">
        <v>0</v>
      </c>
    </row>
    <row r="177" spans="2:13">
      <c r="B177" s="14">
        <v>164</v>
      </c>
      <c r="C177" s="15">
        <v>100</v>
      </c>
      <c r="D177" s="16">
        <f t="shared" si="45"/>
        <v>89.909481941325396</v>
      </c>
      <c r="E177" s="16">
        <f t="shared" si="46"/>
        <v>79.82782442228168</v>
      </c>
      <c r="F177" s="16">
        <f t="shared" si="47"/>
        <v>69.76302065062184</v>
      </c>
      <c r="G177" s="16">
        <f t="shared" si="48"/>
        <v>59.721414071030345</v>
      </c>
      <c r="H177" s="16">
        <f t="shared" si="49"/>
        <v>49.707077424560126</v>
      </c>
      <c r="I177" s="16">
        <f t="shared" si="50"/>
        <v>39.721414080685548</v>
      </c>
      <c r="J177" s="16">
        <f t="shared" si="51"/>
        <v>29.763020666244287</v>
      </c>
      <c r="K177" s="16">
        <f t="shared" si="52"/>
        <v>19.827824437904134</v>
      </c>
      <c r="L177" s="16">
        <f t="shared" si="53"/>
        <v>9.9094819509806022</v>
      </c>
      <c r="M177" s="15">
        <v>0</v>
      </c>
    </row>
    <row r="178" spans="2:13">
      <c r="B178" s="14">
        <v>165</v>
      </c>
      <c r="C178" s="15">
        <v>100</v>
      </c>
      <c r="D178" s="16">
        <f t="shared" si="45"/>
        <v>89.91239954556049</v>
      </c>
      <c r="E178" s="16">
        <f t="shared" si="46"/>
        <v>79.833374035148722</v>
      </c>
      <c r="F178" s="16">
        <f t="shared" si="47"/>
        <v>69.770659037067844</v>
      </c>
      <c r="G178" s="16">
        <f t="shared" si="48"/>
        <v>59.730393532291146</v>
      </c>
      <c r="H178" s="16">
        <f t="shared" si="49"/>
        <v>49.716518988231435</v>
      </c>
      <c r="I178" s="16">
        <f t="shared" si="50"/>
        <v>39.730393540731981</v>
      </c>
      <c r="J178" s="16">
        <f t="shared" si="51"/>
        <v>29.770659050725403</v>
      </c>
      <c r="K178" s="16">
        <f t="shared" si="52"/>
        <v>19.833374048806263</v>
      </c>
      <c r="L178" s="16">
        <f t="shared" si="53"/>
        <v>9.9123995540013237</v>
      </c>
      <c r="M178" s="15">
        <v>0</v>
      </c>
    </row>
    <row r="179" spans="2:13">
      <c r="B179" s="14">
        <v>166</v>
      </c>
      <c r="C179" s="15">
        <v>100</v>
      </c>
      <c r="D179" s="16">
        <f t="shared" si="45"/>
        <v>89.915223108690185</v>
      </c>
      <c r="E179" s="16">
        <f t="shared" si="46"/>
        <v>79.838744771225265</v>
      </c>
      <c r="F179" s="16">
        <f t="shared" si="47"/>
        <v>69.778051220779957</v>
      </c>
      <c r="G179" s="16">
        <f t="shared" si="48"/>
        <v>59.739083564948714</v>
      </c>
      <c r="H179" s="16">
        <f t="shared" si="49"/>
        <v>49.725656228740135</v>
      </c>
      <c r="I179" s="16">
        <f t="shared" si="50"/>
        <v>39.739083572327914</v>
      </c>
      <c r="J179" s="16">
        <f t="shared" si="51"/>
        <v>29.778051232719747</v>
      </c>
      <c r="K179" s="16">
        <f t="shared" si="52"/>
        <v>19.838744783165041</v>
      </c>
      <c r="L179" s="16">
        <f t="shared" si="53"/>
        <v>9.9152231160693844</v>
      </c>
      <c r="M179" s="15">
        <v>0</v>
      </c>
    </row>
    <row r="180" spans="2:13">
      <c r="B180" s="14">
        <v>167</v>
      </c>
      <c r="C180" s="15">
        <v>100</v>
      </c>
      <c r="D180" s="16">
        <f t="shared" si="45"/>
        <v>89.917955661881265</v>
      </c>
      <c r="E180" s="16">
        <f t="shared" si="46"/>
        <v>79.843942396130402</v>
      </c>
      <c r="F180" s="16">
        <f t="shared" si="47"/>
        <v>69.785205137446184</v>
      </c>
      <c r="G180" s="16">
        <f t="shared" si="48"/>
        <v>59.747493497955162</v>
      </c>
      <c r="H180" s="16">
        <f t="shared" si="49"/>
        <v>49.734498955116848</v>
      </c>
      <c r="I180" s="16">
        <f t="shared" si="50"/>
        <v>39.747493504406251</v>
      </c>
      <c r="J180" s="16">
        <f t="shared" si="51"/>
        <v>29.785205147884263</v>
      </c>
      <c r="K180" s="16">
        <f t="shared" si="52"/>
        <v>19.843942406568477</v>
      </c>
      <c r="L180" s="16">
        <f t="shared" si="53"/>
        <v>9.9179556683323398</v>
      </c>
      <c r="M180" s="15">
        <v>0</v>
      </c>
    </row>
    <row r="181" spans="2:13">
      <c r="B181" s="14">
        <v>168</v>
      </c>
      <c r="C181" s="15">
        <v>100</v>
      </c>
      <c r="D181" s="16">
        <f t="shared" si="45"/>
        <v>89.920600138598132</v>
      </c>
      <c r="E181" s="16">
        <f t="shared" si="46"/>
        <v>79.848972489642733</v>
      </c>
      <c r="F181" s="16">
        <f t="shared" si="47"/>
        <v>69.792128466967768</v>
      </c>
      <c r="G181" s="16">
        <f t="shared" si="48"/>
        <v>59.755632359568267</v>
      </c>
      <c r="H181" s="16">
        <f t="shared" si="49"/>
        <v>49.743056660224752</v>
      </c>
      <c r="I181" s="16">
        <f t="shared" si="50"/>
        <v>39.755632365207973</v>
      </c>
      <c r="J181" s="16">
        <f t="shared" si="51"/>
        <v>29.792128476092991</v>
      </c>
      <c r="K181" s="16">
        <f t="shared" si="52"/>
        <v>19.848972498767957</v>
      </c>
      <c r="L181" s="16">
        <f t="shared" si="53"/>
        <v>9.9206001442378451</v>
      </c>
      <c r="M181" s="15">
        <v>0</v>
      </c>
    </row>
    <row r="182" spans="2:13">
      <c r="B182" s="14">
        <v>169</v>
      </c>
      <c r="C182" s="15">
        <v>100</v>
      </c>
      <c r="D182" s="16">
        <f t="shared" si="45"/>
        <v>89.923159377752242</v>
      </c>
      <c r="E182" s="16">
        <f t="shared" si="46"/>
        <v>79.853840451690502</v>
      </c>
      <c r="F182" s="16">
        <f t="shared" si="47"/>
        <v>69.798828641703864</v>
      </c>
      <c r="G182" s="16">
        <f t="shared" si="48"/>
        <v>59.763508887043642</v>
      </c>
      <c r="H182" s="16">
        <f t="shared" si="49"/>
        <v>49.75133853095037</v>
      </c>
      <c r="I182" s="16">
        <f t="shared" si="50"/>
        <v>39.76350889197402</v>
      </c>
      <c r="J182" s="16">
        <f t="shared" si="51"/>
        <v>29.798828649681372</v>
      </c>
      <c r="K182" s="16">
        <f t="shared" si="52"/>
        <v>19.853840459668007</v>
      </c>
      <c r="L182" s="16">
        <f t="shared" si="53"/>
        <v>9.9231593826826128</v>
      </c>
      <c r="M182" s="15">
        <v>0</v>
      </c>
    </row>
    <row r="183" spans="2:13">
      <c r="B183" s="14">
        <v>170</v>
      </c>
      <c r="C183" s="15">
        <v>100</v>
      </c>
      <c r="D183" s="16">
        <f t="shared" si="45"/>
        <v>89.925636126749666</v>
      </c>
      <c r="E183" s="16">
        <f t="shared" si="46"/>
        <v>79.858551508148864</v>
      </c>
      <c r="F183" s="16">
        <f t="shared" si="47"/>
        <v>69.805312854450648</v>
      </c>
      <c r="G183" s="16">
        <f t="shared" si="48"/>
        <v>59.771131536014515</v>
      </c>
      <c r="H183" s="16">
        <f t="shared" si="49"/>
        <v>49.759353458065867</v>
      </c>
      <c r="I183" s="16">
        <f t="shared" si="50"/>
        <v>39.771131540324788</v>
      </c>
      <c r="J183" s="16">
        <f t="shared" si="51"/>
        <v>29.805312861424802</v>
      </c>
      <c r="K183" s="16">
        <f t="shared" si="52"/>
        <v>19.858551515123011</v>
      </c>
      <c r="L183" s="16">
        <f t="shared" si="53"/>
        <v>9.925636131059921</v>
      </c>
      <c r="M183" s="15">
        <v>0</v>
      </c>
    </row>
    <row r="184" spans="2:13">
      <c r="B184" s="14">
        <v>171</v>
      </c>
      <c r="C184" s="15">
        <v>100</v>
      </c>
      <c r="D184" s="16">
        <f t="shared" si="45"/>
        <v>89.928033044440753</v>
      </c>
      <c r="E184" s="16">
        <f t="shared" si="46"/>
        <v>79.863110716450109</v>
      </c>
      <c r="F184" s="16">
        <f t="shared" si="47"/>
        <v>69.811588066163097</v>
      </c>
      <c r="G184" s="16">
        <f t="shared" si="48"/>
        <v>59.778508489569163</v>
      </c>
      <c r="H184" s="16">
        <f t="shared" si="49"/>
        <v>49.767110045773528</v>
      </c>
      <c r="I184" s="16">
        <f t="shared" si="50"/>
        <v>39.778508493337306</v>
      </c>
      <c r="J184" s="16">
        <f t="shared" si="51"/>
        <v>29.811588072260072</v>
      </c>
      <c r="K184" s="16">
        <f t="shared" si="52"/>
        <v>19.863110722547106</v>
      </c>
      <c r="L184" s="16">
        <f t="shared" si="53"/>
        <v>9.9280330482088885</v>
      </c>
      <c r="M184" s="15">
        <v>0</v>
      </c>
    </row>
    <row r="185" spans="2:13">
      <c r="B185" s="14">
        <v>172</v>
      </c>
      <c r="C185" s="15">
        <v>100</v>
      </c>
      <c r="D185" s="16">
        <f t="shared" si="45"/>
        <v>89.930352703974478</v>
      </c>
      <c r="E185" s="16">
        <f t="shared" si="46"/>
        <v>79.867522971013102</v>
      </c>
      <c r="F185" s="16">
        <f t="shared" si="47"/>
        <v>69.817661013427795</v>
      </c>
      <c r="G185" s="16">
        <f t="shared" si="48"/>
        <v>59.785647667035676</v>
      </c>
      <c r="H185" s="16">
        <f t="shared" si="49"/>
        <v>49.774616620942538</v>
      </c>
      <c r="I185" s="16">
        <f t="shared" si="50"/>
        <v>39.78564767032988</v>
      </c>
      <c r="J185" s="16">
        <f t="shared" si="51"/>
        <v>29.817661018757931</v>
      </c>
      <c r="K185" s="16">
        <f t="shared" si="52"/>
        <v>19.867522976343249</v>
      </c>
      <c r="L185" s="16">
        <f t="shared" si="53"/>
        <v>9.9303527072686979</v>
      </c>
      <c r="M185" s="15">
        <v>0</v>
      </c>
    </row>
    <row r="186" spans="2:13">
      <c r="B186" s="14">
        <v>173</v>
      </c>
      <c r="C186" s="15">
        <v>100</v>
      </c>
      <c r="D186" s="16">
        <f t="shared" si="45"/>
        <v>89.932597595560949</v>
      </c>
      <c r="E186" s="16">
        <f t="shared" si="46"/>
        <v>79.871793008497619</v>
      </c>
      <c r="F186" s="16">
        <f t="shared" si="47"/>
        <v>69.823538215695052</v>
      </c>
      <c r="G186" s="16">
        <f t="shared" si="48"/>
        <v>59.792556732483668</v>
      </c>
      <c r="H186" s="16">
        <f t="shared" si="49"/>
        <v>49.781881242048058</v>
      </c>
      <c r="I186" s="16">
        <f t="shared" si="50"/>
        <v>39.792556735363547</v>
      </c>
      <c r="J186" s="16">
        <f t="shared" si="51"/>
        <v>29.823538220354806</v>
      </c>
      <c r="K186" s="16">
        <f t="shared" si="52"/>
        <v>19.871793013157376</v>
      </c>
      <c r="L186" s="16">
        <f t="shared" si="53"/>
        <v>9.9325975984408377</v>
      </c>
      <c r="M186" s="15">
        <v>0</v>
      </c>
    </row>
    <row r="187" spans="2:13">
      <c r="B187" s="14">
        <v>174</v>
      </c>
      <c r="C187" s="15">
        <v>100</v>
      </c>
      <c r="D187" s="16">
        <f t="shared" si="45"/>
        <v>89.934770129144638</v>
      </c>
      <c r="E187" s="16">
        <f t="shared" si="46"/>
        <v>79.875925412889472</v>
      </c>
      <c r="F187" s="16">
        <f t="shared" si="47"/>
        <v>69.829225982277762</v>
      </c>
      <c r="G187" s="16">
        <f t="shared" si="48"/>
        <v>59.799243102951877</v>
      </c>
      <c r="H187" s="16">
        <f t="shared" si="49"/>
        <v>49.788911707822223</v>
      </c>
      <c r="I187" s="16">
        <f t="shared" si="50"/>
        <v>39.79924310546955</v>
      </c>
      <c r="J187" s="16">
        <f t="shared" si="51"/>
        <v>29.829225986351439</v>
      </c>
      <c r="K187" s="16">
        <f t="shared" si="52"/>
        <v>19.875925416963142</v>
      </c>
      <c r="L187" s="16">
        <f t="shared" si="53"/>
        <v>9.9347701316623205</v>
      </c>
      <c r="M187" s="15">
        <v>0</v>
      </c>
    </row>
    <row r="188" spans="2:13">
      <c r="B188" s="14">
        <v>175</v>
      </c>
      <c r="C188" s="15">
        <v>100</v>
      </c>
      <c r="D188" s="16">
        <f t="shared" si="45"/>
        <v>89.936872636991723</v>
      </c>
      <c r="E188" s="16">
        <f t="shared" si="46"/>
        <v>79.879924620421505</v>
      </c>
      <c r="F188" s="16">
        <f t="shared" si="47"/>
        <v>69.834730419124654</v>
      </c>
      <c r="G188" s="16">
        <f t="shared" si="48"/>
        <v>59.805713956410614</v>
      </c>
      <c r="H188" s="16">
        <f t="shared" si="49"/>
        <v>49.795715565626196</v>
      </c>
      <c r="I188" s="16">
        <f t="shared" si="50"/>
        <v>39.805713958611634</v>
      </c>
      <c r="J188" s="16">
        <f t="shared" si="51"/>
        <v>29.834730422685976</v>
      </c>
      <c r="K188" s="16">
        <f t="shared" si="52"/>
        <v>19.879924623982827</v>
      </c>
      <c r="L188" s="16">
        <f t="shared" si="53"/>
        <v>9.9368726391927282</v>
      </c>
      <c r="M188" s="15">
        <v>0</v>
      </c>
    </row>
    <row r="189" spans="2:13">
      <c r="B189" s="14">
        <v>176</v>
      </c>
      <c r="C189" s="15">
        <v>100</v>
      </c>
      <c r="D189" s="16">
        <f t="shared" si="45"/>
        <v>89.938907376193711</v>
      </c>
      <c r="E189" s="16">
        <f t="shared" si="46"/>
        <v>79.883794924336229</v>
      </c>
      <c r="F189" s="16">
        <f t="shared" si="47"/>
        <v>69.840057435375314</v>
      </c>
      <c r="G189" s="16">
        <f t="shared" si="48"/>
        <v>59.811976239467484</v>
      </c>
      <c r="H189" s="16">
        <f t="shared" si="49"/>
        <v>49.802300119552442</v>
      </c>
      <c r="I189" s="16">
        <f t="shared" si="50"/>
        <v>39.811976241391669</v>
      </c>
      <c r="J189" s="16">
        <f t="shared" si="51"/>
        <v>29.840057438488728</v>
      </c>
      <c r="K189" s="16">
        <f t="shared" si="52"/>
        <v>19.883794927449639</v>
      </c>
      <c r="L189" s="16">
        <f t="shared" si="53"/>
        <v>9.9389073781179</v>
      </c>
      <c r="M189" s="15">
        <v>0</v>
      </c>
    </row>
    <row r="190" spans="2:13">
      <c r="B190" s="14">
        <v>177</v>
      </c>
      <c r="C190" s="15">
        <v>100</v>
      </c>
      <c r="D190" s="16">
        <f t="shared" si="45"/>
        <v>89.940876531090737</v>
      </c>
      <c r="E190" s="16">
        <f t="shared" si="46"/>
        <v>79.887540479494675</v>
      </c>
      <c r="F190" s="16">
        <f t="shared" si="47"/>
        <v>69.845212749703848</v>
      </c>
      <c r="G190" s="16">
        <f t="shared" si="48"/>
        <v>59.818036674824789</v>
      </c>
      <c r="H190" s="16">
        <f t="shared" si="49"/>
        <v>49.808672438265845</v>
      </c>
      <c r="I190" s="16">
        <f t="shared" si="50"/>
        <v>39.818036676506964</v>
      </c>
      <c r="J190" s="16">
        <f t="shared" si="51"/>
        <v>29.84521275242566</v>
      </c>
      <c r="K190" s="16">
        <f t="shared" si="52"/>
        <v>19.887540482216501</v>
      </c>
      <c r="L190" s="16">
        <f t="shared" si="53"/>
        <v>9.9408765327729132</v>
      </c>
      <c r="M190" s="15">
        <v>0</v>
      </c>
    </row>
    <row r="191" spans="2:13">
      <c r="B191" s="14">
        <v>178</v>
      </c>
      <c r="C191" s="15">
        <v>100</v>
      </c>
      <c r="D191" s="16">
        <f t="shared" si="45"/>
        <v>89.942782215616361</v>
      </c>
      <c r="E191" s="16">
        <f t="shared" si="46"/>
        <v>79.891165306836825</v>
      </c>
      <c r="F191" s="16">
        <f t="shared" si="47"/>
        <v>69.850201896457975</v>
      </c>
      <c r="G191" s="16">
        <f t="shared" si="48"/>
        <v>59.823901768496562</v>
      </c>
      <c r="H191" s="16">
        <f t="shared" si="49"/>
        <v>49.81483936259211</v>
      </c>
      <c r="I191" s="16">
        <f t="shared" si="50"/>
        <v>39.823901769967165</v>
      </c>
      <c r="J191" s="16">
        <f t="shared" si="51"/>
        <v>29.850201898837462</v>
      </c>
      <c r="K191" s="16">
        <f t="shared" si="52"/>
        <v>19.891165309216309</v>
      </c>
      <c r="L191" s="16">
        <f t="shared" si="53"/>
        <v>9.9427822170869646</v>
      </c>
      <c r="M191" s="15">
        <v>0</v>
      </c>
    </row>
    <row r="192" spans="2:13">
      <c r="B192" s="14">
        <v>179</v>
      </c>
      <c r="C192" s="15">
        <v>100</v>
      </c>
      <c r="D192" s="16">
        <f t="shared" si="45"/>
        <v>89.944626475567048</v>
      </c>
      <c r="E192" s="16">
        <f t="shared" si="46"/>
        <v>79.894673297698247</v>
      </c>
      <c r="F192" s="16">
        <f t="shared" si="47"/>
        <v>69.855030231600495</v>
      </c>
      <c r="G192" s="16">
        <f t="shared" si="48"/>
        <v>59.829577816792934</v>
      </c>
      <c r="H192" s="16">
        <f t="shared" si="49"/>
        <v>49.82080751286145</v>
      </c>
      <c r="I192" s="16">
        <f t="shared" si="50"/>
        <v>39.829577818078562</v>
      </c>
      <c r="J192" s="16">
        <f t="shared" si="51"/>
        <v>29.855030233680701</v>
      </c>
      <c r="K192" s="16">
        <f t="shared" si="52"/>
        <v>19.894673299778454</v>
      </c>
      <c r="L192" s="16">
        <f t="shared" si="53"/>
        <v>9.944626476852692</v>
      </c>
      <c r="M192" s="15">
        <v>0</v>
      </c>
    </row>
    <row r="193" spans="2:13">
      <c r="B193" s="14">
        <v>180</v>
      </c>
      <c r="C193" s="15">
        <v>100</v>
      </c>
      <c r="D193" s="16">
        <f t="shared" si="45"/>
        <v>89.946411290798409</v>
      </c>
      <c r="E193" s="16">
        <f t="shared" si="46"/>
        <v>79.8980682179876</v>
      </c>
      <c r="F193" s="16">
        <f t="shared" si="47"/>
        <v>69.859702938458966</v>
      </c>
      <c r="G193" s="16">
        <f t="shared" si="48"/>
        <v>59.835070913079377</v>
      </c>
      <c r="H193" s="16">
        <f t="shared" si="49"/>
        <v>49.826583296015755</v>
      </c>
      <c r="I193" s="16">
        <f t="shared" si="50"/>
        <v>39.835070914203321</v>
      </c>
      <c r="J193" s="16">
        <f t="shared" si="51"/>
        <v>29.859702940277536</v>
      </c>
      <c r="K193" s="16">
        <f t="shared" si="52"/>
        <v>19.89806821980617</v>
      </c>
      <c r="L193" s="16">
        <f t="shared" si="53"/>
        <v>9.9464112919223453</v>
      </c>
      <c r="M193" s="15">
        <v>0</v>
      </c>
    </row>
    <row r="194" spans="2:13">
      <c r="B194" s="14">
        <v>181</v>
      </c>
      <c r="C194" s="15">
        <v>100</v>
      </c>
      <c r="D194" s="16">
        <f t="shared" si="45"/>
        <v>89.948138577350591</v>
      </c>
      <c r="E194" s="16">
        <f t="shared" si="46"/>
        <v>79.901353712229451</v>
      </c>
      <c r="F194" s="16">
        <f t="shared" si="47"/>
        <v>69.864225033290211</v>
      </c>
      <c r="G194" s="16">
        <f t="shared" si="48"/>
        <v>59.840386954318177</v>
      </c>
      <c r="H194" s="16">
        <f t="shared" si="49"/>
        <v>49.832172912486513</v>
      </c>
      <c r="I194" s="16">
        <f t="shared" si="50"/>
        <v>39.840386955300744</v>
      </c>
      <c r="J194" s="16">
        <f t="shared" si="51"/>
        <v>29.864225034880057</v>
      </c>
      <c r="K194" s="16">
        <f t="shared" si="52"/>
        <v>19.90135371381929</v>
      </c>
      <c r="L194" s="16">
        <f t="shared" si="53"/>
        <v>9.9481385783331664</v>
      </c>
      <c r="M194" s="15">
        <v>0</v>
      </c>
    </row>
    <row r="195" spans="2:13">
      <c r="B195" s="14">
        <v>182</v>
      </c>
      <c r="C195" s="15">
        <v>100</v>
      </c>
      <c r="D195" s="16">
        <f t="shared" si="45"/>
        <v>89.949810189505286</v>
      </c>
      <c r="E195" s="16">
        <f t="shared" si="46"/>
        <v>79.904533307476783</v>
      </c>
      <c r="F195" s="16">
        <f t="shared" si="47"/>
        <v>69.868601370665431</v>
      </c>
      <c r="G195" s="16">
        <f t="shared" si="48"/>
        <v>59.845531647398843</v>
      </c>
      <c r="H195" s="16">
        <f t="shared" si="49"/>
        <v>49.837582362851165</v>
      </c>
      <c r="I195" s="16">
        <f t="shared" si="50"/>
        <v>39.845531648257833</v>
      </c>
      <c r="J195" s="16">
        <f t="shared" si="51"/>
        <v>29.868601372055309</v>
      </c>
      <c r="K195" s="16">
        <f t="shared" si="52"/>
        <v>19.904533308866664</v>
      </c>
      <c r="L195" s="16">
        <f t="shared" si="53"/>
        <v>9.9498101903642819</v>
      </c>
      <c r="M195" s="15">
        <v>0</v>
      </c>
    </row>
    <row r="196" spans="2:13">
      <c r="B196" s="14">
        <v>183</v>
      </c>
      <c r="C196" s="15">
        <v>100</v>
      </c>
      <c r="D196" s="16">
        <f t="shared" si="45"/>
        <v>89.951427921776329</v>
      </c>
      <c r="E196" s="16">
        <f t="shared" si="46"/>
        <v>79.90761041709743</v>
      </c>
      <c r="F196" s="16">
        <f t="shared" si="47"/>
        <v>69.872836648681698</v>
      </c>
      <c r="G196" s="16">
        <f t="shared" si="48"/>
        <v>59.850510515264745</v>
      </c>
      <c r="H196" s="16">
        <f t="shared" si="49"/>
        <v>49.842817454274837</v>
      </c>
      <c r="I196" s="16">
        <f t="shared" si="50"/>
        <v>39.850510516015696</v>
      </c>
      <c r="J196" s="16">
        <f t="shared" si="51"/>
        <v>29.872836649896762</v>
      </c>
      <c r="K196" s="16">
        <f t="shared" si="52"/>
        <v>19.907610418312494</v>
      </c>
      <c r="L196" s="16">
        <f t="shared" si="53"/>
        <v>9.9514279225272837</v>
      </c>
      <c r="M196" s="15">
        <v>0</v>
      </c>
    </row>
    <row r="197" spans="2:13">
      <c r="B197" s="14">
        <v>184</v>
      </c>
      <c r="C197" s="15">
        <v>100</v>
      </c>
      <c r="D197" s="16">
        <f t="shared" si="45"/>
        <v>89.952993510836166</v>
      </c>
      <c r="E197" s="16">
        <f t="shared" si="46"/>
        <v>79.910588344438395</v>
      </c>
      <c r="F197" s="16">
        <f t="shared" si="47"/>
        <v>69.876935414005516</v>
      </c>
      <c r="G197" s="16">
        <f t="shared" si="48"/>
        <v>59.855328902842032</v>
      </c>
      <c r="H197" s="16">
        <f t="shared" si="49"/>
        <v>49.847883806744441</v>
      </c>
      <c r="I197" s="16">
        <f t="shared" si="50"/>
        <v>39.855328903498538</v>
      </c>
      <c r="J197" s="16">
        <f t="shared" si="51"/>
        <v>29.876935415067749</v>
      </c>
      <c r="K197" s="16">
        <f t="shared" si="52"/>
        <v>19.910588345500635</v>
      </c>
      <c r="L197" s="16">
        <f t="shared" si="53"/>
        <v>9.9529935114926591</v>
      </c>
      <c r="M197" s="15">
        <v>0</v>
      </c>
    </row>
    <row r="198" spans="2:13">
      <c r="B198" s="14">
        <v>185</v>
      </c>
      <c r="C198" s="15">
        <v>100</v>
      </c>
      <c r="D198" s="16">
        <f t="shared" si="45"/>
        <v>89.954508637380201</v>
      </c>
      <c r="E198" s="16">
        <f t="shared" si="46"/>
        <v>79.913470286372132</v>
      </c>
      <c r="F198" s="16">
        <f t="shared" si="47"/>
        <v>69.880902066753791</v>
      </c>
      <c r="G198" s="16">
        <f t="shared" si="48"/>
        <v>59.859991982777615</v>
      </c>
      <c r="H198" s="16">
        <f t="shared" si="49"/>
        <v>49.85278685910189</v>
      </c>
      <c r="I198" s="16">
        <f t="shared" si="50"/>
        <v>39.859991983351541</v>
      </c>
      <c r="J198" s="16">
        <f t="shared" si="51"/>
        <v>29.880902067682435</v>
      </c>
      <c r="K198" s="16">
        <f t="shared" si="52"/>
        <v>19.913470287300754</v>
      </c>
      <c r="L198" s="16">
        <f t="shared" si="53"/>
        <v>9.9545086379541363</v>
      </c>
      <c r="M198" s="15">
        <v>0</v>
      </c>
    </row>
    <row r="199" spans="2:13">
      <c r="B199" s="14">
        <v>186</v>
      </c>
      <c r="C199" s="15">
        <v>100</v>
      </c>
      <c r="D199" s="16">
        <f t="shared" si="45"/>
        <v>89.95597492793118</v>
      </c>
      <c r="E199" s="16">
        <f t="shared" si="46"/>
        <v>79.91625933672843</v>
      </c>
      <c r="F199" s="16">
        <f t="shared" si="47"/>
        <v>69.884740865217523</v>
      </c>
      <c r="G199" s="16">
        <f t="shared" si="48"/>
        <v>59.864504760992048</v>
      </c>
      <c r="H199" s="16">
        <f t="shared" si="49"/>
        <v>49.857531874882781</v>
      </c>
      <c r="I199" s="16">
        <f t="shared" si="50"/>
        <v>39.864504761493791</v>
      </c>
      <c r="J199" s="16">
        <f t="shared" si="51"/>
        <v>29.884740866029357</v>
      </c>
      <c r="K199" s="16">
        <f t="shared" si="52"/>
        <v>19.916259337540264</v>
      </c>
      <c r="L199" s="16">
        <f t="shared" si="53"/>
        <v>9.9559749284329175</v>
      </c>
      <c r="M199" s="15">
        <v>0</v>
      </c>
    </row>
    <row r="200" spans="2:13">
      <c r="B200" s="14">
        <v>187</v>
      </c>
      <c r="C200" s="15">
        <v>100</v>
      </c>
      <c r="D200" s="16">
        <f t="shared" si="45"/>
        <v>89.957393956585165</v>
      </c>
      <c r="E200" s="16">
        <f t="shared" si="46"/>
        <v>79.918958489615818</v>
      </c>
      <c r="F200" s="16">
        <f t="shared" si="47"/>
        <v>69.888455930433082</v>
      </c>
      <c r="G200" s="16">
        <f t="shared" si="48"/>
        <v>59.868872082053613</v>
      </c>
      <c r="H200" s="16">
        <f t="shared" si="49"/>
        <v>49.862123947966964</v>
      </c>
      <c r="I200" s="16">
        <f t="shared" si="50"/>
        <v>39.868872082492253</v>
      </c>
      <c r="J200" s="16">
        <f t="shared" si="51"/>
        <v>29.888455931142818</v>
      </c>
      <c r="K200" s="16">
        <f t="shared" si="52"/>
        <v>19.91895849032554</v>
      </c>
      <c r="L200" s="16">
        <f t="shared" si="53"/>
        <v>9.9573939570237897</v>
      </c>
      <c r="M200" s="15">
        <v>0</v>
      </c>
    </row>
    <row r="201" spans="2:13">
      <c r="B201" s="14">
        <v>188</v>
      </c>
      <c r="C201" s="15">
        <v>100</v>
      </c>
      <c r="D201" s="16">
        <f t="shared" si="45"/>
        <v>89.958767246701456</v>
      </c>
      <c r="E201" s="16">
        <f t="shared" si="46"/>
        <v>79.921570642635714</v>
      </c>
      <c r="F201" s="16">
        <f t="shared" si="47"/>
        <v>69.892051250606386</v>
      </c>
      <c r="G201" s="16">
        <f t="shared" si="48"/>
        <v>59.873098634379005</v>
      </c>
      <c r="H201" s="16">
        <f t="shared" si="49"/>
        <v>49.866568008046883</v>
      </c>
      <c r="I201" s="16">
        <f t="shared" si="50"/>
        <v>39.873098634762485</v>
      </c>
      <c r="J201" s="16">
        <f t="shared" si="51"/>
        <v>29.892051251226864</v>
      </c>
      <c r="K201" s="16">
        <f t="shared" si="52"/>
        <v>19.921570643256189</v>
      </c>
      <c r="L201" s="16">
        <f t="shared" si="53"/>
        <v>9.9587672470849213</v>
      </c>
      <c r="M201" s="15">
        <v>0</v>
      </c>
    </row>
    <row r="202" spans="2:13">
      <c r="B202" s="14">
        <v>189</v>
      </c>
      <c r="C202" s="15">
        <v>100</v>
      </c>
      <c r="D202" s="16">
        <f t="shared" si="45"/>
        <v>89.960096272537996</v>
      </c>
      <c r="E202" s="16">
        <f t="shared" si="46"/>
        <v>79.924098599993201</v>
      </c>
      <c r="F202" s="16">
        <f t="shared" si="47"/>
        <v>69.895530685394263</v>
      </c>
      <c r="G202" s="16">
        <f t="shared" si="48"/>
        <v>59.877188955266504</v>
      </c>
      <c r="H202" s="16">
        <f t="shared" si="49"/>
        <v>49.870868825919743</v>
      </c>
      <c r="I202" s="16">
        <f t="shared" si="50"/>
        <v>39.877188955601746</v>
      </c>
      <c r="J202" s="16">
        <f t="shared" si="51"/>
        <v>29.895530685936698</v>
      </c>
      <c r="K202" s="16">
        <f t="shared" si="52"/>
        <v>19.924098600535629</v>
      </c>
      <c r="L202" s="16">
        <f t="shared" si="53"/>
        <v>9.9600962728732316</v>
      </c>
      <c r="M202" s="15">
        <v>0</v>
      </c>
    </row>
    <row r="203" spans="2:13">
      <c r="B203" s="14">
        <v>190</v>
      </c>
      <c r="C203" s="15">
        <v>100</v>
      </c>
      <c r="D203" s="16">
        <f t="shared" si="45"/>
        <v>89.961382460833931</v>
      </c>
      <c r="E203" s="16">
        <f t="shared" si="46"/>
        <v>79.926545075507278</v>
      </c>
      <c r="F203" s="16">
        <f t="shared" si="47"/>
        <v>69.898897970047898</v>
      </c>
      <c r="G203" s="16">
        <f t="shared" si="48"/>
        <v>59.881147435766835</v>
      </c>
      <c r="H203" s="16">
        <f t="shared" si="49"/>
        <v>49.87503101860905</v>
      </c>
      <c r="I203" s="16">
        <f t="shared" si="50"/>
        <v>39.881147436059905</v>
      </c>
      <c r="J203" s="16">
        <f t="shared" si="51"/>
        <v>29.8988979705221</v>
      </c>
      <c r="K203" s="16">
        <f t="shared" si="52"/>
        <v>19.926545075981494</v>
      </c>
      <c r="L203" s="16">
        <f t="shared" si="53"/>
        <v>9.961382461127009</v>
      </c>
      <c r="M203" s="15">
        <v>0</v>
      </c>
    </row>
    <row r="204" spans="2:13">
      <c r="B204" s="14">
        <v>191</v>
      </c>
      <c r="C204" s="15">
        <v>100</v>
      </c>
      <c r="D204" s="16">
        <f t="shared" si="45"/>
        <v>89.962627192341344</v>
      </c>
      <c r="E204" s="16">
        <f t="shared" si="46"/>
        <v>79.92891269552436</v>
      </c>
      <c r="F204" s="16">
        <f t="shared" si="47"/>
        <v>69.902156719422734</v>
      </c>
      <c r="G204" s="16">
        <f t="shared" si="48"/>
        <v>59.884978325397093</v>
      </c>
      <c r="H204" s="16">
        <f t="shared" si="49"/>
        <v>49.879059054321118</v>
      </c>
      <c r="I204" s="16">
        <f t="shared" si="50"/>
        <v>39.884978325653307</v>
      </c>
      <c r="J204" s="16">
        <f t="shared" si="51"/>
        <v>29.902156719837286</v>
      </c>
      <c r="K204" s="16">
        <f t="shared" si="52"/>
        <v>19.92891269593893</v>
      </c>
      <c r="L204" s="16">
        <f t="shared" si="53"/>
        <v>9.9626271925975551</v>
      </c>
      <c r="M204" s="15">
        <v>0</v>
      </c>
    </row>
    <row r="205" spans="2:13">
      <c r="B205" s="14">
        <v>192</v>
      </c>
      <c r="C205" s="15">
        <v>100</v>
      </c>
      <c r="D205" s="16">
        <f t="shared" si="45"/>
        <v>89.963831803307443</v>
      </c>
      <c r="E205" s="16">
        <f t="shared" si="46"/>
        <v>79.931204001737626</v>
      </c>
      <c r="F205" s="16">
        <f t="shared" si="47"/>
        <v>69.905310431859107</v>
      </c>
      <c r="G205" s="16">
        <f t="shared" si="48"/>
        <v>59.888685736702712</v>
      </c>
      <c r="H205" s="16">
        <f t="shared" si="49"/>
        <v>49.882957257241735</v>
      </c>
      <c r="I205" s="16">
        <f t="shared" si="50"/>
        <v>39.888685736926689</v>
      </c>
      <c r="J205" s="16">
        <f t="shared" si="51"/>
        <v>29.905310432221526</v>
      </c>
      <c r="K205" s="16">
        <f t="shared" si="52"/>
        <v>19.931204002100046</v>
      </c>
      <c r="L205" s="16">
        <f t="shared" si="53"/>
        <v>9.9638318035314377</v>
      </c>
      <c r="M205" s="15">
        <v>0</v>
      </c>
    </row>
    <row r="206" spans="2:13">
      <c r="B206" s="14">
        <v>193</v>
      </c>
      <c r="C206" s="15">
        <v>100</v>
      </c>
      <c r="D206" s="16">
        <f t="shared" ref="D206:D213" si="54">_f*(C205+E205)+(1-2*_f)*D205</f>
        <v>89.964997586909163</v>
      </c>
      <c r="E206" s="16">
        <f t="shared" ref="E206:E213" si="55">_f*(D205+F205)+(1-2*_f)*E205</f>
        <v>79.933421453915614</v>
      </c>
      <c r="F206" s="16">
        <f t="shared" ref="F206:F213" si="56">_f*(E205+G205)+(1-2*_f)*F205</f>
        <v>69.908362492937812</v>
      </c>
      <c r="G206" s="16">
        <f t="shared" ref="G206:G213" si="57">_f*(F205+H205)+(1-2*_f)*G205</f>
        <v>59.892273649672333</v>
      </c>
      <c r="H206" s="16">
        <f t="shared" ref="H206:H213" si="58">_f*(G205+I205)+(1-2*_f)*H205</f>
        <v>49.886729812178338</v>
      </c>
      <c r="I206" s="16">
        <f t="shared" ref="I206:I213" si="59">_f*(H205+J205)+(1-2*_f)*I205</f>
        <v>39.892273649868137</v>
      </c>
      <c r="J206" s="16">
        <f t="shared" ref="J206:J213" si="60">_f*(I205+K205)+(1-2*_f)*J205</f>
        <v>29.908362493254653</v>
      </c>
      <c r="K206" s="16">
        <f t="shared" ref="K206:K213" si="61">_f*(J205+L205)+(1-2*_f)*K205</f>
        <v>19.933421454232448</v>
      </c>
      <c r="L206" s="16">
        <f t="shared" ref="L206:L213" si="62">_f*(K205+M205)+(1-2*_f)*L205</f>
        <v>9.9649975871049747</v>
      </c>
      <c r="M206" s="15">
        <v>0</v>
      </c>
    </row>
    <row r="207" spans="2:13">
      <c r="B207" s="14">
        <v>194</v>
      </c>
      <c r="C207" s="15">
        <v>100</v>
      </c>
      <c r="D207" s="16">
        <f t="shared" si="54"/>
        <v>89.9661257946413</v>
      </c>
      <c r="E207" s="16">
        <f t="shared" si="55"/>
        <v>79.935567432542882</v>
      </c>
      <c r="F207" s="16">
        <f t="shared" si="56"/>
        <v>69.911316179114607</v>
      </c>
      <c r="G207" s="16">
        <f t="shared" si="57"/>
        <v>59.895745916010462</v>
      </c>
      <c r="H207" s="16">
        <f t="shared" si="58"/>
        <v>49.890380769052427</v>
      </c>
      <c r="I207" s="16">
        <f t="shared" si="59"/>
        <v>39.895745916181639</v>
      </c>
      <c r="J207" s="16">
        <f t="shared" si="60"/>
        <v>29.911316179391601</v>
      </c>
      <c r="K207" s="16">
        <f t="shared" si="61"/>
        <v>19.935567432819873</v>
      </c>
      <c r="L207" s="16">
        <f t="shared" si="62"/>
        <v>9.9661257948124842</v>
      </c>
      <c r="M207" s="15">
        <v>0</v>
      </c>
    </row>
    <row r="208" spans="2:13">
      <c r="B208" s="14">
        <v>195</v>
      </c>
      <c r="C208" s="15">
        <v>100</v>
      </c>
      <c r="D208" s="16">
        <f t="shared" si="54"/>
        <v>89.967217637660141</v>
      </c>
      <c r="E208" s="16">
        <f t="shared" si="55"/>
        <v>79.937644241375509</v>
      </c>
      <c r="F208" s="16">
        <f t="shared" si="56"/>
        <v>69.914174661237553</v>
      </c>
      <c r="G208" s="16">
        <f t="shared" si="57"/>
        <v>59.899106263272358</v>
      </c>
      <c r="H208" s="16">
        <f t="shared" si="58"/>
        <v>49.893914047247307</v>
      </c>
      <c r="I208" s="16">
        <f t="shared" si="59"/>
        <v>39.899106263422006</v>
      </c>
      <c r="J208" s="16">
        <f t="shared" si="60"/>
        <v>29.914174661479695</v>
      </c>
      <c r="K208" s="16">
        <f t="shared" si="61"/>
        <v>19.937644241617654</v>
      </c>
      <c r="L208" s="16">
        <f t="shared" si="62"/>
        <v>9.9672176378097941</v>
      </c>
      <c r="M208" s="15">
        <v>0</v>
      </c>
    </row>
    <row r="209" spans="2:13">
      <c r="B209" s="14">
        <v>196</v>
      </c>
      <c r="C209" s="15">
        <v>100</v>
      </c>
      <c r="D209" s="16">
        <f t="shared" si="54"/>
        <v>89.968274288083592</v>
      </c>
      <c r="E209" s="16">
        <f t="shared" si="55"/>
        <v>79.939654109914187</v>
      </c>
      <c r="F209" s="16">
        <f t="shared" si="56"/>
        <v>69.916941007950967</v>
      </c>
      <c r="G209" s="16">
        <f t="shared" si="57"/>
        <v>59.902358298865622</v>
      </c>
      <c r="H209" s="16">
        <f t="shared" si="58"/>
        <v>49.897333439815611</v>
      </c>
      <c r="I209" s="16">
        <f t="shared" si="59"/>
        <v>39.902358298996447</v>
      </c>
      <c r="J209" s="16">
        <f t="shared" si="60"/>
        <v>29.916941008162663</v>
      </c>
      <c r="K209" s="16">
        <f t="shared" si="61"/>
        <v>19.939654110125868</v>
      </c>
      <c r="L209" s="16">
        <f t="shared" si="62"/>
        <v>9.9682742882144257</v>
      </c>
      <c r="M209" s="15">
        <v>0</v>
      </c>
    </row>
    <row r="210" spans="2:13">
      <c r="B210" s="14">
        <v>197</v>
      </c>
      <c r="C210" s="15">
        <v>100</v>
      </c>
      <c r="D210" s="16">
        <f t="shared" si="54"/>
        <v>89.969296880249516</v>
      </c>
      <c r="E210" s="16">
        <f t="shared" si="55"/>
        <v>79.941599195797693</v>
      </c>
      <c r="F210" s="16">
        <f t="shared" si="56"/>
        <v>69.919618188989773</v>
      </c>
      <c r="G210" s="16">
        <f t="shared" si="57"/>
        <v>59.905505513922847</v>
      </c>
      <c r="H210" s="16">
        <f t="shared" si="58"/>
        <v>49.900642617551199</v>
      </c>
      <c r="I210" s="16">
        <f t="shared" si="59"/>
        <v>39.90550551403723</v>
      </c>
      <c r="J210" s="16">
        <f t="shared" si="60"/>
        <v>29.919618189174845</v>
      </c>
      <c r="K210" s="16">
        <f t="shared" si="61"/>
        <v>19.941599195982747</v>
      </c>
      <c r="L210" s="16">
        <f t="shared" si="62"/>
        <v>9.969296880363899</v>
      </c>
      <c r="M210" s="15">
        <v>0</v>
      </c>
    </row>
    <row r="211" spans="2:13">
      <c r="B211" s="14">
        <v>198</v>
      </c>
      <c r="C211" s="15">
        <v>100</v>
      </c>
      <c r="D211" s="16">
        <f t="shared" si="54"/>
        <v>89.97028651193348</v>
      </c>
      <c r="E211" s="16">
        <f t="shared" si="55"/>
        <v>79.943481587119138</v>
      </c>
      <c r="F211" s="16">
        <f t="shared" si="56"/>
        <v>69.922209078367501</v>
      </c>
      <c r="G211" s="16">
        <f t="shared" si="57"/>
        <v>59.908551287049463</v>
      </c>
      <c r="H211" s="16">
        <f t="shared" si="58"/>
        <v>49.903845132929867</v>
      </c>
      <c r="I211" s="16">
        <f t="shared" si="59"/>
        <v>39.90855128714945</v>
      </c>
      <c r="J211" s="16">
        <f t="shared" si="60"/>
        <v>29.922209078529296</v>
      </c>
      <c r="K211" s="16">
        <f t="shared" si="61"/>
        <v>19.943481587280928</v>
      </c>
      <c r="L211" s="16">
        <f t="shared" si="62"/>
        <v>9.9702865120334607</v>
      </c>
      <c r="M211" s="15">
        <v>0</v>
      </c>
    </row>
    <row r="212" spans="2:13">
      <c r="B212" s="14">
        <v>199</v>
      </c>
      <c r="C212" s="15">
        <v>100</v>
      </c>
      <c r="D212" s="16">
        <f t="shared" si="54"/>
        <v>89.97124424552716</v>
      </c>
      <c r="E212" s="16">
        <f t="shared" si="55"/>
        <v>79.945303304667647</v>
      </c>
      <c r="F212" s="16">
        <f t="shared" si="56"/>
        <v>69.924716457461642</v>
      </c>
      <c r="G212" s="16">
        <f t="shared" si="57"/>
        <v>59.911498887950671</v>
      </c>
      <c r="H212" s="16">
        <f t="shared" si="58"/>
        <v>49.906944423923008</v>
      </c>
      <c r="I212" s="16">
        <f t="shared" si="59"/>
        <v>39.911498888038089</v>
      </c>
      <c r="J212" s="16">
        <f t="shared" si="60"/>
        <v>29.924716457603086</v>
      </c>
      <c r="K212" s="16">
        <f t="shared" si="61"/>
        <v>19.945303304809087</v>
      </c>
      <c r="L212" s="16">
        <f t="shared" si="62"/>
        <v>9.9712442456145673</v>
      </c>
      <c r="M212" s="15">
        <v>0</v>
      </c>
    </row>
    <row r="213" spans="2:13">
      <c r="B213" s="14">
        <v>200</v>
      </c>
      <c r="C213" s="15">
        <v>100</v>
      </c>
      <c r="D213" s="16">
        <f t="shared" si="54"/>
        <v>89.972171109178959</v>
      </c>
      <c r="E213" s="16">
        <f t="shared" si="55"/>
        <v>79.947066304097632</v>
      </c>
      <c r="F213" s="16">
        <f t="shared" si="56"/>
        <v>69.927143017999526</v>
      </c>
      <c r="G213" s="16">
        <f t="shared" si="57"/>
        <v>59.914351480941633</v>
      </c>
      <c r="H213" s="16">
        <f t="shared" si="58"/>
        <v>49.909943817688351</v>
      </c>
      <c r="I213" s="16">
        <f t="shared" si="59"/>
        <v>39.914351481018045</v>
      </c>
      <c r="J213" s="16">
        <f t="shared" si="60"/>
        <v>29.927143018123175</v>
      </c>
      <c r="K213" s="16">
        <f t="shared" si="61"/>
        <v>19.947066304221277</v>
      </c>
      <c r="L213" s="16">
        <f t="shared" si="62"/>
        <v>9.9721711092553829</v>
      </c>
      <c r="M213" s="15">
        <v>0</v>
      </c>
    </row>
  </sheetData>
  <mergeCells count="2">
    <mergeCell ref="A2:M2"/>
    <mergeCell ref="A13:A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7</vt:i4>
      </vt:variant>
    </vt:vector>
  </HeadingPairs>
  <TitlesOfParts>
    <vt:vector size="8" baseType="lpstr">
      <vt:lpstr>Example 1 Explicit</vt:lpstr>
      <vt:lpstr>'Example 1 Explicit'!_f</vt:lpstr>
      <vt:lpstr>'Example 1 Explicit'!Dt</vt:lpstr>
      <vt:lpstr>'Example 1 Explicit'!Dx</vt:lpstr>
      <vt:lpstr>'Example 1 Explicit'!e</vt:lpstr>
      <vt:lpstr>'Example 1 Explicit'!hcap</vt:lpstr>
      <vt:lpstr>'Example 1 Explicit'!k</vt:lpstr>
      <vt:lpstr>'Example 1 Explicit'!rho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</cp:lastModifiedBy>
  <dcterms:created xsi:type="dcterms:W3CDTF">2014-12-08T14:12:00Z</dcterms:created>
  <dcterms:modified xsi:type="dcterms:W3CDTF">2014-12-08T19:34:01Z</dcterms:modified>
</cp:coreProperties>
</file>