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5" yWindow="135" windowWidth="18570" windowHeight="11505"/>
  </bookViews>
  <sheets>
    <sheet name="Wave Eq." sheetId="1" r:id="rId1"/>
  </sheets>
  <definedNames>
    <definedName name="Dt" localSheetId="0">'Wave Eq.'!$J$8</definedName>
    <definedName name="Dx" localSheetId="0">'Wave Eq.'!$J$7</definedName>
    <definedName name="g">'Wave Eq.'!$J$6</definedName>
    <definedName name="L" localSheetId="0">'Wave Eq.'!$J$2</definedName>
    <definedName name="T" localSheetId="0">'Wave Eq.'!$J$3</definedName>
    <definedName name="w" localSheetId="0">'Wave Eq.'!$J$5</definedName>
    <definedName name="Wt" localSheetId="0">'Wave Eq.'!$J$4</definedName>
  </definedNames>
  <calcPr calcId="125725" iterate="1" iterateCount="1000" iterateDelta="0.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/>
  <c r="E29"/>
  <c r="F29"/>
  <c r="G29"/>
  <c r="H29"/>
  <c r="I29"/>
  <c r="J29"/>
  <c r="K29"/>
  <c r="L29"/>
  <c r="D30"/>
  <c r="E30"/>
  <c r="F30"/>
  <c r="G30"/>
  <c r="H30"/>
  <c r="I30"/>
  <c r="J30"/>
  <c r="K30"/>
  <c r="L30"/>
  <c r="D31"/>
  <c r="E31"/>
  <c r="F31"/>
  <c r="G31"/>
  <c r="H31"/>
  <c r="I31"/>
  <c r="J31"/>
  <c r="K31"/>
  <c r="L31"/>
  <c r="D32"/>
  <c r="E32"/>
  <c r="F32"/>
  <c r="G32"/>
  <c r="H32"/>
  <c r="I32"/>
  <c r="J32"/>
  <c r="K32"/>
  <c r="L32"/>
  <c r="D33"/>
  <c r="E33"/>
  <c r="F33"/>
  <c r="G33"/>
  <c r="H33"/>
  <c r="I33"/>
  <c r="J33"/>
  <c r="K33"/>
  <c r="L33"/>
  <c r="D34"/>
  <c r="E34"/>
  <c r="F34"/>
  <c r="G34"/>
  <c r="H34"/>
  <c r="I34"/>
  <c r="J34"/>
  <c r="K34"/>
  <c r="L34"/>
  <c r="D35"/>
  <c r="E35"/>
  <c r="F35"/>
  <c r="G35"/>
  <c r="H35"/>
  <c r="I35"/>
  <c r="J35"/>
  <c r="K35"/>
  <c r="L35"/>
  <c r="D36"/>
  <c r="E36"/>
  <c r="F36"/>
  <c r="G36"/>
  <c r="H36"/>
  <c r="I36"/>
  <c r="J36"/>
  <c r="K36"/>
  <c r="L36"/>
  <c r="D37"/>
  <c r="E37"/>
  <c r="F37"/>
  <c r="G37"/>
  <c r="H37"/>
  <c r="I37"/>
  <c r="J37"/>
  <c r="K37"/>
  <c r="L37"/>
  <c r="D38"/>
  <c r="E38"/>
  <c r="F38"/>
  <c r="G38"/>
  <c r="H38"/>
  <c r="I38"/>
  <c r="J38"/>
  <c r="K38"/>
  <c r="L38"/>
  <c r="D39"/>
  <c r="E39"/>
  <c r="F39"/>
  <c r="G39"/>
  <c r="H39"/>
  <c r="I39"/>
  <c r="J39"/>
  <c r="K39"/>
  <c r="L39"/>
  <c r="D40"/>
  <c r="E40"/>
  <c r="F40"/>
  <c r="G40"/>
  <c r="H40"/>
  <c r="I40"/>
  <c r="J40"/>
  <c r="K40"/>
  <c r="L40"/>
  <c r="D41"/>
  <c r="E41"/>
  <c r="F41"/>
  <c r="G41"/>
  <c r="H41"/>
  <c r="I41"/>
  <c r="J41"/>
  <c r="K41"/>
  <c r="L41"/>
  <c r="D42"/>
  <c r="E42"/>
  <c r="F42"/>
  <c r="G42"/>
  <c r="H42"/>
  <c r="I42"/>
  <c r="J42"/>
  <c r="K42"/>
  <c r="L42"/>
  <c r="D43"/>
  <c r="E43"/>
  <c r="F43"/>
  <c r="G43"/>
  <c r="H43"/>
  <c r="I43"/>
  <c r="J43"/>
  <c r="K43"/>
  <c r="L43"/>
  <c r="D44"/>
  <c r="E44"/>
  <c r="F44"/>
  <c r="G44"/>
  <c r="H44"/>
  <c r="I44"/>
  <c r="J44"/>
  <c r="K44"/>
  <c r="L44"/>
  <c r="D15"/>
  <c r="E15"/>
  <c r="F15"/>
  <c r="G15"/>
  <c r="H15"/>
  <c r="I15"/>
  <c r="J15"/>
  <c r="K15"/>
  <c r="L15"/>
  <c r="D16"/>
  <c r="E16"/>
  <c r="F16"/>
  <c r="G16"/>
  <c r="H16"/>
  <c r="I16"/>
  <c r="J16"/>
  <c r="K16"/>
  <c r="L16"/>
  <c r="D17"/>
  <c r="E17"/>
  <c r="F17"/>
  <c r="G17"/>
  <c r="H17"/>
  <c r="I17"/>
  <c r="J17"/>
  <c r="K17"/>
  <c r="L17"/>
  <c r="D18"/>
  <c r="E18"/>
  <c r="F18"/>
  <c r="G18"/>
  <c r="H18"/>
  <c r="I18"/>
  <c r="J18"/>
  <c r="K18"/>
  <c r="L18"/>
  <c r="D19"/>
  <c r="E19"/>
  <c r="F19"/>
  <c r="G19"/>
  <c r="H19"/>
  <c r="I19"/>
  <c r="J19"/>
  <c r="K19"/>
  <c r="L19"/>
  <c r="D20"/>
  <c r="E20"/>
  <c r="F20"/>
  <c r="G20"/>
  <c r="H20"/>
  <c r="I20"/>
  <c r="J20"/>
  <c r="K20"/>
  <c r="L20"/>
  <c r="D21"/>
  <c r="E21"/>
  <c r="F21"/>
  <c r="G21"/>
  <c r="H21"/>
  <c r="I21"/>
  <c r="J21"/>
  <c r="K21"/>
  <c r="L21"/>
  <c r="D22"/>
  <c r="E22"/>
  <c r="F22"/>
  <c r="G22"/>
  <c r="H22"/>
  <c r="I22"/>
  <c r="J22"/>
  <c r="K22"/>
  <c r="L22"/>
  <c r="D23"/>
  <c r="E23"/>
  <c r="F23"/>
  <c r="G23"/>
  <c r="H23"/>
  <c r="I23"/>
  <c r="J23"/>
  <c r="K23"/>
  <c r="L23"/>
  <c r="D24"/>
  <c r="E24"/>
  <c r="F24"/>
  <c r="G24"/>
  <c r="H24"/>
  <c r="I24"/>
  <c r="J24"/>
  <c r="K24"/>
  <c r="L24"/>
  <c r="D25"/>
  <c r="E25"/>
  <c r="F25"/>
  <c r="G25"/>
  <c r="H25"/>
  <c r="I25"/>
  <c r="J25"/>
  <c r="K25"/>
  <c r="L25"/>
  <c r="D26"/>
  <c r="E26"/>
  <c r="F26"/>
  <c r="G26"/>
  <c r="H26"/>
  <c r="I26"/>
  <c r="J26"/>
  <c r="K26"/>
  <c r="L26"/>
  <c r="D27"/>
  <c r="E27"/>
  <c r="F27"/>
  <c r="G27"/>
  <c r="H27"/>
  <c r="I27"/>
  <c r="J27"/>
  <c r="K27"/>
  <c r="L27"/>
  <c r="D28"/>
  <c r="E28"/>
  <c r="F28"/>
  <c r="G28"/>
  <c r="H28"/>
  <c r="I28"/>
  <c r="J28"/>
  <c r="K28"/>
  <c r="L28"/>
  <c r="E14"/>
  <c r="F14"/>
  <c r="G14"/>
  <c r="H14"/>
  <c r="I14"/>
  <c r="J14"/>
  <c r="K14"/>
  <c r="L14"/>
  <c r="D14"/>
  <c r="L13"/>
  <c r="K13"/>
  <c r="J13"/>
  <c r="I13"/>
  <c r="H13"/>
  <c r="G13"/>
  <c r="F13"/>
  <c r="E13"/>
  <c r="D13"/>
  <c r="J7"/>
  <c r="J5"/>
  <c r="J8" l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</calcChain>
</file>

<file path=xl/sharedStrings.xml><?xml version="1.0" encoding="utf-8"?>
<sst xmlns="http://schemas.openxmlformats.org/spreadsheetml/2006/main" count="17" uniqueCount="17">
  <si>
    <t>length, cm</t>
  </si>
  <si>
    <t>(Dx)</t>
  </si>
  <si>
    <t>(Dt)</t>
  </si>
  <si>
    <t>Distance x (cm)</t>
  </si>
  <si>
    <t>time t (sec)</t>
  </si>
  <si>
    <t>The Wave Equation:Vibration of a String</t>
  </si>
  <si>
    <t>(L)</t>
  </si>
  <si>
    <t>tension, g</t>
  </si>
  <si>
    <t>(T)</t>
  </si>
  <si>
    <t>weight,g</t>
  </si>
  <si>
    <t>(Wt)</t>
  </si>
  <si>
    <t>weight per unit length, g/cm</t>
  </si>
  <si>
    <t>(w)</t>
  </si>
  <si>
    <t>gravitational constant, cm/sec2</t>
  </si>
  <si>
    <t>(g)</t>
  </si>
  <si>
    <t>Dx</t>
  </si>
  <si>
    <t>Dt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</si>
</sst>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E+00"/>
  </numFmts>
  <fonts count="7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name val="Arial"/>
      <family val="2"/>
    </font>
    <font>
      <i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/>
    <xf numFmtId="0" fontId="2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"/>
    </xf>
    <xf numFmtId="1" fontId="5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11" fontId="2" fillId="0" borderId="0" xfId="0" applyNumberFormat="1" applyFont="1" applyAlignment="1">
      <alignment horizontal="centerContinuous"/>
    </xf>
    <xf numFmtId="165" fontId="2" fillId="2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5" fillId="2" borderId="0" xfId="0" applyFont="1" applyFill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Displacement evolution at 25 cm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'Wave Eq.'!$B$12:$B$44</c:f>
              <c:numCache>
                <c:formatCode>0.0E+00</c:formatCode>
                <c:ptCount val="33"/>
                <c:pt idx="0" formatCode="General">
                  <c:v>0</c:v>
                </c:pt>
                <c:pt idx="1">
                  <c:v>8.7922493556666229E-5</c:v>
                </c:pt>
                <c:pt idx="2">
                  <c:v>1.7584498711333246E-4</c:v>
                </c:pt>
                <c:pt idx="3">
                  <c:v>2.6376748066999869E-4</c:v>
                </c:pt>
                <c:pt idx="4">
                  <c:v>3.5168997422666492E-4</c:v>
                </c:pt>
                <c:pt idx="5">
                  <c:v>4.3961246778333115E-4</c:v>
                </c:pt>
                <c:pt idx="6">
                  <c:v>5.2753496133999738E-4</c:v>
                </c:pt>
                <c:pt idx="7">
                  <c:v>6.1545745489666355E-4</c:v>
                </c:pt>
                <c:pt idx="8">
                  <c:v>7.0337994845332983E-4</c:v>
                </c:pt>
                <c:pt idx="9">
                  <c:v>7.9130244200999612E-4</c:v>
                </c:pt>
                <c:pt idx="10">
                  <c:v>8.792249355666624E-4</c:v>
                </c:pt>
                <c:pt idx="11">
                  <c:v>9.6714742912332868E-4</c:v>
                </c:pt>
                <c:pt idx="12">
                  <c:v>1.055069922679995E-3</c:v>
                </c:pt>
                <c:pt idx="13">
                  <c:v>1.1429924162366613E-3</c:v>
                </c:pt>
                <c:pt idx="14">
                  <c:v>1.2309149097933275E-3</c:v>
                </c:pt>
                <c:pt idx="15">
                  <c:v>1.3188374033499938E-3</c:v>
                </c:pt>
                <c:pt idx="16">
                  <c:v>1.4067598969066601E-3</c:v>
                </c:pt>
                <c:pt idx="17">
                  <c:v>1.4946823904633264E-3</c:v>
                </c:pt>
                <c:pt idx="18">
                  <c:v>1.5826048840199927E-3</c:v>
                </c:pt>
                <c:pt idx="19">
                  <c:v>1.670527377576659E-3</c:v>
                </c:pt>
                <c:pt idx="20">
                  <c:v>1.7584498711333252E-3</c:v>
                </c:pt>
                <c:pt idx="21">
                  <c:v>1.8463723646899915E-3</c:v>
                </c:pt>
                <c:pt idx="22">
                  <c:v>1.9342948582466578E-3</c:v>
                </c:pt>
                <c:pt idx="23">
                  <c:v>2.0222173518033241E-3</c:v>
                </c:pt>
                <c:pt idx="24">
                  <c:v>2.1101398453599904E-3</c:v>
                </c:pt>
                <c:pt idx="25">
                  <c:v>2.1980623389166567E-3</c:v>
                </c:pt>
                <c:pt idx="26">
                  <c:v>2.2859848324733229E-3</c:v>
                </c:pt>
                <c:pt idx="27">
                  <c:v>2.3739073260299892E-3</c:v>
                </c:pt>
                <c:pt idx="28">
                  <c:v>2.4618298195866555E-3</c:v>
                </c:pt>
                <c:pt idx="29">
                  <c:v>2.5497523131433218E-3</c:v>
                </c:pt>
                <c:pt idx="30">
                  <c:v>2.6376748066999881E-3</c:v>
                </c:pt>
                <c:pt idx="31">
                  <c:v>2.7255973002566544E-3</c:v>
                </c:pt>
                <c:pt idx="32">
                  <c:v>2.8135197938133206E-3</c:v>
                </c:pt>
              </c:numCache>
            </c:numRef>
          </c:xVal>
          <c:yVal>
            <c:numRef>
              <c:f>'Wave Eq.'!$H$12:$H$44</c:f>
              <c:numCache>
                <c:formatCode>0.0</c:formatCode>
                <c:ptCount val="33"/>
                <c:pt idx="0" formatCode="General">
                  <c:v>0.5</c:v>
                </c:pt>
                <c:pt idx="1">
                  <c:v>0.4</c:v>
                </c:pt>
                <c:pt idx="2">
                  <c:v>0.30000000000000004</c:v>
                </c:pt>
                <c:pt idx="3">
                  <c:v>0.20000000000000007</c:v>
                </c:pt>
                <c:pt idx="4">
                  <c:v>0.10000000000000009</c:v>
                </c:pt>
                <c:pt idx="5">
                  <c:v>0</c:v>
                </c:pt>
                <c:pt idx="6">
                  <c:v>-0.10000000000000009</c:v>
                </c:pt>
                <c:pt idx="7">
                  <c:v>-0.19999999999999996</c:v>
                </c:pt>
                <c:pt idx="8">
                  <c:v>-0.30000000000000027</c:v>
                </c:pt>
                <c:pt idx="9">
                  <c:v>-0.3999999999999998</c:v>
                </c:pt>
                <c:pt idx="10">
                  <c:v>-0.50000000000000044</c:v>
                </c:pt>
                <c:pt idx="11">
                  <c:v>-0.39999999999999991</c:v>
                </c:pt>
                <c:pt idx="12">
                  <c:v>-0.30000000000000027</c:v>
                </c:pt>
                <c:pt idx="13">
                  <c:v>-0.20000000000000029</c:v>
                </c:pt>
                <c:pt idx="14">
                  <c:v>-0.10000000000000009</c:v>
                </c:pt>
                <c:pt idx="15">
                  <c:v>-3.3306690738754696E-16</c:v>
                </c:pt>
                <c:pt idx="16">
                  <c:v>0.10000000000000009</c:v>
                </c:pt>
                <c:pt idx="17">
                  <c:v>0.19999999999999962</c:v>
                </c:pt>
                <c:pt idx="18">
                  <c:v>0.30000000000000027</c:v>
                </c:pt>
                <c:pt idx="19">
                  <c:v>0.39999999999999969</c:v>
                </c:pt>
                <c:pt idx="20">
                  <c:v>0.50000000000000044</c:v>
                </c:pt>
                <c:pt idx="21">
                  <c:v>0.4</c:v>
                </c:pt>
                <c:pt idx="22">
                  <c:v>0.30000000000000027</c:v>
                </c:pt>
                <c:pt idx="23">
                  <c:v>0.20000000000000062</c:v>
                </c:pt>
                <c:pt idx="24">
                  <c:v>0.10000000000000009</c:v>
                </c:pt>
                <c:pt idx="25">
                  <c:v>6.6613381477509392E-16</c:v>
                </c:pt>
                <c:pt idx="26">
                  <c:v>-0.10000000000000009</c:v>
                </c:pt>
                <c:pt idx="27">
                  <c:v>-0.19999999999999929</c:v>
                </c:pt>
                <c:pt idx="28">
                  <c:v>-0.30000000000000027</c:v>
                </c:pt>
                <c:pt idx="29">
                  <c:v>-0.39999999999999958</c:v>
                </c:pt>
                <c:pt idx="30">
                  <c:v>-0.50000000000000044</c:v>
                </c:pt>
                <c:pt idx="31">
                  <c:v>-0.40000000000000013</c:v>
                </c:pt>
                <c:pt idx="32">
                  <c:v>-0.30000000000000027</c:v>
                </c:pt>
              </c:numCache>
            </c:numRef>
          </c:yVal>
          <c:smooth val="1"/>
        </c:ser>
        <c:axId val="51837952"/>
        <c:axId val="52095232"/>
      </c:scatterChart>
      <c:valAx>
        <c:axId val="518379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Time (sec.)</a:t>
                </a:r>
              </a:p>
            </c:rich>
          </c:tx>
          <c:layout/>
        </c:title>
        <c:numFmt formatCode="General" sourceLinked="1"/>
        <c:tickLblPos val="nextTo"/>
        <c:crossAx val="52095232"/>
        <c:crosses val="autoZero"/>
        <c:crossBetween val="midCat"/>
      </c:valAx>
      <c:valAx>
        <c:axId val="5209523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Displacement (cm.)</a:t>
                </a:r>
              </a:p>
            </c:rich>
          </c:tx>
          <c:layout/>
        </c:title>
        <c:numFmt formatCode="General" sourceLinked="1"/>
        <c:tickLblPos val="nextTo"/>
        <c:crossAx val="51837952"/>
        <c:crosses val="autoZero"/>
        <c:crossBetween val="midCat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85724</xdr:colOff>
      <xdr:row>9</xdr:row>
      <xdr:rowOff>9524</xdr:rowOff>
    </xdr:from>
    <xdr:to>
      <xdr:col>20</xdr:col>
      <xdr:colOff>19049</xdr:colOff>
      <xdr:row>27</xdr:row>
      <xdr:rowOff>57149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2"/>
  <sheetViews>
    <sheetView tabSelected="1" workbookViewId="0"/>
  </sheetViews>
  <sheetFormatPr baseColWidth="10" defaultRowHeight="15.75"/>
  <cols>
    <col min="1" max="1" width="6.42578125" style="3" customWidth="1"/>
    <col min="2" max="2" width="10.85546875" style="3" customWidth="1"/>
    <col min="3" max="9" width="6.85546875" style="3" customWidth="1"/>
    <col min="10" max="10" width="7" style="3" customWidth="1"/>
    <col min="11" max="13" width="6.85546875" style="3" customWidth="1"/>
    <col min="14" max="16384" width="11.42578125" style="3"/>
  </cols>
  <sheetData>
    <row r="1" spans="1:13">
      <c r="A1" s="14" t="s">
        <v>5</v>
      </c>
      <c r="B1" s="2"/>
      <c r="C1" s="1"/>
      <c r="D1" s="1"/>
      <c r="E1" s="1"/>
      <c r="F1" s="1"/>
      <c r="G1" s="1"/>
      <c r="H1" s="1"/>
      <c r="I1" s="1"/>
      <c r="J1" s="1"/>
      <c r="K1" s="2"/>
      <c r="L1" s="2"/>
      <c r="M1" s="1"/>
    </row>
    <row r="2" spans="1:13">
      <c r="A2" s="4"/>
      <c r="B2" s="5" t="s">
        <v>0</v>
      </c>
      <c r="C2" s="4"/>
      <c r="D2" s="4"/>
      <c r="E2" s="6"/>
      <c r="F2" s="6"/>
      <c r="G2" s="6"/>
      <c r="H2" s="4"/>
      <c r="I2" s="4"/>
      <c r="J2" s="15">
        <v>50</v>
      </c>
      <c r="K2" s="2"/>
      <c r="L2" s="4"/>
      <c r="M2" s="5" t="s">
        <v>6</v>
      </c>
    </row>
    <row r="3" spans="1:13">
      <c r="A3" s="4"/>
      <c r="B3" s="4" t="s">
        <v>7</v>
      </c>
      <c r="C3" s="4"/>
      <c r="D3" s="4"/>
      <c r="E3" s="4"/>
      <c r="F3" s="4"/>
      <c r="G3" s="4"/>
      <c r="H3" s="4"/>
      <c r="I3" s="4"/>
      <c r="J3" s="2">
        <v>33000</v>
      </c>
      <c r="K3" s="2"/>
      <c r="L3" s="4"/>
      <c r="M3" s="8" t="s">
        <v>8</v>
      </c>
    </row>
    <row r="4" spans="1:13">
      <c r="A4" s="4"/>
      <c r="B4" s="4" t="s">
        <v>9</v>
      </c>
      <c r="C4" s="4"/>
      <c r="D4" s="4"/>
      <c r="E4" s="4"/>
      <c r="F4" s="4"/>
      <c r="G4" s="4"/>
      <c r="H4" s="4"/>
      <c r="I4" s="4"/>
      <c r="J4" s="2">
        <v>0.5</v>
      </c>
      <c r="K4" s="2"/>
      <c r="L4" s="4"/>
      <c r="M4" s="4" t="s">
        <v>10</v>
      </c>
    </row>
    <row r="5" spans="1:13">
      <c r="A5" s="4"/>
      <c r="B5" s="4" t="s">
        <v>11</v>
      </c>
      <c r="C5" s="4"/>
      <c r="D5" s="4"/>
      <c r="E5" s="4"/>
      <c r="F5" s="4"/>
      <c r="G5" s="4"/>
      <c r="H5" s="4"/>
      <c r="I5" s="4"/>
      <c r="J5" s="2">
        <f>Wt/L</f>
        <v>0.01</v>
      </c>
      <c r="K5" s="2"/>
      <c r="L5" s="4"/>
      <c r="M5" s="4" t="s">
        <v>12</v>
      </c>
    </row>
    <row r="6" spans="1:13">
      <c r="A6" s="4"/>
      <c r="B6" s="4" t="s">
        <v>13</v>
      </c>
      <c r="C6" s="4"/>
      <c r="D6" s="4"/>
      <c r="E6" s="4"/>
      <c r="F6" s="4"/>
      <c r="G6" s="4"/>
      <c r="H6" s="4"/>
      <c r="I6" s="4"/>
      <c r="J6" s="2">
        <v>980</v>
      </c>
      <c r="K6" s="2"/>
      <c r="L6" s="4"/>
      <c r="M6" s="8" t="s">
        <v>14</v>
      </c>
    </row>
    <row r="7" spans="1:13">
      <c r="A7" s="4"/>
      <c r="B7" s="8" t="s">
        <v>15</v>
      </c>
      <c r="C7" s="4"/>
      <c r="D7" s="4"/>
      <c r="E7" s="4"/>
      <c r="F7" s="4"/>
      <c r="G7" s="4"/>
      <c r="H7" s="4"/>
      <c r="I7" s="4"/>
      <c r="J7" s="2">
        <f>D11-C11</f>
        <v>5</v>
      </c>
      <c r="K7" s="2"/>
      <c r="L7" s="4"/>
      <c r="M7" s="4" t="s">
        <v>1</v>
      </c>
    </row>
    <row r="8" spans="1:13">
      <c r="A8" s="4"/>
      <c r="B8" s="8" t="s">
        <v>16</v>
      </c>
      <c r="C8" s="4"/>
      <c r="D8" s="4"/>
      <c r="E8" s="4"/>
      <c r="F8" s="4"/>
      <c r="G8" s="4"/>
      <c r="H8" s="4"/>
      <c r="I8" s="4"/>
      <c r="J8" s="16">
        <f>SQRT((w*Dx^2)/(T*g))</f>
        <v>8.7922493556666229E-5</v>
      </c>
      <c r="K8" s="2"/>
      <c r="L8" s="4"/>
      <c r="M8" s="4" t="s">
        <v>2</v>
      </c>
    </row>
    <row r="9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7"/>
      <c r="M9" s="8"/>
    </row>
    <row r="10" spans="1:13">
      <c r="A10" s="4"/>
      <c r="B10" s="4"/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4"/>
      <c r="B11" s="4"/>
      <c r="C11" s="11">
        <v>0</v>
      </c>
      <c r="D11" s="11">
        <v>5</v>
      </c>
      <c r="E11" s="11">
        <v>10</v>
      </c>
      <c r="F11" s="11">
        <v>15</v>
      </c>
      <c r="G11" s="11">
        <v>20</v>
      </c>
      <c r="H11" s="11">
        <v>25</v>
      </c>
      <c r="I11" s="11">
        <v>30</v>
      </c>
      <c r="J11" s="11">
        <v>35</v>
      </c>
      <c r="K11" s="11">
        <v>40</v>
      </c>
      <c r="L11" s="11">
        <v>45</v>
      </c>
      <c r="M11" s="11">
        <v>50</v>
      </c>
    </row>
    <row r="12" spans="1:13">
      <c r="A12" s="21" t="s">
        <v>4</v>
      </c>
      <c r="B12" s="11">
        <v>0</v>
      </c>
      <c r="C12" s="19">
        <v>0</v>
      </c>
      <c r="D12" s="19">
        <v>0.1</v>
      </c>
      <c r="E12" s="19">
        <v>0.2</v>
      </c>
      <c r="F12" s="19">
        <v>0.3</v>
      </c>
      <c r="G12" s="19">
        <v>0.4</v>
      </c>
      <c r="H12" s="19">
        <v>0.5</v>
      </c>
      <c r="I12" s="19">
        <v>0.4</v>
      </c>
      <c r="J12" s="19">
        <v>0.3</v>
      </c>
      <c r="K12" s="19">
        <v>0.2</v>
      </c>
      <c r="L12" s="19">
        <v>0.1</v>
      </c>
      <c r="M12" s="19">
        <v>0</v>
      </c>
    </row>
    <row r="13" spans="1:13">
      <c r="A13" s="21"/>
      <c r="B13" s="17">
        <f t="shared" ref="B13:B44" si="0">B12+Dt</f>
        <v>8.7922493556666229E-5</v>
      </c>
      <c r="C13" s="19">
        <v>0</v>
      </c>
      <c r="D13" s="20">
        <f>(C12+E12)/2</f>
        <v>0.1</v>
      </c>
      <c r="E13" s="20">
        <f t="shared" ref="E13:L13" si="1">(D12+F12)/2</f>
        <v>0.2</v>
      </c>
      <c r="F13" s="20">
        <f t="shared" si="1"/>
        <v>0.30000000000000004</v>
      </c>
      <c r="G13" s="20">
        <f t="shared" si="1"/>
        <v>0.4</v>
      </c>
      <c r="H13" s="20">
        <f t="shared" si="1"/>
        <v>0.4</v>
      </c>
      <c r="I13" s="20">
        <f t="shared" si="1"/>
        <v>0.4</v>
      </c>
      <c r="J13" s="20">
        <f t="shared" si="1"/>
        <v>0.30000000000000004</v>
      </c>
      <c r="K13" s="20">
        <f t="shared" si="1"/>
        <v>0.2</v>
      </c>
      <c r="L13" s="20">
        <f t="shared" si="1"/>
        <v>0.1</v>
      </c>
      <c r="M13" s="12">
        <v>0</v>
      </c>
    </row>
    <row r="14" spans="1:13">
      <c r="A14" s="21"/>
      <c r="B14" s="17">
        <f t="shared" si="0"/>
        <v>1.7584498711333246E-4</v>
      </c>
      <c r="C14" s="19">
        <v>0</v>
      </c>
      <c r="D14" s="13">
        <f>C13+E13-D12</f>
        <v>0.1</v>
      </c>
      <c r="E14" s="13">
        <f t="shared" ref="E14:L14" si="2">D13+F13-E12</f>
        <v>0.2</v>
      </c>
      <c r="F14" s="13">
        <f t="shared" si="2"/>
        <v>0.3000000000000001</v>
      </c>
      <c r="G14" s="13">
        <f t="shared" si="2"/>
        <v>0.30000000000000004</v>
      </c>
      <c r="H14" s="13">
        <f t="shared" si="2"/>
        <v>0.30000000000000004</v>
      </c>
      <c r="I14" s="13">
        <f t="shared" si="2"/>
        <v>0.30000000000000004</v>
      </c>
      <c r="J14" s="13">
        <f t="shared" si="2"/>
        <v>0.3000000000000001</v>
      </c>
      <c r="K14" s="13">
        <f t="shared" si="2"/>
        <v>0.2</v>
      </c>
      <c r="L14" s="13">
        <f t="shared" si="2"/>
        <v>0.1</v>
      </c>
      <c r="M14" s="12">
        <v>0</v>
      </c>
    </row>
    <row r="15" spans="1:13">
      <c r="A15" s="21"/>
      <c r="B15" s="17">
        <f t="shared" si="0"/>
        <v>2.6376748066999869E-4</v>
      </c>
      <c r="C15" s="19">
        <v>0</v>
      </c>
      <c r="D15" s="13">
        <f t="shared" ref="D15:L15" si="3">C14+E14-D13</f>
        <v>0.1</v>
      </c>
      <c r="E15" s="13">
        <f t="shared" si="3"/>
        <v>0.20000000000000012</v>
      </c>
      <c r="F15" s="13">
        <f t="shared" si="3"/>
        <v>0.19999999999999996</v>
      </c>
      <c r="G15" s="13">
        <f t="shared" si="3"/>
        <v>0.20000000000000007</v>
      </c>
      <c r="H15" s="13">
        <f t="shared" si="3"/>
        <v>0.20000000000000007</v>
      </c>
      <c r="I15" s="13">
        <f t="shared" si="3"/>
        <v>0.20000000000000007</v>
      </c>
      <c r="J15" s="13">
        <f t="shared" si="3"/>
        <v>0.19999999999999996</v>
      </c>
      <c r="K15" s="13">
        <f t="shared" si="3"/>
        <v>0.20000000000000012</v>
      </c>
      <c r="L15" s="13">
        <f t="shared" si="3"/>
        <v>0.1</v>
      </c>
      <c r="M15" s="12">
        <v>0</v>
      </c>
    </row>
    <row r="16" spans="1:13">
      <c r="A16" s="21"/>
      <c r="B16" s="17">
        <f t="shared" si="0"/>
        <v>3.5168997422666492E-4</v>
      </c>
      <c r="C16" s="19">
        <v>0</v>
      </c>
      <c r="D16" s="13">
        <f t="shared" ref="D16:L16" si="4">C15+E15-D14</f>
        <v>0.10000000000000012</v>
      </c>
      <c r="E16" s="13">
        <f t="shared" si="4"/>
        <v>9.9999999999999922E-2</v>
      </c>
      <c r="F16" s="13">
        <f t="shared" si="4"/>
        <v>0.10000000000000009</v>
      </c>
      <c r="G16" s="13">
        <f t="shared" si="4"/>
        <v>9.9999999999999978E-2</v>
      </c>
      <c r="H16" s="13">
        <f t="shared" si="4"/>
        <v>0.10000000000000009</v>
      </c>
      <c r="I16" s="13">
        <f t="shared" si="4"/>
        <v>9.9999999999999978E-2</v>
      </c>
      <c r="J16" s="13">
        <f t="shared" si="4"/>
        <v>0.10000000000000009</v>
      </c>
      <c r="K16" s="13">
        <f t="shared" si="4"/>
        <v>9.9999999999999922E-2</v>
      </c>
      <c r="L16" s="13">
        <f t="shared" si="4"/>
        <v>0.10000000000000012</v>
      </c>
      <c r="M16" s="12">
        <v>0</v>
      </c>
    </row>
    <row r="17" spans="1:13">
      <c r="A17" s="21"/>
      <c r="B17" s="17">
        <f t="shared" si="0"/>
        <v>4.3961246778333115E-4</v>
      </c>
      <c r="C17" s="19">
        <v>0</v>
      </c>
      <c r="D17" s="13">
        <f t="shared" ref="D17:L17" si="5">C16+E16-D15</f>
        <v>0</v>
      </c>
      <c r="E17" s="13">
        <f t="shared" si="5"/>
        <v>0</v>
      </c>
      <c r="F17" s="13">
        <f t="shared" si="5"/>
        <v>0</v>
      </c>
      <c r="G17" s="13">
        <f t="shared" si="5"/>
        <v>0</v>
      </c>
      <c r="H17" s="13">
        <f t="shared" si="5"/>
        <v>0</v>
      </c>
      <c r="I17" s="13">
        <f t="shared" si="5"/>
        <v>0</v>
      </c>
      <c r="J17" s="13">
        <f t="shared" si="5"/>
        <v>0</v>
      </c>
      <c r="K17" s="13">
        <f t="shared" si="5"/>
        <v>0</v>
      </c>
      <c r="L17" s="13">
        <f t="shared" si="5"/>
        <v>0</v>
      </c>
      <c r="M17" s="12">
        <v>0</v>
      </c>
    </row>
    <row r="18" spans="1:13">
      <c r="A18" s="21"/>
      <c r="B18" s="17">
        <f t="shared" si="0"/>
        <v>5.2753496133999738E-4</v>
      </c>
      <c r="C18" s="19">
        <v>0</v>
      </c>
      <c r="D18" s="13">
        <f t="shared" ref="D18:L18" si="6">C17+E17-D16</f>
        <v>-0.10000000000000012</v>
      </c>
      <c r="E18" s="13">
        <f t="shared" si="6"/>
        <v>-9.9999999999999922E-2</v>
      </c>
      <c r="F18" s="13">
        <f t="shared" si="6"/>
        <v>-0.10000000000000009</v>
      </c>
      <c r="G18" s="13">
        <f t="shared" si="6"/>
        <v>-9.9999999999999978E-2</v>
      </c>
      <c r="H18" s="13">
        <f t="shared" si="6"/>
        <v>-0.10000000000000009</v>
      </c>
      <c r="I18" s="13">
        <f t="shared" si="6"/>
        <v>-9.9999999999999978E-2</v>
      </c>
      <c r="J18" s="13">
        <f t="shared" si="6"/>
        <v>-0.10000000000000009</v>
      </c>
      <c r="K18" s="13">
        <f t="shared" si="6"/>
        <v>-9.9999999999999922E-2</v>
      </c>
      <c r="L18" s="13">
        <f t="shared" si="6"/>
        <v>-0.10000000000000012</v>
      </c>
      <c r="M18" s="12">
        <v>0</v>
      </c>
    </row>
    <row r="19" spans="1:13">
      <c r="A19" s="21"/>
      <c r="B19" s="17">
        <f t="shared" si="0"/>
        <v>6.1545745489666355E-4</v>
      </c>
      <c r="C19" s="19">
        <v>0</v>
      </c>
      <c r="D19" s="13">
        <f t="shared" ref="D19:L19" si="7">C18+E18-D17</f>
        <v>-9.9999999999999922E-2</v>
      </c>
      <c r="E19" s="13">
        <f t="shared" si="7"/>
        <v>-0.20000000000000021</v>
      </c>
      <c r="F19" s="13">
        <f t="shared" si="7"/>
        <v>-0.1999999999999999</v>
      </c>
      <c r="G19" s="13">
        <f t="shared" si="7"/>
        <v>-0.20000000000000018</v>
      </c>
      <c r="H19" s="13">
        <f t="shared" si="7"/>
        <v>-0.19999999999999996</v>
      </c>
      <c r="I19" s="13">
        <f t="shared" si="7"/>
        <v>-0.20000000000000018</v>
      </c>
      <c r="J19" s="13">
        <f t="shared" si="7"/>
        <v>-0.1999999999999999</v>
      </c>
      <c r="K19" s="13">
        <f t="shared" si="7"/>
        <v>-0.20000000000000021</v>
      </c>
      <c r="L19" s="13">
        <f t="shared" si="7"/>
        <v>-9.9999999999999922E-2</v>
      </c>
      <c r="M19" s="12">
        <v>0</v>
      </c>
    </row>
    <row r="20" spans="1:13">
      <c r="A20" s="21"/>
      <c r="B20" s="17">
        <f t="shared" si="0"/>
        <v>7.0337994845332983E-4</v>
      </c>
      <c r="C20" s="19">
        <v>0</v>
      </c>
      <c r="D20" s="13">
        <f t="shared" ref="D20:L20" si="8">C19+E19-D18</f>
        <v>-0.10000000000000009</v>
      </c>
      <c r="E20" s="13">
        <f t="shared" si="8"/>
        <v>-0.1999999999999999</v>
      </c>
      <c r="F20" s="13">
        <f t="shared" si="8"/>
        <v>-0.30000000000000027</v>
      </c>
      <c r="G20" s="13">
        <f t="shared" si="8"/>
        <v>-0.29999999999999988</v>
      </c>
      <c r="H20" s="13">
        <f t="shared" si="8"/>
        <v>-0.30000000000000027</v>
      </c>
      <c r="I20" s="13">
        <f t="shared" si="8"/>
        <v>-0.29999999999999988</v>
      </c>
      <c r="J20" s="13">
        <f t="shared" si="8"/>
        <v>-0.30000000000000027</v>
      </c>
      <c r="K20" s="13">
        <f t="shared" si="8"/>
        <v>-0.1999999999999999</v>
      </c>
      <c r="L20" s="13">
        <f t="shared" si="8"/>
        <v>-0.10000000000000009</v>
      </c>
      <c r="M20" s="12">
        <v>0</v>
      </c>
    </row>
    <row r="21" spans="1:13">
      <c r="A21" s="21"/>
      <c r="B21" s="17">
        <f t="shared" si="0"/>
        <v>7.9130244200999612E-4</v>
      </c>
      <c r="C21" s="19">
        <v>0</v>
      </c>
      <c r="D21" s="13">
        <f t="shared" ref="D21:L21" si="9">C20+E20-D19</f>
        <v>-9.9999999999999978E-2</v>
      </c>
      <c r="E21" s="13">
        <f t="shared" si="9"/>
        <v>-0.20000000000000015</v>
      </c>
      <c r="F21" s="13">
        <f t="shared" si="9"/>
        <v>-0.29999999999999988</v>
      </c>
      <c r="G21" s="13">
        <f t="shared" si="9"/>
        <v>-0.40000000000000036</v>
      </c>
      <c r="H21" s="13">
        <f t="shared" si="9"/>
        <v>-0.3999999999999998</v>
      </c>
      <c r="I21" s="13">
        <f t="shared" si="9"/>
        <v>-0.40000000000000036</v>
      </c>
      <c r="J21" s="13">
        <f t="shared" si="9"/>
        <v>-0.29999999999999988</v>
      </c>
      <c r="K21" s="13">
        <f t="shared" si="9"/>
        <v>-0.20000000000000015</v>
      </c>
      <c r="L21" s="13">
        <f t="shared" si="9"/>
        <v>-9.9999999999999978E-2</v>
      </c>
      <c r="M21" s="12">
        <v>0</v>
      </c>
    </row>
    <row r="22" spans="1:13">
      <c r="B22" s="17">
        <f t="shared" si="0"/>
        <v>8.792249355666624E-4</v>
      </c>
      <c r="C22" s="19">
        <v>0</v>
      </c>
      <c r="D22" s="13">
        <f t="shared" ref="D22:L22" si="10">C21+E21-D20</f>
        <v>-0.10000000000000006</v>
      </c>
      <c r="E22" s="13">
        <f t="shared" si="10"/>
        <v>-0.19999999999999996</v>
      </c>
      <c r="F22" s="13">
        <f t="shared" si="10"/>
        <v>-0.30000000000000027</v>
      </c>
      <c r="G22" s="13">
        <f t="shared" si="10"/>
        <v>-0.39999999999999986</v>
      </c>
      <c r="H22" s="13">
        <f t="shared" si="10"/>
        <v>-0.50000000000000044</v>
      </c>
      <c r="I22" s="13">
        <f t="shared" si="10"/>
        <v>-0.39999999999999986</v>
      </c>
      <c r="J22" s="13">
        <f t="shared" si="10"/>
        <v>-0.30000000000000027</v>
      </c>
      <c r="K22" s="13">
        <f t="shared" si="10"/>
        <v>-0.19999999999999996</v>
      </c>
      <c r="L22" s="13">
        <f t="shared" si="10"/>
        <v>-0.10000000000000006</v>
      </c>
      <c r="M22" s="12">
        <v>0</v>
      </c>
    </row>
    <row r="23" spans="1:13">
      <c r="B23" s="17">
        <f t="shared" si="0"/>
        <v>9.6714742912332868E-4</v>
      </c>
      <c r="C23" s="19">
        <v>0</v>
      </c>
      <c r="D23" s="13">
        <f t="shared" ref="D23:L23" si="11">C22+E22-D21</f>
        <v>-9.9999999999999978E-2</v>
      </c>
      <c r="E23" s="13">
        <f t="shared" si="11"/>
        <v>-0.20000000000000021</v>
      </c>
      <c r="F23" s="13">
        <f t="shared" si="11"/>
        <v>-0.3</v>
      </c>
      <c r="G23" s="13">
        <f t="shared" si="11"/>
        <v>-0.40000000000000036</v>
      </c>
      <c r="H23" s="13">
        <f t="shared" si="11"/>
        <v>-0.39999999999999991</v>
      </c>
      <c r="I23" s="13">
        <f t="shared" si="11"/>
        <v>-0.40000000000000036</v>
      </c>
      <c r="J23" s="13">
        <f t="shared" si="11"/>
        <v>-0.3</v>
      </c>
      <c r="K23" s="13">
        <f t="shared" si="11"/>
        <v>-0.20000000000000021</v>
      </c>
      <c r="L23" s="13">
        <f t="shared" si="11"/>
        <v>-9.9999999999999978E-2</v>
      </c>
      <c r="M23" s="12">
        <v>0</v>
      </c>
    </row>
    <row r="24" spans="1:13">
      <c r="B24" s="17">
        <f t="shared" si="0"/>
        <v>1.055069922679995E-3</v>
      </c>
      <c r="C24" s="19">
        <v>0</v>
      </c>
      <c r="D24" s="13">
        <f t="shared" ref="D24:L24" si="12">C23+E23-D22</f>
        <v>-0.10000000000000014</v>
      </c>
      <c r="E24" s="13">
        <f t="shared" si="12"/>
        <v>-0.2</v>
      </c>
      <c r="F24" s="13">
        <f t="shared" si="12"/>
        <v>-0.30000000000000027</v>
      </c>
      <c r="G24" s="13">
        <f t="shared" si="12"/>
        <v>-0.3000000000000001</v>
      </c>
      <c r="H24" s="13">
        <f t="shared" si="12"/>
        <v>-0.30000000000000027</v>
      </c>
      <c r="I24" s="13">
        <f t="shared" si="12"/>
        <v>-0.3000000000000001</v>
      </c>
      <c r="J24" s="13">
        <f t="shared" si="12"/>
        <v>-0.30000000000000027</v>
      </c>
      <c r="K24" s="13">
        <f t="shared" si="12"/>
        <v>-0.2</v>
      </c>
      <c r="L24" s="13">
        <f t="shared" si="12"/>
        <v>-0.10000000000000014</v>
      </c>
      <c r="M24" s="12">
        <v>0</v>
      </c>
    </row>
    <row r="25" spans="1:13">
      <c r="B25" s="17">
        <f t="shared" si="0"/>
        <v>1.1429924162366613E-3</v>
      </c>
      <c r="C25" s="19">
        <v>0</v>
      </c>
      <c r="D25" s="13">
        <f t="shared" ref="D25:L25" si="13">C24+E24-D23</f>
        <v>-0.10000000000000003</v>
      </c>
      <c r="E25" s="13">
        <f t="shared" si="13"/>
        <v>-0.20000000000000021</v>
      </c>
      <c r="F25" s="13">
        <f t="shared" si="13"/>
        <v>-0.20000000000000012</v>
      </c>
      <c r="G25" s="13">
        <f t="shared" si="13"/>
        <v>-0.20000000000000018</v>
      </c>
      <c r="H25" s="13">
        <f t="shared" si="13"/>
        <v>-0.20000000000000029</v>
      </c>
      <c r="I25" s="13">
        <f t="shared" si="13"/>
        <v>-0.20000000000000018</v>
      </c>
      <c r="J25" s="13">
        <f t="shared" si="13"/>
        <v>-0.20000000000000012</v>
      </c>
      <c r="K25" s="13">
        <f t="shared" si="13"/>
        <v>-0.20000000000000021</v>
      </c>
      <c r="L25" s="13">
        <f t="shared" si="13"/>
        <v>-0.10000000000000003</v>
      </c>
      <c r="M25" s="12">
        <v>0</v>
      </c>
    </row>
    <row r="26" spans="1:13">
      <c r="B26" s="17">
        <f t="shared" si="0"/>
        <v>1.2309149097933275E-3</v>
      </c>
      <c r="C26" s="19">
        <v>0</v>
      </c>
      <c r="D26" s="13">
        <f t="shared" ref="D26:L26" si="14">C25+E25-D24</f>
        <v>-0.10000000000000006</v>
      </c>
      <c r="E26" s="13">
        <f t="shared" si="14"/>
        <v>-0.10000000000000014</v>
      </c>
      <c r="F26" s="13">
        <f t="shared" si="14"/>
        <v>-0.10000000000000009</v>
      </c>
      <c r="G26" s="13">
        <f t="shared" si="14"/>
        <v>-0.10000000000000031</v>
      </c>
      <c r="H26" s="13">
        <f t="shared" si="14"/>
        <v>-0.10000000000000009</v>
      </c>
      <c r="I26" s="13">
        <f t="shared" si="14"/>
        <v>-0.10000000000000031</v>
      </c>
      <c r="J26" s="13">
        <f t="shared" si="14"/>
        <v>-0.10000000000000009</v>
      </c>
      <c r="K26" s="13">
        <f t="shared" si="14"/>
        <v>-0.10000000000000014</v>
      </c>
      <c r="L26" s="13">
        <f t="shared" si="14"/>
        <v>-0.10000000000000006</v>
      </c>
      <c r="M26" s="12">
        <v>0</v>
      </c>
    </row>
    <row r="27" spans="1:13">
      <c r="B27" s="17">
        <f t="shared" si="0"/>
        <v>1.3188374033499938E-3</v>
      </c>
      <c r="C27" s="19">
        <v>0</v>
      </c>
      <c r="D27" s="13">
        <f t="shared" ref="D27:L27" si="15">C26+E26-D25</f>
        <v>-1.1102230246251565E-16</v>
      </c>
      <c r="E27" s="13">
        <f t="shared" si="15"/>
        <v>0</v>
      </c>
      <c r="F27" s="13">
        <f t="shared" si="15"/>
        <v>-3.3306690738754696E-16</v>
      </c>
      <c r="G27" s="13">
        <f t="shared" si="15"/>
        <v>0</v>
      </c>
      <c r="H27" s="13">
        <f t="shared" si="15"/>
        <v>-3.3306690738754696E-16</v>
      </c>
      <c r="I27" s="13">
        <f t="shared" si="15"/>
        <v>0</v>
      </c>
      <c r="J27" s="13">
        <f t="shared" si="15"/>
        <v>-3.3306690738754696E-16</v>
      </c>
      <c r="K27" s="13">
        <f t="shared" si="15"/>
        <v>0</v>
      </c>
      <c r="L27" s="13">
        <f t="shared" si="15"/>
        <v>-1.1102230246251565E-16</v>
      </c>
      <c r="M27" s="12">
        <v>0</v>
      </c>
    </row>
    <row r="28" spans="1:13">
      <c r="B28" s="17">
        <f t="shared" si="0"/>
        <v>1.4067598969066601E-3</v>
      </c>
      <c r="C28" s="19">
        <v>0</v>
      </c>
      <c r="D28" s="13">
        <f t="shared" ref="D28:L28" si="16">C27+E27-D26</f>
        <v>0.10000000000000006</v>
      </c>
      <c r="E28" s="13">
        <f t="shared" si="16"/>
        <v>9.99999999999997E-2</v>
      </c>
      <c r="F28" s="13">
        <f t="shared" si="16"/>
        <v>0.10000000000000009</v>
      </c>
      <c r="G28" s="13">
        <f t="shared" si="16"/>
        <v>9.9999999999999645E-2</v>
      </c>
      <c r="H28" s="13">
        <f t="shared" si="16"/>
        <v>0.10000000000000009</v>
      </c>
      <c r="I28" s="13">
        <f t="shared" si="16"/>
        <v>9.9999999999999645E-2</v>
      </c>
      <c r="J28" s="13">
        <f t="shared" si="16"/>
        <v>0.10000000000000009</v>
      </c>
      <c r="K28" s="13">
        <f t="shared" si="16"/>
        <v>9.99999999999997E-2</v>
      </c>
      <c r="L28" s="13">
        <f t="shared" si="16"/>
        <v>0.10000000000000006</v>
      </c>
      <c r="M28" s="12">
        <v>0</v>
      </c>
    </row>
    <row r="29" spans="1:13">
      <c r="B29" s="17">
        <f t="shared" si="0"/>
        <v>1.4946823904633264E-3</v>
      </c>
      <c r="C29" s="19">
        <v>0</v>
      </c>
      <c r="D29" s="13">
        <f t="shared" ref="D29:L29" si="17">C28+E28-D27</f>
        <v>9.9999999999999811E-2</v>
      </c>
      <c r="E29" s="13">
        <f t="shared" si="17"/>
        <v>0.20000000000000015</v>
      </c>
      <c r="F29" s="13">
        <f t="shared" si="17"/>
        <v>0.19999999999999968</v>
      </c>
      <c r="G29" s="13">
        <f t="shared" si="17"/>
        <v>0.20000000000000018</v>
      </c>
      <c r="H29" s="13">
        <f t="shared" si="17"/>
        <v>0.19999999999999962</v>
      </c>
      <c r="I29" s="13">
        <f t="shared" si="17"/>
        <v>0.20000000000000018</v>
      </c>
      <c r="J29" s="13">
        <f t="shared" si="17"/>
        <v>0.19999999999999968</v>
      </c>
      <c r="K29" s="13">
        <f t="shared" si="17"/>
        <v>0.20000000000000015</v>
      </c>
      <c r="L29" s="13">
        <f t="shared" si="17"/>
        <v>9.9999999999999811E-2</v>
      </c>
      <c r="M29" s="12">
        <v>0</v>
      </c>
    </row>
    <row r="30" spans="1:13">
      <c r="B30" s="17">
        <f t="shared" si="0"/>
        <v>1.5826048840199927E-3</v>
      </c>
      <c r="C30" s="19">
        <v>0</v>
      </c>
      <c r="D30" s="13">
        <f t="shared" ref="D30:L30" si="18">C29+E29-D28</f>
        <v>0.10000000000000009</v>
      </c>
      <c r="E30" s="13">
        <f t="shared" si="18"/>
        <v>0.19999999999999979</v>
      </c>
      <c r="F30" s="13">
        <f t="shared" si="18"/>
        <v>0.30000000000000027</v>
      </c>
      <c r="G30" s="13">
        <f t="shared" si="18"/>
        <v>0.29999999999999966</v>
      </c>
      <c r="H30" s="13">
        <f t="shared" si="18"/>
        <v>0.30000000000000027</v>
      </c>
      <c r="I30" s="13">
        <f t="shared" si="18"/>
        <v>0.29999999999999966</v>
      </c>
      <c r="J30" s="13">
        <f t="shared" si="18"/>
        <v>0.30000000000000027</v>
      </c>
      <c r="K30" s="13">
        <f t="shared" si="18"/>
        <v>0.19999999999999979</v>
      </c>
      <c r="L30" s="13">
        <f t="shared" si="18"/>
        <v>0.10000000000000009</v>
      </c>
      <c r="M30" s="12">
        <v>0</v>
      </c>
    </row>
    <row r="31" spans="1:13">
      <c r="B31" s="17">
        <f t="shared" si="0"/>
        <v>1.670527377576659E-3</v>
      </c>
      <c r="C31" s="19">
        <v>0</v>
      </c>
      <c r="D31" s="13">
        <f t="shared" ref="D31:L31" si="19">C30+E30-D29</f>
        <v>9.9999999999999978E-2</v>
      </c>
      <c r="E31" s="13">
        <f t="shared" si="19"/>
        <v>0.20000000000000021</v>
      </c>
      <c r="F31" s="13">
        <f t="shared" si="19"/>
        <v>0.29999999999999977</v>
      </c>
      <c r="G31" s="13">
        <f t="shared" si="19"/>
        <v>0.40000000000000036</v>
      </c>
      <c r="H31" s="13">
        <f t="shared" si="19"/>
        <v>0.39999999999999969</v>
      </c>
      <c r="I31" s="13">
        <f t="shared" si="19"/>
        <v>0.40000000000000036</v>
      </c>
      <c r="J31" s="13">
        <f t="shared" si="19"/>
        <v>0.29999999999999977</v>
      </c>
      <c r="K31" s="13">
        <f t="shared" si="19"/>
        <v>0.20000000000000021</v>
      </c>
      <c r="L31" s="13">
        <f t="shared" si="19"/>
        <v>9.9999999999999978E-2</v>
      </c>
      <c r="M31" s="12">
        <v>0</v>
      </c>
    </row>
    <row r="32" spans="1:13">
      <c r="B32" s="17">
        <f t="shared" si="0"/>
        <v>1.7584498711333252E-3</v>
      </c>
      <c r="C32" s="19">
        <v>0</v>
      </c>
      <c r="D32" s="13">
        <f t="shared" ref="D32:L32" si="20">C31+E31-D30</f>
        <v>0.10000000000000012</v>
      </c>
      <c r="E32" s="13">
        <f t="shared" si="20"/>
        <v>0.19999999999999996</v>
      </c>
      <c r="F32" s="13">
        <f t="shared" si="20"/>
        <v>0.30000000000000027</v>
      </c>
      <c r="G32" s="13">
        <f t="shared" si="20"/>
        <v>0.39999999999999986</v>
      </c>
      <c r="H32" s="13">
        <f t="shared" si="20"/>
        <v>0.50000000000000044</v>
      </c>
      <c r="I32" s="13">
        <f t="shared" si="20"/>
        <v>0.39999999999999986</v>
      </c>
      <c r="J32" s="13">
        <f t="shared" si="20"/>
        <v>0.30000000000000027</v>
      </c>
      <c r="K32" s="13">
        <f t="shared" si="20"/>
        <v>0.19999999999999996</v>
      </c>
      <c r="L32" s="13">
        <f t="shared" si="20"/>
        <v>0.10000000000000012</v>
      </c>
      <c r="M32" s="12">
        <v>0</v>
      </c>
    </row>
    <row r="33" spans="2:13">
      <c r="B33" s="17">
        <f t="shared" si="0"/>
        <v>1.8463723646899915E-3</v>
      </c>
      <c r="C33" s="19">
        <v>0</v>
      </c>
      <c r="D33" s="13">
        <f t="shared" ref="D33:L33" si="21">C32+E32-D31</f>
        <v>9.9999999999999978E-2</v>
      </c>
      <c r="E33" s="13">
        <f t="shared" si="21"/>
        <v>0.20000000000000015</v>
      </c>
      <c r="F33" s="13">
        <f t="shared" si="21"/>
        <v>0.3000000000000001</v>
      </c>
      <c r="G33" s="13">
        <f t="shared" si="21"/>
        <v>0.40000000000000036</v>
      </c>
      <c r="H33" s="13">
        <f t="shared" si="21"/>
        <v>0.4</v>
      </c>
      <c r="I33" s="13">
        <f t="shared" si="21"/>
        <v>0.40000000000000036</v>
      </c>
      <c r="J33" s="13">
        <f t="shared" si="21"/>
        <v>0.3000000000000001</v>
      </c>
      <c r="K33" s="13">
        <f t="shared" si="21"/>
        <v>0.20000000000000015</v>
      </c>
      <c r="L33" s="13">
        <f t="shared" si="21"/>
        <v>9.9999999999999978E-2</v>
      </c>
      <c r="M33" s="12">
        <v>0</v>
      </c>
    </row>
    <row r="34" spans="2:13">
      <c r="B34" s="17">
        <f t="shared" si="0"/>
        <v>1.9342948582466578E-3</v>
      </c>
      <c r="C34" s="19">
        <v>0</v>
      </c>
      <c r="D34" s="13">
        <f t="shared" ref="D34:L34" si="22">C33+E33-D32</f>
        <v>0.10000000000000003</v>
      </c>
      <c r="E34" s="13">
        <f t="shared" si="22"/>
        <v>0.20000000000000012</v>
      </c>
      <c r="F34" s="13">
        <f t="shared" si="22"/>
        <v>0.30000000000000027</v>
      </c>
      <c r="G34" s="13">
        <f t="shared" si="22"/>
        <v>0.30000000000000032</v>
      </c>
      <c r="H34" s="13">
        <f t="shared" si="22"/>
        <v>0.30000000000000027</v>
      </c>
      <c r="I34" s="13">
        <f t="shared" si="22"/>
        <v>0.30000000000000032</v>
      </c>
      <c r="J34" s="13">
        <f t="shared" si="22"/>
        <v>0.30000000000000027</v>
      </c>
      <c r="K34" s="13">
        <f t="shared" si="22"/>
        <v>0.20000000000000012</v>
      </c>
      <c r="L34" s="13">
        <f t="shared" si="22"/>
        <v>0.10000000000000003</v>
      </c>
      <c r="M34" s="12">
        <v>0</v>
      </c>
    </row>
    <row r="35" spans="2:13">
      <c r="B35" s="17">
        <f t="shared" si="0"/>
        <v>2.0222173518033241E-3</v>
      </c>
      <c r="C35" s="19">
        <v>0</v>
      </c>
      <c r="D35" s="13">
        <f t="shared" ref="D35:L35" si="23">C34+E34-D33</f>
        <v>0.10000000000000014</v>
      </c>
      <c r="E35" s="13">
        <f t="shared" si="23"/>
        <v>0.20000000000000015</v>
      </c>
      <c r="F35" s="13">
        <f t="shared" si="23"/>
        <v>0.20000000000000034</v>
      </c>
      <c r="G35" s="13">
        <f t="shared" si="23"/>
        <v>0.20000000000000018</v>
      </c>
      <c r="H35" s="13">
        <f t="shared" si="23"/>
        <v>0.20000000000000062</v>
      </c>
      <c r="I35" s="13">
        <f t="shared" si="23"/>
        <v>0.20000000000000018</v>
      </c>
      <c r="J35" s="13">
        <f t="shared" si="23"/>
        <v>0.20000000000000034</v>
      </c>
      <c r="K35" s="13">
        <f t="shared" si="23"/>
        <v>0.20000000000000015</v>
      </c>
      <c r="L35" s="13">
        <f t="shared" si="23"/>
        <v>0.10000000000000014</v>
      </c>
      <c r="M35" s="12">
        <v>0</v>
      </c>
    </row>
    <row r="36" spans="2:13">
      <c r="B36" s="17">
        <f t="shared" si="0"/>
        <v>2.1101398453599904E-3</v>
      </c>
      <c r="C36" s="19">
        <v>0</v>
      </c>
      <c r="D36" s="13">
        <f t="shared" ref="D36:L36" si="24">C35+E35-D34</f>
        <v>0.10000000000000012</v>
      </c>
      <c r="E36" s="13">
        <f t="shared" si="24"/>
        <v>0.10000000000000037</v>
      </c>
      <c r="F36" s="13">
        <f t="shared" si="24"/>
        <v>0.10000000000000009</v>
      </c>
      <c r="G36" s="13">
        <f t="shared" si="24"/>
        <v>0.10000000000000064</v>
      </c>
      <c r="H36" s="13">
        <f t="shared" si="24"/>
        <v>0.10000000000000009</v>
      </c>
      <c r="I36" s="13">
        <f t="shared" si="24"/>
        <v>0.10000000000000064</v>
      </c>
      <c r="J36" s="13">
        <f t="shared" si="24"/>
        <v>0.10000000000000009</v>
      </c>
      <c r="K36" s="13">
        <f t="shared" si="24"/>
        <v>0.10000000000000037</v>
      </c>
      <c r="L36" s="13">
        <f t="shared" si="24"/>
        <v>0.10000000000000012</v>
      </c>
      <c r="M36" s="12">
        <v>0</v>
      </c>
    </row>
    <row r="37" spans="2:13">
      <c r="B37" s="17">
        <f t="shared" si="0"/>
        <v>2.1980623389166567E-3</v>
      </c>
      <c r="C37" s="19">
        <v>0</v>
      </c>
      <c r="D37" s="13">
        <f t="shared" ref="D37:L37" si="25">C36+E36-D35</f>
        <v>2.2204460492503131E-16</v>
      </c>
      <c r="E37" s="13">
        <f t="shared" si="25"/>
        <v>0</v>
      </c>
      <c r="F37" s="13">
        <f t="shared" si="25"/>
        <v>6.6613381477509392E-16</v>
      </c>
      <c r="G37" s="13">
        <f t="shared" si="25"/>
        <v>0</v>
      </c>
      <c r="H37" s="13">
        <f t="shared" si="25"/>
        <v>6.6613381477509392E-16</v>
      </c>
      <c r="I37" s="13">
        <f t="shared" si="25"/>
        <v>0</v>
      </c>
      <c r="J37" s="13">
        <f t="shared" si="25"/>
        <v>6.6613381477509392E-16</v>
      </c>
      <c r="K37" s="13">
        <f t="shared" si="25"/>
        <v>0</v>
      </c>
      <c r="L37" s="13">
        <f t="shared" si="25"/>
        <v>2.2204460492503131E-16</v>
      </c>
      <c r="M37" s="12">
        <v>0</v>
      </c>
    </row>
    <row r="38" spans="2:13">
      <c r="B38" s="17">
        <f t="shared" si="0"/>
        <v>2.2859848324733229E-3</v>
      </c>
      <c r="C38" s="19">
        <v>0</v>
      </c>
      <c r="D38" s="13">
        <f t="shared" ref="D38:L38" si="26">C37+E37-D36</f>
        <v>-0.10000000000000012</v>
      </c>
      <c r="E38" s="13">
        <f t="shared" si="26"/>
        <v>-9.9999999999999478E-2</v>
      </c>
      <c r="F38" s="13">
        <f t="shared" si="26"/>
        <v>-0.10000000000000009</v>
      </c>
      <c r="G38" s="13">
        <f t="shared" si="26"/>
        <v>-9.9999999999999312E-2</v>
      </c>
      <c r="H38" s="13">
        <f t="shared" si="26"/>
        <v>-0.10000000000000009</v>
      </c>
      <c r="I38" s="13">
        <f t="shared" si="26"/>
        <v>-9.9999999999999312E-2</v>
      </c>
      <c r="J38" s="13">
        <f t="shared" si="26"/>
        <v>-0.10000000000000009</v>
      </c>
      <c r="K38" s="13">
        <f t="shared" si="26"/>
        <v>-9.9999999999999478E-2</v>
      </c>
      <c r="L38" s="13">
        <f t="shared" si="26"/>
        <v>-0.10000000000000012</v>
      </c>
      <c r="M38" s="12">
        <v>0</v>
      </c>
    </row>
    <row r="39" spans="2:13">
      <c r="B39" s="17">
        <f t="shared" si="0"/>
        <v>2.3739073260299892E-3</v>
      </c>
      <c r="C39" s="19">
        <v>0</v>
      </c>
      <c r="D39" s="13">
        <f t="shared" ref="D39:L39" si="27">C38+E38-D37</f>
        <v>-9.99999999999997E-2</v>
      </c>
      <c r="E39" s="13">
        <f t="shared" si="27"/>
        <v>-0.20000000000000021</v>
      </c>
      <c r="F39" s="13">
        <f t="shared" si="27"/>
        <v>-0.19999999999999946</v>
      </c>
      <c r="G39" s="13">
        <f t="shared" si="27"/>
        <v>-0.20000000000000018</v>
      </c>
      <c r="H39" s="13">
        <f t="shared" si="27"/>
        <v>-0.19999999999999929</v>
      </c>
      <c r="I39" s="13">
        <f t="shared" si="27"/>
        <v>-0.20000000000000018</v>
      </c>
      <c r="J39" s="13">
        <f t="shared" si="27"/>
        <v>-0.19999999999999946</v>
      </c>
      <c r="K39" s="13">
        <f t="shared" si="27"/>
        <v>-0.20000000000000021</v>
      </c>
      <c r="L39" s="13">
        <f t="shared" si="27"/>
        <v>-9.99999999999997E-2</v>
      </c>
      <c r="M39" s="12">
        <v>0</v>
      </c>
    </row>
    <row r="40" spans="2:13">
      <c r="B40" s="17">
        <f t="shared" si="0"/>
        <v>2.4618298195866555E-3</v>
      </c>
      <c r="C40" s="19">
        <v>0</v>
      </c>
      <c r="D40" s="13">
        <f t="shared" ref="D40:L40" si="28">C39+E39-D38</f>
        <v>-0.10000000000000009</v>
      </c>
      <c r="E40" s="13">
        <f t="shared" si="28"/>
        <v>-0.19999999999999968</v>
      </c>
      <c r="F40" s="13">
        <f t="shared" si="28"/>
        <v>-0.30000000000000027</v>
      </c>
      <c r="G40" s="13">
        <f t="shared" si="28"/>
        <v>-0.29999999999999943</v>
      </c>
      <c r="H40" s="13">
        <f t="shared" si="28"/>
        <v>-0.30000000000000027</v>
      </c>
      <c r="I40" s="13">
        <f t="shared" si="28"/>
        <v>-0.29999999999999943</v>
      </c>
      <c r="J40" s="13">
        <f t="shared" si="28"/>
        <v>-0.30000000000000027</v>
      </c>
      <c r="K40" s="13">
        <f t="shared" si="28"/>
        <v>-0.19999999999999968</v>
      </c>
      <c r="L40" s="13">
        <f t="shared" si="28"/>
        <v>-0.10000000000000009</v>
      </c>
      <c r="M40" s="12">
        <v>0</v>
      </c>
    </row>
    <row r="41" spans="2:13">
      <c r="B41" s="17">
        <f t="shared" si="0"/>
        <v>2.5497523131433218E-3</v>
      </c>
      <c r="C41" s="19">
        <v>0</v>
      </c>
      <c r="D41" s="13">
        <f t="shared" ref="D41:L41" si="29">C40+E40-D39</f>
        <v>-9.9999999999999978E-2</v>
      </c>
      <c r="E41" s="13">
        <f t="shared" si="29"/>
        <v>-0.20000000000000015</v>
      </c>
      <c r="F41" s="13">
        <f t="shared" si="29"/>
        <v>-0.29999999999999966</v>
      </c>
      <c r="G41" s="13">
        <f t="shared" si="29"/>
        <v>-0.40000000000000036</v>
      </c>
      <c r="H41" s="13">
        <f t="shared" si="29"/>
        <v>-0.39999999999999958</v>
      </c>
      <c r="I41" s="13">
        <f t="shared" si="29"/>
        <v>-0.40000000000000036</v>
      </c>
      <c r="J41" s="13">
        <f t="shared" si="29"/>
        <v>-0.29999999999999966</v>
      </c>
      <c r="K41" s="13">
        <f t="shared" si="29"/>
        <v>-0.20000000000000015</v>
      </c>
      <c r="L41" s="13">
        <f t="shared" si="29"/>
        <v>-9.9999999999999978E-2</v>
      </c>
      <c r="M41" s="12">
        <v>0</v>
      </c>
    </row>
    <row r="42" spans="2:13">
      <c r="B42" s="17">
        <f t="shared" si="0"/>
        <v>2.6376748066999881E-3</v>
      </c>
      <c r="C42" s="19">
        <v>0</v>
      </c>
      <c r="D42" s="13">
        <f t="shared" ref="D42:L42" si="30">C41+E41-D40</f>
        <v>-0.10000000000000006</v>
      </c>
      <c r="E42" s="13">
        <f t="shared" si="30"/>
        <v>-0.19999999999999996</v>
      </c>
      <c r="F42" s="13">
        <f t="shared" si="30"/>
        <v>-0.30000000000000027</v>
      </c>
      <c r="G42" s="13">
        <f t="shared" si="30"/>
        <v>-0.39999999999999986</v>
      </c>
      <c r="H42" s="13">
        <f t="shared" si="30"/>
        <v>-0.50000000000000044</v>
      </c>
      <c r="I42" s="13">
        <f t="shared" si="30"/>
        <v>-0.39999999999999986</v>
      </c>
      <c r="J42" s="13">
        <f t="shared" si="30"/>
        <v>-0.30000000000000027</v>
      </c>
      <c r="K42" s="13">
        <f t="shared" si="30"/>
        <v>-0.19999999999999996</v>
      </c>
      <c r="L42" s="13">
        <f t="shared" si="30"/>
        <v>-0.10000000000000006</v>
      </c>
      <c r="M42" s="12">
        <v>0</v>
      </c>
    </row>
    <row r="43" spans="2:13">
      <c r="B43" s="17">
        <f t="shared" si="0"/>
        <v>2.7255973002566544E-3</v>
      </c>
      <c r="C43" s="19">
        <v>0</v>
      </c>
      <c r="D43" s="13">
        <f t="shared" ref="D43:L43" si="31">C42+E42-D41</f>
        <v>-9.9999999999999978E-2</v>
      </c>
      <c r="E43" s="13">
        <f t="shared" si="31"/>
        <v>-0.20000000000000021</v>
      </c>
      <c r="F43" s="13">
        <f t="shared" si="31"/>
        <v>-0.30000000000000021</v>
      </c>
      <c r="G43" s="13">
        <f t="shared" si="31"/>
        <v>-0.40000000000000036</v>
      </c>
      <c r="H43" s="13">
        <f t="shared" si="31"/>
        <v>-0.40000000000000013</v>
      </c>
      <c r="I43" s="13">
        <f t="shared" si="31"/>
        <v>-0.40000000000000036</v>
      </c>
      <c r="J43" s="13">
        <f t="shared" si="31"/>
        <v>-0.30000000000000021</v>
      </c>
      <c r="K43" s="13">
        <f t="shared" si="31"/>
        <v>-0.20000000000000021</v>
      </c>
      <c r="L43" s="13">
        <f t="shared" si="31"/>
        <v>-9.9999999999999978E-2</v>
      </c>
      <c r="M43" s="12">
        <v>0</v>
      </c>
    </row>
    <row r="44" spans="2:13">
      <c r="B44" s="17">
        <f t="shared" si="0"/>
        <v>2.8135197938133206E-3</v>
      </c>
      <c r="C44" s="19">
        <v>0</v>
      </c>
      <c r="D44" s="13">
        <f t="shared" ref="D44:L44" si="32">C43+E43-D42</f>
        <v>-0.10000000000000014</v>
      </c>
      <c r="E44" s="13">
        <f t="shared" si="32"/>
        <v>-0.20000000000000023</v>
      </c>
      <c r="F44" s="13">
        <f t="shared" si="32"/>
        <v>-0.30000000000000027</v>
      </c>
      <c r="G44" s="13">
        <f t="shared" si="32"/>
        <v>-0.30000000000000054</v>
      </c>
      <c r="H44" s="13">
        <f t="shared" si="32"/>
        <v>-0.30000000000000027</v>
      </c>
      <c r="I44" s="13">
        <f t="shared" si="32"/>
        <v>-0.30000000000000054</v>
      </c>
      <c r="J44" s="13">
        <f t="shared" si="32"/>
        <v>-0.30000000000000027</v>
      </c>
      <c r="K44" s="13">
        <f t="shared" si="32"/>
        <v>-0.20000000000000023</v>
      </c>
      <c r="L44" s="13">
        <f t="shared" si="32"/>
        <v>-0.10000000000000014</v>
      </c>
      <c r="M44" s="12">
        <v>0</v>
      </c>
    </row>
    <row r="45" spans="2:13">
      <c r="B45" s="18"/>
      <c r="C45" s="12"/>
      <c r="D45" s="13"/>
      <c r="E45" s="13"/>
      <c r="F45" s="13"/>
      <c r="G45" s="13"/>
      <c r="H45" s="13"/>
      <c r="I45" s="13"/>
      <c r="J45" s="13"/>
      <c r="K45" s="13"/>
      <c r="L45" s="13"/>
      <c r="M45" s="12"/>
    </row>
    <row r="46" spans="2:13">
      <c r="B46" s="18"/>
      <c r="C46" s="12"/>
      <c r="D46" s="13"/>
      <c r="E46" s="13"/>
      <c r="F46" s="13"/>
      <c r="G46" s="13"/>
      <c r="H46" s="13"/>
      <c r="I46" s="13"/>
      <c r="J46" s="13"/>
      <c r="K46" s="13"/>
      <c r="L46" s="13"/>
      <c r="M46" s="12"/>
    </row>
    <row r="47" spans="2:13">
      <c r="B47" s="18"/>
      <c r="C47" s="12"/>
      <c r="D47" s="13"/>
      <c r="E47" s="13"/>
      <c r="F47" s="13"/>
      <c r="G47" s="13"/>
      <c r="H47" s="13"/>
      <c r="I47" s="13"/>
      <c r="J47" s="13"/>
      <c r="K47" s="13"/>
      <c r="L47" s="13"/>
      <c r="M47" s="12"/>
    </row>
    <row r="48" spans="2:13">
      <c r="B48" s="18"/>
      <c r="C48" s="12"/>
      <c r="D48" s="13"/>
      <c r="E48" s="13"/>
      <c r="F48" s="13"/>
      <c r="G48" s="13"/>
      <c r="H48" s="13"/>
      <c r="I48" s="13"/>
      <c r="J48" s="13"/>
      <c r="K48" s="13"/>
      <c r="L48" s="13"/>
      <c r="M48" s="12"/>
    </row>
    <row r="49" spans="2:13">
      <c r="B49" s="18"/>
      <c r="C49" s="12"/>
      <c r="D49" s="13"/>
      <c r="E49" s="13"/>
      <c r="F49" s="13"/>
      <c r="G49" s="13"/>
      <c r="H49" s="13"/>
      <c r="I49" s="13"/>
      <c r="J49" s="13"/>
      <c r="K49" s="13"/>
      <c r="L49" s="13"/>
      <c r="M49" s="12"/>
    </row>
    <row r="50" spans="2:13">
      <c r="B50" s="18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12"/>
    </row>
    <row r="51" spans="2:13">
      <c r="B51" s="18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2"/>
    </row>
    <row r="52" spans="2:13">
      <c r="B52" s="18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12"/>
    </row>
    <row r="53" spans="2:13">
      <c r="B53" s="18"/>
      <c r="C53" s="12"/>
      <c r="D53" s="13"/>
      <c r="E53" s="13"/>
      <c r="F53" s="13"/>
      <c r="G53" s="13"/>
      <c r="H53" s="13"/>
      <c r="I53" s="13"/>
      <c r="J53" s="13"/>
      <c r="K53" s="13"/>
      <c r="L53" s="13"/>
      <c r="M53" s="12"/>
    </row>
    <row r="54" spans="2:13">
      <c r="B54" s="18"/>
      <c r="C54" s="12"/>
      <c r="D54" s="13"/>
      <c r="E54" s="13"/>
      <c r="F54" s="13"/>
      <c r="G54" s="13"/>
      <c r="H54" s="13"/>
      <c r="I54" s="13"/>
      <c r="J54" s="13"/>
      <c r="K54" s="13"/>
      <c r="L54" s="13"/>
      <c r="M54" s="12"/>
    </row>
    <row r="55" spans="2:13">
      <c r="B55" s="18"/>
      <c r="C55" s="12"/>
      <c r="D55" s="13"/>
      <c r="E55" s="13"/>
      <c r="F55" s="13"/>
      <c r="G55" s="13"/>
      <c r="H55" s="13"/>
      <c r="I55" s="13"/>
      <c r="J55" s="13"/>
      <c r="K55" s="13"/>
      <c r="L55" s="13"/>
      <c r="M55" s="12"/>
    </row>
    <row r="56" spans="2:13">
      <c r="B56" s="18"/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2"/>
    </row>
    <row r="57" spans="2:13">
      <c r="B57" s="18"/>
      <c r="C57" s="12"/>
      <c r="D57" s="13"/>
      <c r="E57" s="13"/>
      <c r="F57" s="13"/>
      <c r="G57" s="13"/>
      <c r="H57" s="13"/>
      <c r="I57" s="13"/>
      <c r="J57" s="13"/>
      <c r="K57" s="13"/>
      <c r="L57" s="13"/>
      <c r="M57" s="12"/>
    </row>
    <row r="58" spans="2:13">
      <c r="B58" s="18"/>
      <c r="C58" s="12"/>
      <c r="D58" s="13"/>
      <c r="E58" s="13"/>
      <c r="F58" s="13"/>
      <c r="G58" s="13"/>
      <c r="H58" s="13"/>
      <c r="I58" s="13"/>
      <c r="J58" s="13"/>
      <c r="K58" s="13"/>
      <c r="L58" s="13"/>
      <c r="M58" s="12"/>
    </row>
    <row r="59" spans="2:13">
      <c r="B59" s="18"/>
      <c r="C59" s="12"/>
      <c r="D59" s="13"/>
      <c r="E59" s="13"/>
      <c r="F59" s="13"/>
      <c r="G59" s="13"/>
      <c r="H59" s="13"/>
      <c r="I59" s="13"/>
      <c r="J59" s="13"/>
      <c r="K59" s="13"/>
      <c r="L59" s="13"/>
      <c r="M59" s="12"/>
    </row>
    <row r="60" spans="2:13">
      <c r="B60" s="18"/>
      <c r="C60" s="12"/>
      <c r="D60" s="13"/>
      <c r="E60" s="13"/>
      <c r="F60" s="13"/>
      <c r="G60" s="13"/>
      <c r="H60" s="13"/>
      <c r="I60" s="13"/>
      <c r="J60" s="13"/>
      <c r="K60" s="13"/>
      <c r="L60" s="13"/>
      <c r="M60" s="12"/>
    </row>
    <row r="61" spans="2:13">
      <c r="B61" s="18"/>
      <c r="C61" s="12"/>
      <c r="D61" s="13"/>
      <c r="E61" s="13"/>
      <c r="F61" s="13"/>
      <c r="G61" s="13"/>
      <c r="H61" s="13"/>
      <c r="I61" s="13"/>
      <c r="J61" s="13"/>
      <c r="K61" s="13"/>
      <c r="L61" s="13"/>
      <c r="M61" s="12"/>
    </row>
    <row r="62" spans="2:13">
      <c r="B62" s="18"/>
      <c r="C62" s="12"/>
      <c r="D62" s="13"/>
      <c r="E62" s="13"/>
      <c r="F62" s="13"/>
      <c r="G62" s="13"/>
      <c r="H62" s="13"/>
      <c r="I62" s="13"/>
      <c r="J62" s="13"/>
      <c r="K62" s="13"/>
      <c r="L62" s="13"/>
      <c r="M62" s="12"/>
    </row>
    <row r="63" spans="2:13">
      <c r="B63" s="18"/>
      <c r="C63" s="12"/>
      <c r="D63" s="13"/>
      <c r="E63" s="13"/>
      <c r="F63" s="13"/>
      <c r="G63" s="13"/>
      <c r="H63" s="13"/>
      <c r="I63" s="13"/>
      <c r="J63" s="13"/>
      <c r="K63" s="13"/>
      <c r="L63" s="13"/>
      <c r="M63" s="12"/>
    </row>
    <row r="64" spans="2:13">
      <c r="B64" s="18"/>
      <c r="C64" s="12"/>
      <c r="D64" s="13"/>
      <c r="E64" s="13"/>
      <c r="F64" s="13"/>
      <c r="G64" s="13"/>
      <c r="H64" s="13"/>
      <c r="I64" s="13"/>
      <c r="J64" s="13"/>
      <c r="K64" s="13"/>
      <c r="L64" s="13"/>
      <c r="M64" s="12"/>
    </row>
    <row r="65" spans="2:13">
      <c r="B65" s="18"/>
      <c r="C65" s="12"/>
      <c r="D65" s="13"/>
      <c r="E65" s="13"/>
      <c r="F65" s="13"/>
      <c r="G65" s="13"/>
      <c r="H65" s="13"/>
      <c r="I65" s="13"/>
      <c r="J65" s="13"/>
      <c r="K65" s="13"/>
      <c r="L65" s="13"/>
      <c r="M65" s="12"/>
    </row>
    <row r="66" spans="2:13">
      <c r="B66" s="18"/>
      <c r="C66" s="12"/>
      <c r="D66" s="13"/>
      <c r="E66" s="13"/>
      <c r="F66" s="13"/>
      <c r="G66" s="13"/>
      <c r="H66" s="13"/>
      <c r="I66" s="13"/>
      <c r="J66" s="13"/>
      <c r="K66" s="13"/>
      <c r="L66" s="13"/>
      <c r="M66" s="12"/>
    </row>
    <row r="67" spans="2:13">
      <c r="B67" s="18"/>
      <c r="C67" s="12"/>
      <c r="D67" s="13"/>
      <c r="E67" s="13"/>
      <c r="F67" s="13"/>
      <c r="G67" s="13"/>
      <c r="H67" s="13"/>
      <c r="I67" s="13"/>
      <c r="J67" s="13"/>
      <c r="K67" s="13"/>
      <c r="L67" s="13"/>
      <c r="M67" s="12"/>
    </row>
    <row r="68" spans="2:13">
      <c r="B68" s="18"/>
      <c r="C68" s="12"/>
      <c r="D68" s="13"/>
      <c r="E68" s="13"/>
      <c r="F68" s="13"/>
      <c r="G68" s="13"/>
      <c r="H68" s="13"/>
      <c r="I68" s="13"/>
      <c r="J68" s="13"/>
      <c r="K68" s="13"/>
      <c r="L68" s="13"/>
      <c r="M68" s="12"/>
    </row>
    <row r="69" spans="2:13">
      <c r="B69" s="18"/>
      <c r="C69" s="12"/>
      <c r="D69" s="13"/>
      <c r="E69" s="13"/>
      <c r="F69" s="13"/>
      <c r="G69" s="13"/>
      <c r="H69" s="13"/>
      <c r="I69" s="13"/>
      <c r="J69" s="13"/>
      <c r="K69" s="13"/>
      <c r="L69" s="13"/>
      <c r="M69" s="12"/>
    </row>
    <row r="70" spans="2:13">
      <c r="B70" s="18"/>
      <c r="C70" s="12"/>
      <c r="D70" s="13"/>
      <c r="E70" s="13"/>
      <c r="F70" s="13"/>
      <c r="G70" s="13"/>
      <c r="H70" s="13"/>
      <c r="I70" s="13"/>
      <c r="J70" s="13"/>
      <c r="K70" s="13"/>
      <c r="L70" s="13"/>
      <c r="M70" s="12"/>
    </row>
    <row r="71" spans="2:13">
      <c r="B71" s="18"/>
      <c r="C71" s="12"/>
      <c r="D71" s="13"/>
      <c r="E71" s="13"/>
      <c r="F71" s="13"/>
      <c r="G71" s="13"/>
      <c r="H71" s="13"/>
      <c r="I71" s="13"/>
      <c r="J71" s="13"/>
      <c r="K71" s="13"/>
      <c r="L71" s="13"/>
      <c r="M71" s="12"/>
    </row>
    <row r="72" spans="2:13">
      <c r="B72" s="18"/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2"/>
    </row>
    <row r="73" spans="2:13">
      <c r="B73" s="18"/>
      <c r="C73" s="12"/>
      <c r="D73" s="13"/>
      <c r="E73" s="13"/>
      <c r="F73" s="13"/>
      <c r="G73" s="13"/>
      <c r="H73" s="13"/>
      <c r="I73" s="13"/>
      <c r="J73" s="13"/>
      <c r="K73" s="13"/>
      <c r="L73" s="13"/>
      <c r="M73" s="12"/>
    </row>
    <row r="74" spans="2:13">
      <c r="B74" s="18"/>
      <c r="C74" s="12"/>
      <c r="D74" s="13"/>
      <c r="E74" s="13"/>
      <c r="F74" s="13"/>
      <c r="G74" s="13"/>
      <c r="H74" s="13"/>
      <c r="I74" s="13"/>
      <c r="J74" s="13"/>
      <c r="K74" s="13"/>
      <c r="L74" s="13"/>
      <c r="M74" s="12"/>
    </row>
    <row r="75" spans="2:13">
      <c r="B75" s="18"/>
      <c r="C75" s="12"/>
      <c r="D75" s="13"/>
      <c r="E75" s="13"/>
      <c r="F75" s="13"/>
      <c r="G75" s="13"/>
      <c r="H75" s="13"/>
      <c r="I75" s="13"/>
      <c r="J75" s="13"/>
      <c r="K75" s="13"/>
      <c r="L75" s="13"/>
      <c r="M75" s="12"/>
    </row>
    <row r="76" spans="2:13">
      <c r="B76" s="18"/>
      <c r="C76" s="12"/>
      <c r="D76" s="13"/>
      <c r="E76" s="13"/>
      <c r="F76" s="13"/>
      <c r="G76" s="13"/>
      <c r="H76" s="13"/>
      <c r="I76" s="13"/>
      <c r="J76" s="13"/>
      <c r="K76" s="13"/>
      <c r="L76" s="13"/>
      <c r="M76" s="12"/>
    </row>
    <row r="77" spans="2:13">
      <c r="B77" s="18"/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2"/>
    </row>
    <row r="78" spans="2:13">
      <c r="B78" s="18"/>
      <c r="C78" s="12"/>
      <c r="D78" s="13"/>
      <c r="E78" s="13"/>
      <c r="F78" s="13"/>
      <c r="G78" s="13"/>
      <c r="H78" s="13"/>
      <c r="I78" s="13"/>
      <c r="J78" s="13"/>
      <c r="K78" s="13"/>
      <c r="L78" s="13"/>
      <c r="M78" s="12"/>
    </row>
    <row r="79" spans="2:13">
      <c r="B79" s="18"/>
      <c r="C79" s="12"/>
      <c r="D79" s="13"/>
      <c r="E79" s="13"/>
      <c r="F79" s="13"/>
      <c r="G79" s="13"/>
      <c r="H79" s="13"/>
      <c r="I79" s="13"/>
      <c r="J79" s="13"/>
      <c r="K79" s="13"/>
      <c r="L79" s="13"/>
      <c r="M79" s="12"/>
    </row>
    <row r="80" spans="2:13">
      <c r="B80" s="18"/>
      <c r="C80" s="12"/>
      <c r="D80" s="13"/>
      <c r="E80" s="13"/>
      <c r="F80" s="13"/>
      <c r="G80" s="13"/>
      <c r="H80" s="13"/>
      <c r="I80" s="13"/>
      <c r="J80" s="13"/>
      <c r="K80" s="13"/>
      <c r="L80" s="13"/>
      <c r="M80" s="12"/>
    </row>
    <row r="81" spans="2:13">
      <c r="B81" s="18"/>
      <c r="C81" s="12"/>
      <c r="D81" s="13"/>
      <c r="E81" s="13"/>
      <c r="F81" s="13"/>
      <c r="G81" s="13"/>
      <c r="H81" s="13"/>
      <c r="I81" s="13"/>
      <c r="J81" s="13"/>
      <c r="K81" s="13"/>
      <c r="L81" s="13"/>
      <c r="M81" s="12"/>
    </row>
    <row r="82" spans="2:13">
      <c r="B82" s="18"/>
      <c r="C82" s="12"/>
      <c r="D82" s="13"/>
      <c r="E82" s="13"/>
      <c r="F82" s="13"/>
      <c r="G82" s="13"/>
      <c r="H82" s="13"/>
      <c r="I82" s="13"/>
      <c r="J82" s="13"/>
      <c r="K82" s="13"/>
      <c r="L82" s="13"/>
      <c r="M82" s="12"/>
    </row>
    <row r="83" spans="2:13">
      <c r="B83" s="18"/>
      <c r="C83" s="12"/>
      <c r="D83" s="13"/>
      <c r="E83" s="13"/>
      <c r="F83" s="13"/>
      <c r="G83" s="13"/>
      <c r="H83" s="13"/>
      <c r="I83" s="13"/>
      <c r="J83" s="13"/>
      <c r="K83" s="13"/>
      <c r="L83" s="13"/>
      <c r="M83" s="12"/>
    </row>
    <row r="84" spans="2:13">
      <c r="B84" s="18"/>
      <c r="C84" s="12"/>
      <c r="D84" s="13"/>
      <c r="E84" s="13"/>
      <c r="F84" s="13"/>
      <c r="G84" s="13"/>
      <c r="H84" s="13"/>
      <c r="I84" s="13"/>
      <c r="J84" s="13"/>
      <c r="K84" s="13"/>
      <c r="L84" s="13"/>
      <c r="M84" s="12"/>
    </row>
    <row r="85" spans="2:13">
      <c r="B85" s="18"/>
      <c r="C85" s="12"/>
      <c r="D85" s="13"/>
      <c r="E85" s="13"/>
      <c r="F85" s="13"/>
      <c r="G85" s="13"/>
      <c r="H85" s="13"/>
      <c r="I85" s="13"/>
      <c r="J85" s="13"/>
      <c r="K85" s="13"/>
      <c r="L85" s="13"/>
      <c r="M85" s="12"/>
    </row>
    <row r="86" spans="2:13">
      <c r="B86" s="18"/>
      <c r="C86" s="12"/>
      <c r="D86" s="13"/>
      <c r="E86" s="13"/>
      <c r="F86" s="13"/>
      <c r="G86" s="13"/>
      <c r="H86" s="13"/>
      <c r="I86" s="13"/>
      <c r="J86" s="13"/>
      <c r="K86" s="13"/>
      <c r="L86" s="13"/>
      <c r="M86" s="12"/>
    </row>
    <row r="87" spans="2:13">
      <c r="B87" s="18"/>
      <c r="C87" s="12"/>
      <c r="D87" s="13"/>
      <c r="E87" s="13"/>
      <c r="F87" s="13"/>
      <c r="G87" s="13"/>
      <c r="H87" s="13"/>
      <c r="I87" s="13"/>
      <c r="J87" s="13"/>
      <c r="K87" s="13"/>
      <c r="L87" s="13"/>
      <c r="M87" s="12"/>
    </row>
    <row r="88" spans="2:13">
      <c r="B88" s="18"/>
      <c r="C88" s="12"/>
      <c r="D88" s="13"/>
      <c r="E88" s="13"/>
      <c r="F88" s="13"/>
      <c r="G88" s="13"/>
      <c r="H88" s="13"/>
      <c r="I88" s="13"/>
      <c r="J88" s="13"/>
      <c r="K88" s="13"/>
      <c r="L88" s="13"/>
      <c r="M88" s="12"/>
    </row>
    <row r="89" spans="2:13">
      <c r="B89" s="18"/>
      <c r="C89" s="12"/>
      <c r="D89" s="13"/>
      <c r="E89" s="13"/>
      <c r="F89" s="13"/>
      <c r="G89" s="13"/>
      <c r="H89" s="13"/>
      <c r="I89" s="13"/>
      <c r="J89" s="13"/>
      <c r="K89" s="13"/>
      <c r="L89" s="13"/>
      <c r="M89" s="12"/>
    </row>
    <row r="90" spans="2:13">
      <c r="B90" s="18"/>
      <c r="C90" s="12"/>
      <c r="D90" s="13"/>
      <c r="E90" s="13"/>
      <c r="F90" s="13"/>
      <c r="G90" s="13"/>
      <c r="H90" s="13"/>
      <c r="I90" s="13"/>
      <c r="J90" s="13"/>
      <c r="K90" s="13"/>
      <c r="L90" s="13"/>
      <c r="M90" s="12"/>
    </row>
    <row r="91" spans="2:13">
      <c r="B91" s="18"/>
      <c r="C91" s="12"/>
      <c r="D91" s="13"/>
      <c r="E91" s="13"/>
      <c r="F91" s="13"/>
      <c r="G91" s="13"/>
      <c r="H91" s="13"/>
      <c r="I91" s="13"/>
      <c r="J91" s="13"/>
      <c r="K91" s="13"/>
      <c r="L91" s="13"/>
      <c r="M91" s="12"/>
    </row>
    <row r="92" spans="2:13">
      <c r="B92" s="18"/>
      <c r="C92" s="12"/>
      <c r="D92" s="13"/>
      <c r="E92" s="13"/>
      <c r="F92" s="13"/>
      <c r="G92" s="13"/>
      <c r="H92" s="13"/>
      <c r="I92" s="13"/>
      <c r="J92" s="13"/>
      <c r="K92" s="13"/>
      <c r="L92" s="13"/>
      <c r="M92" s="12"/>
    </row>
    <row r="93" spans="2:13">
      <c r="B93" s="18"/>
      <c r="C93" s="12"/>
      <c r="D93" s="13"/>
      <c r="E93" s="13"/>
      <c r="F93" s="13"/>
      <c r="G93" s="13"/>
      <c r="H93" s="13"/>
      <c r="I93" s="13"/>
      <c r="J93" s="13"/>
      <c r="K93" s="13"/>
      <c r="L93" s="13"/>
      <c r="M93" s="12"/>
    </row>
    <row r="94" spans="2:13">
      <c r="B94" s="18"/>
      <c r="C94" s="12"/>
      <c r="D94" s="13"/>
      <c r="E94" s="13"/>
      <c r="F94" s="13"/>
      <c r="G94" s="13"/>
      <c r="H94" s="13"/>
      <c r="I94" s="13"/>
      <c r="J94" s="13"/>
      <c r="K94" s="13"/>
      <c r="L94" s="13"/>
      <c r="M94" s="12"/>
    </row>
    <row r="95" spans="2:13">
      <c r="B95" s="18"/>
      <c r="C95" s="12"/>
      <c r="D95" s="13"/>
      <c r="E95" s="13"/>
      <c r="F95" s="13"/>
      <c r="G95" s="13"/>
      <c r="H95" s="13"/>
      <c r="I95" s="13"/>
      <c r="J95" s="13"/>
      <c r="K95" s="13"/>
      <c r="L95" s="13"/>
      <c r="M95" s="12"/>
    </row>
    <row r="96" spans="2:13">
      <c r="B96" s="18"/>
      <c r="C96" s="12"/>
      <c r="D96" s="13"/>
      <c r="E96" s="13"/>
      <c r="F96" s="13"/>
      <c r="G96" s="13"/>
      <c r="H96" s="13"/>
      <c r="I96" s="13"/>
      <c r="J96" s="13"/>
      <c r="K96" s="13"/>
      <c r="L96" s="13"/>
      <c r="M96" s="12"/>
    </row>
    <row r="97" spans="2:13">
      <c r="B97" s="18"/>
      <c r="C97" s="12"/>
      <c r="D97" s="13"/>
      <c r="E97" s="13"/>
      <c r="F97" s="13"/>
      <c r="G97" s="13"/>
      <c r="H97" s="13"/>
      <c r="I97" s="13"/>
      <c r="J97" s="13"/>
      <c r="K97" s="13"/>
      <c r="L97" s="13"/>
      <c r="M97" s="12"/>
    </row>
    <row r="98" spans="2:13">
      <c r="B98" s="18"/>
      <c r="C98" s="12"/>
      <c r="D98" s="13"/>
      <c r="E98" s="13"/>
      <c r="F98" s="13"/>
      <c r="G98" s="13"/>
      <c r="H98" s="13"/>
      <c r="I98" s="13"/>
      <c r="J98" s="13"/>
      <c r="K98" s="13"/>
      <c r="L98" s="13"/>
      <c r="M98" s="12"/>
    </row>
    <row r="99" spans="2:13">
      <c r="B99" s="18"/>
      <c r="C99" s="12"/>
      <c r="D99" s="13"/>
      <c r="E99" s="13"/>
      <c r="F99" s="13"/>
      <c r="G99" s="13"/>
      <c r="H99" s="13"/>
      <c r="I99" s="13"/>
      <c r="J99" s="13"/>
      <c r="K99" s="13"/>
      <c r="L99" s="13"/>
      <c r="M99" s="12"/>
    </row>
    <row r="100" spans="2:13">
      <c r="B100" s="18"/>
      <c r="C100" s="12"/>
      <c r="D100" s="13"/>
      <c r="E100" s="13"/>
      <c r="F100" s="13"/>
      <c r="G100" s="13"/>
      <c r="H100" s="13"/>
      <c r="I100" s="13"/>
      <c r="J100" s="13"/>
      <c r="K100" s="13"/>
      <c r="L100" s="13"/>
      <c r="M100" s="12"/>
    </row>
    <row r="101" spans="2:13">
      <c r="B101" s="18"/>
      <c r="C101" s="12"/>
      <c r="D101" s="13"/>
      <c r="E101" s="13"/>
      <c r="F101" s="13"/>
      <c r="G101" s="13"/>
      <c r="H101" s="13"/>
      <c r="I101" s="13"/>
      <c r="J101" s="13"/>
      <c r="K101" s="13"/>
      <c r="L101" s="13"/>
      <c r="M101" s="12"/>
    </row>
    <row r="102" spans="2:13">
      <c r="B102" s="18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2"/>
    </row>
    <row r="103" spans="2:13">
      <c r="B103" s="18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2"/>
    </row>
    <row r="104" spans="2:13">
      <c r="B104" s="18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2"/>
    </row>
    <row r="105" spans="2:13">
      <c r="B105" s="18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2"/>
    </row>
    <row r="106" spans="2:13">
      <c r="B106" s="18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2"/>
    </row>
    <row r="107" spans="2:13">
      <c r="B107" s="18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2"/>
    </row>
    <row r="108" spans="2:13">
      <c r="B108" s="18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2"/>
    </row>
    <row r="109" spans="2:13">
      <c r="B109" s="18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2"/>
    </row>
    <row r="110" spans="2:13">
      <c r="B110" s="18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2"/>
    </row>
    <row r="111" spans="2:13">
      <c r="B111" s="18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2"/>
    </row>
    <row r="112" spans="2:13">
      <c r="B112" s="18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2"/>
    </row>
    <row r="113" spans="2:13">
      <c r="B113" s="18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2"/>
    </row>
    <row r="114" spans="2:13">
      <c r="B114" s="18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2"/>
    </row>
    <row r="115" spans="2:13">
      <c r="B115" s="18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2"/>
    </row>
    <row r="116" spans="2:13">
      <c r="B116" s="18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2"/>
    </row>
    <row r="117" spans="2:13">
      <c r="B117" s="18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2"/>
    </row>
    <row r="118" spans="2:13">
      <c r="B118" s="18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2"/>
    </row>
    <row r="119" spans="2:13">
      <c r="B119" s="18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2"/>
    </row>
    <row r="120" spans="2:13">
      <c r="B120" s="18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2"/>
    </row>
    <row r="121" spans="2:13">
      <c r="B121" s="18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2"/>
    </row>
    <row r="122" spans="2:13">
      <c r="B122" s="18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2"/>
    </row>
    <row r="123" spans="2:13">
      <c r="B123" s="18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2"/>
    </row>
    <row r="124" spans="2:13">
      <c r="B124" s="18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2"/>
    </row>
    <row r="125" spans="2:13">
      <c r="B125" s="18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2"/>
    </row>
    <row r="126" spans="2:13">
      <c r="B126" s="18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2"/>
    </row>
    <row r="127" spans="2:13">
      <c r="B127" s="18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2"/>
    </row>
    <row r="128" spans="2:13">
      <c r="B128" s="18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2"/>
    </row>
    <row r="129" spans="2:13">
      <c r="B129" s="18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2"/>
    </row>
    <row r="130" spans="2:13">
      <c r="B130" s="18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2"/>
    </row>
    <row r="131" spans="2:13">
      <c r="B131" s="18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2"/>
    </row>
    <row r="132" spans="2:13">
      <c r="B132" s="18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2"/>
    </row>
    <row r="133" spans="2:13">
      <c r="B133" s="18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2"/>
    </row>
    <row r="134" spans="2:13">
      <c r="B134" s="18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2"/>
    </row>
    <row r="135" spans="2:13">
      <c r="B135" s="18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2"/>
    </row>
    <row r="136" spans="2:13">
      <c r="B136" s="18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2"/>
    </row>
    <row r="137" spans="2:13">
      <c r="B137" s="18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2"/>
    </row>
    <row r="138" spans="2:13">
      <c r="B138" s="18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2"/>
    </row>
    <row r="139" spans="2:13">
      <c r="B139" s="18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2"/>
    </row>
    <row r="140" spans="2:13">
      <c r="B140" s="18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2"/>
    </row>
    <row r="141" spans="2:13">
      <c r="B141" s="18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2"/>
    </row>
    <row r="142" spans="2:13">
      <c r="B142" s="18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2"/>
    </row>
    <row r="143" spans="2:13">
      <c r="B143" s="18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2"/>
    </row>
    <row r="144" spans="2:13">
      <c r="B144" s="18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2"/>
    </row>
    <row r="145" spans="2:13">
      <c r="B145" s="18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2"/>
    </row>
    <row r="146" spans="2:13">
      <c r="B146" s="18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2"/>
    </row>
    <row r="147" spans="2:13">
      <c r="B147" s="18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2"/>
    </row>
    <row r="148" spans="2:13">
      <c r="B148" s="18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2"/>
    </row>
    <row r="149" spans="2:13">
      <c r="B149" s="18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2"/>
    </row>
    <row r="150" spans="2:13">
      <c r="B150" s="18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2"/>
    </row>
    <row r="151" spans="2:13">
      <c r="B151" s="18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2"/>
    </row>
    <row r="152" spans="2:13">
      <c r="B152" s="18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2"/>
    </row>
    <row r="153" spans="2:13">
      <c r="B153" s="18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2"/>
    </row>
    <row r="154" spans="2:13">
      <c r="B154" s="18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2"/>
    </row>
    <row r="155" spans="2:13">
      <c r="B155" s="18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2"/>
    </row>
    <row r="156" spans="2:13">
      <c r="B156" s="18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2"/>
    </row>
    <row r="157" spans="2:13">
      <c r="B157" s="18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2"/>
    </row>
    <row r="158" spans="2:13">
      <c r="B158" s="18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2"/>
    </row>
    <row r="159" spans="2:13">
      <c r="B159" s="18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2"/>
    </row>
    <row r="160" spans="2:13">
      <c r="B160" s="18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2"/>
    </row>
    <row r="161" spans="2:13">
      <c r="B161" s="18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2"/>
    </row>
    <row r="162" spans="2:13">
      <c r="B162" s="18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2"/>
    </row>
    <row r="163" spans="2:13">
      <c r="B163" s="18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2"/>
    </row>
    <row r="164" spans="2:13">
      <c r="B164" s="18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2"/>
    </row>
    <row r="165" spans="2:13">
      <c r="B165" s="18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2"/>
    </row>
    <row r="166" spans="2:13">
      <c r="B166" s="18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2"/>
    </row>
    <row r="167" spans="2:13">
      <c r="B167" s="18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2"/>
    </row>
    <row r="168" spans="2:13">
      <c r="B168" s="18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2"/>
    </row>
    <row r="169" spans="2:13">
      <c r="B169" s="18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2"/>
    </row>
    <row r="170" spans="2:13">
      <c r="B170" s="18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2"/>
    </row>
    <row r="171" spans="2:13">
      <c r="B171" s="18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2"/>
    </row>
    <row r="172" spans="2:13">
      <c r="B172" s="18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2"/>
    </row>
    <row r="173" spans="2:13">
      <c r="B173" s="18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2"/>
    </row>
    <row r="174" spans="2:13">
      <c r="B174" s="18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2"/>
    </row>
    <row r="175" spans="2:13">
      <c r="B175" s="18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2"/>
    </row>
    <row r="176" spans="2:13">
      <c r="B176" s="18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2"/>
    </row>
    <row r="177" spans="2:13">
      <c r="B177" s="18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2"/>
    </row>
    <row r="178" spans="2:13">
      <c r="B178" s="18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2"/>
    </row>
    <row r="179" spans="2:13">
      <c r="B179" s="18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2"/>
    </row>
    <row r="180" spans="2:13">
      <c r="B180" s="18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2"/>
    </row>
    <row r="181" spans="2:13">
      <c r="B181" s="18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2"/>
    </row>
    <row r="182" spans="2:13">
      <c r="B182" s="18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2"/>
    </row>
    <row r="183" spans="2:13">
      <c r="B183" s="18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2"/>
    </row>
    <row r="184" spans="2:13">
      <c r="B184" s="18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2"/>
    </row>
    <row r="185" spans="2:13">
      <c r="B185" s="18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2"/>
    </row>
    <row r="186" spans="2:13">
      <c r="B186" s="18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2"/>
    </row>
    <row r="187" spans="2:13">
      <c r="B187" s="18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2"/>
    </row>
    <row r="188" spans="2:13">
      <c r="B188" s="18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2"/>
    </row>
    <row r="189" spans="2:13">
      <c r="B189" s="18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2"/>
    </row>
    <row r="190" spans="2:13">
      <c r="B190" s="18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2"/>
    </row>
    <row r="191" spans="2:13">
      <c r="B191" s="18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2"/>
    </row>
    <row r="192" spans="2:13">
      <c r="B192" s="18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2"/>
    </row>
    <row r="193" spans="2:13">
      <c r="B193" s="18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2"/>
    </row>
    <row r="194" spans="2:13">
      <c r="B194" s="18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2"/>
    </row>
    <row r="195" spans="2:13">
      <c r="B195" s="18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2"/>
    </row>
    <row r="196" spans="2:13">
      <c r="B196" s="18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2"/>
    </row>
    <row r="197" spans="2:13">
      <c r="B197" s="18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2"/>
    </row>
    <row r="198" spans="2:13">
      <c r="B198" s="18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2"/>
    </row>
    <row r="199" spans="2:13">
      <c r="B199" s="18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2"/>
    </row>
    <row r="200" spans="2:13">
      <c r="B200" s="18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2"/>
    </row>
    <row r="201" spans="2:13">
      <c r="B201" s="18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2"/>
    </row>
    <row r="202" spans="2:13">
      <c r="B202" s="18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2"/>
    </row>
    <row r="203" spans="2:13">
      <c r="B203" s="18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2"/>
    </row>
    <row r="204" spans="2:13">
      <c r="B204" s="18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2"/>
    </row>
    <row r="205" spans="2:13">
      <c r="B205" s="18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2"/>
    </row>
    <row r="206" spans="2:13">
      <c r="B206" s="18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2"/>
    </row>
    <row r="207" spans="2:13">
      <c r="B207" s="18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2"/>
    </row>
    <row r="208" spans="2:13">
      <c r="B208" s="18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2"/>
    </row>
    <row r="209" spans="2:13">
      <c r="B209" s="18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2"/>
    </row>
    <row r="210" spans="2:13">
      <c r="B210" s="18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2"/>
    </row>
    <row r="211" spans="2:13">
      <c r="B211" s="18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2"/>
    </row>
    <row r="212" spans="2:13">
      <c r="B212" s="18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2"/>
    </row>
  </sheetData>
  <mergeCells count="1">
    <mergeCell ref="A12:A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7</vt:i4>
      </vt:variant>
    </vt:vector>
  </HeadingPairs>
  <TitlesOfParts>
    <vt:vector size="8" baseType="lpstr">
      <vt:lpstr>Wave Eq.</vt:lpstr>
      <vt:lpstr>'Wave Eq.'!Dt</vt:lpstr>
      <vt:lpstr>'Wave Eq.'!Dx</vt:lpstr>
      <vt:lpstr>g</vt:lpstr>
      <vt:lpstr>'Wave Eq.'!L</vt:lpstr>
      <vt:lpstr>'Wave Eq.'!T</vt:lpstr>
      <vt:lpstr>'Wave Eq.'!w</vt:lpstr>
      <vt:lpstr>'Wave Eq.'!Wt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</cp:lastModifiedBy>
  <dcterms:created xsi:type="dcterms:W3CDTF">2014-12-08T14:12:00Z</dcterms:created>
  <dcterms:modified xsi:type="dcterms:W3CDTF">2014-12-08T18:00:44Z</dcterms:modified>
</cp:coreProperties>
</file>