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pedro\Cursos\CAI\Metodos Numericos\Transparencias\"/>
    </mc:Choice>
  </mc:AlternateContent>
  <bookViews>
    <workbookView xWindow="0" yWindow="0" windowWidth="17010" windowHeight="11955"/>
  </bookViews>
  <sheets>
    <sheet name="Método directo" sheetId="1" r:id="rId1"/>
    <sheet name="Iterativo" sheetId="3" r:id="rId2"/>
    <sheet name="Uso de Solver" sheetId="4" r:id="rId3"/>
  </sheets>
  <definedNames>
    <definedName name="solver_adj" localSheetId="2" hidden="1">'Uso de Solver'!$D$5:$J$11</definedName>
    <definedName name="solver_cvg" localSheetId="2" hidden="1">0.00001</definedName>
    <definedName name="solver_drv" localSheetId="2" hidden="1">2</definedName>
    <definedName name="solver_eng" localSheetId="2" hidden="1">1</definedName>
    <definedName name="solver_est" localSheetId="2" hidden="1">1</definedName>
    <definedName name="solver_itr" localSheetId="2" hidden="1">1000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2</definedName>
    <definedName name="solver_nod" localSheetId="2" hidden="1">2147483647</definedName>
    <definedName name="solver_num" localSheetId="2" hidden="1">0</definedName>
    <definedName name="solver_nwt" localSheetId="2" hidden="1">1</definedName>
    <definedName name="solver_opt" localSheetId="2" hidden="1">'Uso de Solver'!$C$27</definedName>
    <definedName name="solver_pre" localSheetId="2" hidden="1">0.000001</definedName>
    <definedName name="solver_rbv" localSheetId="2" hidden="1">1</definedName>
    <definedName name="solver_rlx" localSheetId="2" hidden="1">2</definedName>
    <definedName name="solver_rsd" localSheetId="2" hidden="1">0</definedName>
    <definedName name="solver_scl" localSheetId="2" hidden="1">1</definedName>
    <definedName name="solver_sho" localSheetId="2" hidden="1">2</definedName>
    <definedName name="solver_ssz" localSheetId="2" hidden="1">100</definedName>
    <definedName name="solver_tim" localSheetId="2" hidden="1">1000</definedName>
    <definedName name="solver_tol" localSheetId="2" hidden="1">0.01</definedName>
    <definedName name="solver_typ" localSheetId="2" hidden="1">2</definedName>
    <definedName name="solver_val" localSheetId="2" hidden="1">0</definedName>
    <definedName name="solver_ver" localSheetId="2" hidden="1">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4" l="1"/>
  <c r="J23" i="4"/>
  <c r="I23" i="4"/>
  <c r="H23" i="4"/>
  <c r="G23" i="4"/>
  <c r="F23" i="4"/>
  <c r="E23" i="4"/>
  <c r="D23" i="4"/>
  <c r="J22" i="4"/>
  <c r="I22" i="4"/>
  <c r="H22" i="4"/>
  <c r="G22" i="4"/>
  <c r="F22" i="4"/>
  <c r="E22" i="4"/>
  <c r="D22" i="4"/>
  <c r="J21" i="4"/>
  <c r="I21" i="4"/>
  <c r="H21" i="4"/>
  <c r="G21" i="4"/>
  <c r="F21" i="4"/>
  <c r="E21" i="4"/>
  <c r="D21" i="4"/>
  <c r="J20" i="4"/>
  <c r="I20" i="4"/>
  <c r="H20" i="4"/>
  <c r="G20" i="4"/>
  <c r="F20" i="4"/>
  <c r="E20" i="4"/>
  <c r="D20" i="4"/>
  <c r="J19" i="4"/>
  <c r="I19" i="4"/>
  <c r="H19" i="4"/>
  <c r="G19" i="4"/>
  <c r="F19" i="4"/>
  <c r="E19" i="4"/>
  <c r="D19" i="4"/>
  <c r="J18" i="4"/>
  <c r="I18" i="4"/>
  <c r="H18" i="4"/>
  <c r="G18" i="4"/>
  <c r="F18" i="4"/>
  <c r="E18" i="4"/>
  <c r="D18" i="4"/>
  <c r="J17" i="4"/>
  <c r="I17" i="4"/>
  <c r="H17" i="4"/>
  <c r="G17" i="4"/>
  <c r="F17" i="4"/>
  <c r="D17" i="4"/>
  <c r="C27" i="4" l="1"/>
  <c r="R24" i="1" a="1"/>
  <c r="R24" i="1" s="1"/>
  <c r="R35" i="1" l="1"/>
  <c r="R34" i="1"/>
  <c r="R33" i="1"/>
  <c r="R32" i="1"/>
  <c r="R31" i="1"/>
  <c r="R30" i="1"/>
  <c r="R29" i="1"/>
  <c r="R28" i="1"/>
  <c r="R27" i="1"/>
  <c r="R26" i="1"/>
  <c r="R25" i="1"/>
  <c r="S6" i="3" l="1"/>
  <c r="T6" i="3"/>
  <c r="U6" i="3"/>
  <c r="S7" i="3"/>
  <c r="T7" i="3"/>
  <c r="U7" i="3"/>
  <c r="S8" i="3"/>
  <c r="T8" i="3"/>
  <c r="U8" i="3"/>
  <c r="S9" i="3"/>
  <c r="T9" i="3"/>
  <c r="U9" i="3"/>
</calcChain>
</file>

<file path=xl/sharedStrings.xml><?xml version="1.0" encoding="utf-8"?>
<sst xmlns="http://schemas.openxmlformats.org/spreadsheetml/2006/main" count="31" uniqueCount="18">
  <si>
    <r>
      <t>T</t>
    </r>
    <r>
      <rPr>
        <vertAlign val="subscript"/>
        <sz val="11"/>
        <color theme="1"/>
        <rFont val="Calibri"/>
        <family val="2"/>
        <scheme val="minor"/>
      </rPr>
      <t>1,1</t>
    </r>
  </si>
  <si>
    <r>
      <t>T</t>
    </r>
    <r>
      <rPr>
        <vertAlign val="subscript"/>
        <sz val="11"/>
        <color theme="1"/>
        <rFont val="Calibri"/>
        <family val="2"/>
        <scheme val="minor"/>
      </rPr>
      <t>1,2</t>
    </r>
  </si>
  <si>
    <r>
      <t>T</t>
    </r>
    <r>
      <rPr>
        <vertAlign val="subscript"/>
        <sz val="11"/>
        <color theme="1"/>
        <rFont val="Calibri"/>
        <family val="2"/>
        <scheme val="minor"/>
      </rPr>
      <t>1,3</t>
    </r>
  </si>
  <si>
    <r>
      <t>T</t>
    </r>
    <r>
      <rPr>
        <vertAlign val="subscript"/>
        <sz val="11"/>
        <color theme="1"/>
        <rFont val="Calibri"/>
        <family val="2"/>
        <scheme val="minor"/>
      </rPr>
      <t>1,4</t>
    </r>
  </si>
  <si>
    <r>
      <t>T</t>
    </r>
    <r>
      <rPr>
        <vertAlign val="subscript"/>
        <sz val="11"/>
        <color theme="1"/>
        <rFont val="Calibri"/>
        <family val="2"/>
        <scheme val="minor"/>
      </rPr>
      <t>2,1</t>
    </r>
  </si>
  <si>
    <r>
      <t>T</t>
    </r>
    <r>
      <rPr>
        <vertAlign val="subscript"/>
        <sz val="11"/>
        <color theme="1"/>
        <rFont val="Calibri"/>
        <family val="2"/>
        <scheme val="minor"/>
      </rPr>
      <t>2,2</t>
    </r>
  </si>
  <si>
    <r>
      <t>T</t>
    </r>
    <r>
      <rPr>
        <vertAlign val="subscript"/>
        <sz val="11"/>
        <color theme="1"/>
        <rFont val="Calibri"/>
        <family val="2"/>
        <scheme val="minor"/>
      </rPr>
      <t>2,3</t>
    </r>
  </si>
  <si>
    <r>
      <t>T</t>
    </r>
    <r>
      <rPr>
        <vertAlign val="subscript"/>
        <sz val="11"/>
        <color theme="1"/>
        <rFont val="Calibri"/>
        <family val="2"/>
        <scheme val="minor"/>
      </rPr>
      <t>2,4</t>
    </r>
  </si>
  <si>
    <r>
      <t>T</t>
    </r>
    <r>
      <rPr>
        <vertAlign val="subscript"/>
        <sz val="11"/>
        <color theme="1"/>
        <rFont val="Calibri"/>
        <family val="2"/>
        <scheme val="minor"/>
      </rPr>
      <t>3,1</t>
    </r>
  </si>
  <si>
    <r>
      <t>T</t>
    </r>
    <r>
      <rPr>
        <vertAlign val="subscript"/>
        <sz val="11"/>
        <color theme="1"/>
        <rFont val="Calibri"/>
        <family val="2"/>
        <scheme val="minor"/>
      </rPr>
      <t>3,2</t>
    </r>
  </si>
  <si>
    <r>
      <t>T</t>
    </r>
    <r>
      <rPr>
        <vertAlign val="subscript"/>
        <sz val="11"/>
        <color theme="1"/>
        <rFont val="Calibri"/>
        <family val="2"/>
        <scheme val="minor"/>
      </rPr>
      <t>3,3</t>
    </r>
  </si>
  <si>
    <r>
      <t>T</t>
    </r>
    <r>
      <rPr>
        <vertAlign val="subscript"/>
        <sz val="11"/>
        <color theme="1"/>
        <rFont val="Calibri"/>
        <family val="2"/>
        <scheme val="minor"/>
      </rPr>
      <t>3,4</t>
    </r>
  </si>
  <si>
    <t>RHE</t>
  </si>
  <si>
    <t>Nota: debe ajustarse en Archivo -&gt; Opciones -&gt;  Fórmulas -&gt; Habilitar cálculo iterativo</t>
  </si>
  <si>
    <t>Finite Difference Solution</t>
  </si>
  <si>
    <t>x\y</t>
  </si>
  <si>
    <t>Residuals-squared</t>
  </si>
  <si>
    <t>sum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</si>
</sst>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5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165" fontId="0" fillId="2" borderId="0" xfId="0" applyNumberFormat="1" applyFill="1"/>
    <xf numFmtId="165" fontId="0" fillId="0" borderId="0" xfId="0" applyNumberFormat="1"/>
    <xf numFmtId="165" fontId="0" fillId="0" borderId="0" xfId="0" applyNumberFormat="1" applyFill="1"/>
    <xf numFmtId="0" fontId="2" fillId="0" borderId="0" xfId="0" applyFont="1"/>
    <xf numFmtId="0" fontId="3" fillId="0" borderId="0" xfId="0" applyFont="1"/>
    <xf numFmtId="2" fontId="0" fillId="3" borderId="0" xfId="0" applyNumberFormat="1" applyFill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0" xfId="0" applyBorder="1" applyAlignment="1">
      <alignment horizontal="center"/>
    </xf>
    <xf numFmtId="164" fontId="0" fillId="3" borderId="0" xfId="0" applyNumberForma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  <color rgb="FFFF660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Distribución de temperatura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Chart>
        <c:wireframe val="0"/>
        <c:ser>
          <c:idx val="0"/>
          <c:order val="0"/>
          <c:spPr>
            <a:solidFill>
              <a:schemeClr val="accent1"/>
            </a:solidFill>
            <a:ln/>
            <a:effectLst/>
            <a:sp3d/>
          </c:spPr>
          <c:val>
            <c:numRef>
              <c:f>Iterativo!$S$6:$S$9</c:f>
              <c:numCache>
                <c:formatCode>0.0</c:formatCode>
                <c:ptCount val="4"/>
                <c:pt idx="0">
                  <c:v>173.35474233475142</c:v>
                </c:pt>
                <c:pt idx="1">
                  <c:v>119.90692935717925</c:v>
                </c:pt>
                <c:pt idx="2">
                  <c:v>93.025208927071731</c:v>
                </c:pt>
                <c:pt idx="3">
                  <c:v>73.89237674335358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/>
            <a:effectLst/>
            <a:sp3d/>
          </c:spPr>
          <c:val>
            <c:numRef>
              <c:f>Iterativo!$T$6:$T$9</c:f>
              <c:numCache>
                <c:formatCode>0.0</c:formatCode>
                <c:ptCount val="4"/>
                <c:pt idx="0">
                  <c:v>198.51203998182643</c:v>
                </c:pt>
                <c:pt idx="1">
                  <c:v>138.24776616689385</c:v>
                </c:pt>
                <c:pt idx="2">
                  <c:v>103.30152960775408</c:v>
                </c:pt>
                <c:pt idx="3">
                  <c:v>77.54429804634259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/>
            <a:effectLst/>
            <a:sp3d/>
          </c:spPr>
          <c:val>
            <c:numRef>
              <c:f>Iterativo!$U$6:$U$9</c:f>
              <c:numCache>
                <c:formatCode>0.0</c:formatCode>
                <c:ptCount val="4"/>
                <c:pt idx="0">
                  <c:v>182.44565142566051</c:v>
                </c:pt>
                <c:pt idx="1">
                  <c:v>131.27056572081563</c:v>
                </c:pt>
                <c:pt idx="2">
                  <c:v>104.3888452907081</c:v>
                </c:pt>
                <c:pt idx="3">
                  <c:v>82.983285834262674</c:v>
                </c:pt>
              </c:numCache>
            </c:numRef>
          </c:val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bg1">
                  <a:lumMod val="85000"/>
                </a:schemeClr>
              </a:solidFill>
              <a:ln/>
              <a:effectLst/>
              <a:sp3d/>
            </c:spPr>
          </c:bandFmt>
          <c:bandFmt>
            <c:idx val="2"/>
            <c:spPr>
              <a:solidFill>
                <a:srgbClr val="FF5050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236576488"/>
        <c:axId val="236576880"/>
        <c:axId val="413311016"/>
      </c:surfaceChart>
      <c:catAx>
        <c:axId val="236576488"/>
        <c:scaling>
          <c:orientation val="minMax"/>
        </c:scaling>
        <c:delete val="1"/>
        <c:axPos val="b"/>
        <c:majorTickMark val="out"/>
        <c:minorTickMark val="none"/>
        <c:tickLblPos val="nextTo"/>
        <c:crossAx val="236576880"/>
        <c:crosses val="autoZero"/>
        <c:auto val="1"/>
        <c:lblAlgn val="ctr"/>
        <c:lblOffset val="100"/>
        <c:noMultiLvlLbl val="0"/>
      </c:catAx>
      <c:valAx>
        <c:axId val="236576880"/>
        <c:scaling>
          <c:orientation val="minMax"/>
          <c:max val="20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36576488"/>
        <c:crosses val="autoZero"/>
        <c:crossBetween val="midCat"/>
        <c:majorUnit val="50"/>
      </c:valAx>
      <c:serAx>
        <c:axId val="413311016"/>
        <c:scaling>
          <c:orientation val="minMax"/>
        </c:scaling>
        <c:delete val="1"/>
        <c:axPos val="b"/>
        <c:majorTickMark val="out"/>
        <c:minorTickMark val="none"/>
        <c:tickLblPos val="nextTo"/>
        <c:crossAx val="236576880"/>
        <c:crosses val="autoZero"/>
      </c:ser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Distribución</a:t>
            </a:r>
            <a:r>
              <a:rPr lang="es-PE" baseline="0"/>
              <a:t> de temperatura</a:t>
            </a:r>
            <a:endParaRPr lang="es-PE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spPr>
            <a:solidFill>
              <a:schemeClr val="accent1"/>
            </a:solidFill>
            <a:ln/>
            <a:effectLst/>
            <a:sp3d/>
          </c:spPr>
          <c:val>
            <c:numRef>
              <c:f>Iterativo!$S$6:$S$9</c:f>
              <c:numCache>
                <c:formatCode>0.0</c:formatCode>
                <c:ptCount val="4"/>
                <c:pt idx="0">
                  <c:v>173.35474233475142</c:v>
                </c:pt>
                <c:pt idx="1">
                  <c:v>119.90692935717925</c:v>
                </c:pt>
                <c:pt idx="2">
                  <c:v>93.025208927071731</c:v>
                </c:pt>
                <c:pt idx="3">
                  <c:v>73.89237674335358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/>
            <a:effectLst/>
            <a:sp3d/>
          </c:spPr>
          <c:val>
            <c:numRef>
              <c:f>Iterativo!$T$6:$T$9</c:f>
              <c:numCache>
                <c:formatCode>0.0</c:formatCode>
                <c:ptCount val="4"/>
                <c:pt idx="0">
                  <c:v>198.51203998182643</c:v>
                </c:pt>
                <c:pt idx="1">
                  <c:v>138.24776616689385</c:v>
                </c:pt>
                <c:pt idx="2">
                  <c:v>103.30152960775408</c:v>
                </c:pt>
                <c:pt idx="3">
                  <c:v>77.54429804634259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/>
            <a:effectLst/>
            <a:sp3d/>
          </c:spPr>
          <c:val>
            <c:numRef>
              <c:f>Iterativo!$U$6:$U$9</c:f>
              <c:numCache>
                <c:formatCode>0.0</c:formatCode>
                <c:ptCount val="4"/>
                <c:pt idx="0">
                  <c:v>182.44565142566051</c:v>
                </c:pt>
                <c:pt idx="1">
                  <c:v>131.27056572081563</c:v>
                </c:pt>
                <c:pt idx="2">
                  <c:v>104.3888452907081</c:v>
                </c:pt>
                <c:pt idx="3">
                  <c:v>82.983285834262674</c:v>
                </c:pt>
              </c:numCache>
            </c:numRef>
          </c:val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bg1">
                  <a:lumMod val="85000"/>
                </a:schemeClr>
              </a:solidFill>
              <a:ln/>
              <a:effectLst/>
              <a:sp3d/>
            </c:spPr>
          </c:bandFmt>
          <c:bandFmt>
            <c:idx val="2"/>
            <c:spPr>
              <a:solidFill>
                <a:srgbClr val="FF5050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236578448"/>
        <c:axId val="236578840"/>
        <c:axId val="413310168"/>
      </c:surface3DChart>
      <c:catAx>
        <c:axId val="23657844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es-PE"/>
          </a:p>
        </c:txPr>
        <c:crossAx val="236578840"/>
        <c:crosses val="autoZero"/>
        <c:auto val="1"/>
        <c:lblAlgn val="ctr"/>
        <c:lblOffset val="100"/>
        <c:noMultiLvlLbl val="0"/>
      </c:catAx>
      <c:valAx>
        <c:axId val="236578840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36578448"/>
        <c:crosses val="autoZero"/>
        <c:crossBetween val="midCat"/>
      </c:valAx>
      <c:serAx>
        <c:axId val="41331016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es-PE"/>
          </a:p>
        </c:txPr>
        <c:crossAx val="236578840"/>
        <c:crosses val="autoZero"/>
      </c:ser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Temperature</a:t>
            </a:r>
            <a:r>
              <a:rPr lang="es-PE" baseline="0"/>
              <a:t> distribution</a:t>
            </a:r>
            <a:endParaRPr lang="es-PE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spPr>
            <a:solidFill>
              <a:schemeClr val="accent1"/>
            </a:solidFill>
            <a:ln/>
            <a:effectLst/>
            <a:sp3d/>
          </c:spPr>
          <c:val>
            <c:numRef>
              <c:f>'Uso de Solver'!$D$5:$J$5</c:f>
              <c:numCache>
                <c:formatCode>0.00</c:formatCode>
                <c:ptCount val="7"/>
                <c:pt idx="0">
                  <c:v>51.741304546056561</c:v>
                </c:pt>
                <c:pt idx="1">
                  <c:v>33.895414821743053</c:v>
                </c:pt>
                <c:pt idx="2">
                  <c:v>26.945660608495267</c:v>
                </c:pt>
                <c:pt idx="3">
                  <c:v>25.07084244876522</c:v>
                </c:pt>
                <c:pt idx="4">
                  <c:v>26.945660699819729</c:v>
                </c:pt>
                <c:pt idx="5">
                  <c:v>33.895414941185052</c:v>
                </c:pt>
                <c:pt idx="6">
                  <c:v>51.741304620503278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/>
            <a:effectLst/>
            <a:sp3d/>
          </c:spPr>
          <c:val>
            <c:numRef>
              <c:f>'Uso de Solver'!$D$6:$J$6</c:f>
              <c:numCache>
                <c:formatCode>0.00</c:formatCode>
                <c:ptCount val="7"/>
                <c:pt idx="0">
                  <c:v>73.069803339521243</c:v>
                </c:pt>
                <c:pt idx="1">
                  <c:v>56.89469415794548</c:v>
                </c:pt>
                <c:pt idx="2">
                  <c:v>48.816385216479595</c:v>
                </c:pt>
                <c:pt idx="3">
                  <c:v>46.392048473689471</c:v>
                </c:pt>
                <c:pt idx="4">
                  <c:v>48.816385345146458</c:v>
                </c:pt>
                <c:pt idx="5">
                  <c:v>56.894694329634184</c:v>
                </c:pt>
                <c:pt idx="6">
                  <c:v>73.069803465953953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/>
            <a:effectLst/>
            <a:sp3d/>
          </c:spPr>
          <c:val>
            <c:numRef>
              <c:f>'Uso de Solver'!$D$7:$J$7</c:f>
              <c:numCache>
                <c:formatCode>0.00</c:formatCode>
                <c:ptCount val="7"/>
                <c:pt idx="0">
                  <c:v>83.643214697250343</c:v>
                </c:pt>
                <c:pt idx="1">
                  <c:v>71.797173316980107</c:v>
                </c:pt>
                <c:pt idx="2">
                  <c:v>65.033137697002473</c:v>
                </c:pt>
                <c:pt idx="3">
                  <c:v>62.864580882302064</c:v>
                </c:pt>
                <c:pt idx="4">
                  <c:v>65.033137775650857</c:v>
                </c:pt>
                <c:pt idx="5">
                  <c:v>71.79717344263392</c:v>
                </c:pt>
                <c:pt idx="6">
                  <c:v>83.643214810334285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/>
            <a:effectLst/>
            <a:sp3d/>
          </c:spPr>
          <c:val>
            <c:numRef>
              <c:f>'Uso de Solver'!$D$8:$J$8</c:f>
              <c:numCache>
                <c:formatCode>0.00</c:formatCode>
                <c:ptCount val="7"/>
                <c:pt idx="0">
                  <c:v>89.705882201826341</c:v>
                </c:pt>
                <c:pt idx="1">
                  <c:v>81.617646813510746</c:v>
                </c:pt>
                <c:pt idx="2">
                  <c:v>76.654411471617976</c:v>
                </c:pt>
                <c:pt idx="3">
                  <c:v>74.999999677922162</c:v>
                </c:pt>
                <c:pt idx="4">
                  <c:v>76.654411485391293</c:v>
                </c:pt>
                <c:pt idx="5">
                  <c:v>81.617646888464151</c:v>
                </c:pt>
                <c:pt idx="6">
                  <c:v>89.705882290726521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/>
            <a:effectLst/>
            <a:sp3d/>
          </c:spPr>
          <c:val>
            <c:numRef>
              <c:f>'Uso de Solver'!$D$9:$J$9</c:f>
              <c:numCache>
                <c:formatCode>0.00</c:formatCode>
                <c:ptCount val="7"/>
                <c:pt idx="0">
                  <c:v>93.562667376973721</c:v>
                </c:pt>
                <c:pt idx="1">
                  <c:v>88.313120342427922</c:v>
                </c:pt>
                <c:pt idx="2">
                  <c:v>84.966861762486943</c:v>
                </c:pt>
                <c:pt idx="3">
                  <c:v>83.826595035145743</c:v>
                </c:pt>
                <c:pt idx="4">
                  <c:v>84.966861761603496</c:v>
                </c:pt>
                <c:pt idx="5">
                  <c:v>88.313120388434868</c:v>
                </c:pt>
                <c:pt idx="6">
                  <c:v>93.562667435727946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/>
            <a:effectLst/>
            <a:sp3d/>
          </c:spPr>
          <c:val>
            <c:numRef>
              <c:f>'Uso de Solver'!$D$10:$J$10</c:f>
              <c:numCache>
                <c:formatCode>0.00</c:formatCode>
                <c:ptCount val="7"/>
                <c:pt idx="0">
                  <c:v>96.231667040911361</c:v>
                </c:pt>
                <c:pt idx="1">
                  <c:v>93.105305499808566</c:v>
                </c:pt>
                <c:pt idx="2">
                  <c:v>91.073320262921143</c:v>
                </c:pt>
                <c:pt idx="3">
                  <c:v>90.372657032514752</c:v>
                </c:pt>
                <c:pt idx="4">
                  <c:v>91.073320265389327</c:v>
                </c:pt>
                <c:pt idx="5">
                  <c:v>93.105305533841559</c:v>
                </c:pt>
                <c:pt idx="6">
                  <c:v>96.231667082559341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val>
            <c:numRef>
              <c:f>'Uso de Solver'!$D$11:$J$11</c:f>
              <c:numCache>
                <c:formatCode>0.00</c:formatCode>
                <c:ptCount val="7"/>
                <c:pt idx="0">
                  <c:v>98.258695339186787</c:v>
                </c:pt>
                <c:pt idx="1">
                  <c:v>96.803114400795437</c:v>
                </c:pt>
                <c:pt idx="2">
                  <c:v>95.848456823546343</c:v>
                </c:pt>
                <c:pt idx="3">
                  <c:v>95.517392660464679</c:v>
                </c:pt>
                <c:pt idx="4">
                  <c:v>95.848456826119929</c:v>
                </c:pt>
                <c:pt idx="5">
                  <c:v>96.803114427471044</c:v>
                </c:pt>
                <c:pt idx="6">
                  <c:v>98.258695372850525</c:v>
                </c:pt>
              </c:numCache>
            </c:numRef>
          </c:val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498177536"/>
        <c:axId val="498178320"/>
        <c:axId val="560685808"/>
      </c:surface3DChart>
      <c:catAx>
        <c:axId val="49817753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8178320"/>
        <c:crosses val="autoZero"/>
        <c:auto val="1"/>
        <c:lblAlgn val="ctr"/>
        <c:lblOffset val="100"/>
        <c:noMultiLvlLbl val="0"/>
      </c:catAx>
      <c:valAx>
        <c:axId val="49817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8177536"/>
        <c:crosses val="autoZero"/>
        <c:crossBetween val="midCat"/>
      </c:valAx>
      <c:serAx>
        <c:axId val="560685808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8178320"/>
        <c:crosses val="autoZero"/>
      </c:ser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26" Type="http://schemas.openxmlformats.org/officeDocument/2006/relationships/image" Target="../media/image26.wmf"/><Relationship Id="rId3" Type="http://schemas.openxmlformats.org/officeDocument/2006/relationships/image" Target="../media/image3.wmf"/><Relationship Id="rId21" Type="http://schemas.openxmlformats.org/officeDocument/2006/relationships/image" Target="../media/image21.wmf"/><Relationship Id="rId34" Type="http://schemas.openxmlformats.org/officeDocument/2006/relationships/image" Target="../media/image34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5" Type="http://schemas.openxmlformats.org/officeDocument/2006/relationships/image" Target="../media/image25.wmf"/><Relationship Id="rId33" Type="http://schemas.openxmlformats.org/officeDocument/2006/relationships/image" Target="../media/image33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20" Type="http://schemas.openxmlformats.org/officeDocument/2006/relationships/image" Target="../media/image20.wmf"/><Relationship Id="rId29" Type="http://schemas.openxmlformats.org/officeDocument/2006/relationships/image" Target="../media/image29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24" Type="http://schemas.openxmlformats.org/officeDocument/2006/relationships/image" Target="../media/image24.wmf"/><Relationship Id="rId32" Type="http://schemas.openxmlformats.org/officeDocument/2006/relationships/image" Target="../media/image32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23" Type="http://schemas.openxmlformats.org/officeDocument/2006/relationships/image" Target="../media/image23.wmf"/><Relationship Id="rId28" Type="http://schemas.openxmlformats.org/officeDocument/2006/relationships/image" Target="../media/image28.wmf"/><Relationship Id="rId36" Type="http://schemas.openxmlformats.org/officeDocument/2006/relationships/image" Target="../media/image36.wmf"/><Relationship Id="rId10" Type="http://schemas.openxmlformats.org/officeDocument/2006/relationships/image" Target="../media/image10.wmf"/><Relationship Id="rId19" Type="http://schemas.openxmlformats.org/officeDocument/2006/relationships/image" Target="../media/image19.wmf"/><Relationship Id="rId31" Type="http://schemas.openxmlformats.org/officeDocument/2006/relationships/image" Target="../media/image31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Relationship Id="rId22" Type="http://schemas.openxmlformats.org/officeDocument/2006/relationships/image" Target="../media/image22.wmf"/><Relationship Id="rId27" Type="http://schemas.openxmlformats.org/officeDocument/2006/relationships/image" Target="../media/image27.wmf"/><Relationship Id="rId30" Type="http://schemas.openxmlformats.org/officeDocument/2006/relationships/image" Target="../media/image30.wmf"/><Relationship Id="rId35" Type="http://schemas.openxmlformats.org/officeDocument/2006/relationships/image" Target="../media/image35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26" Type="http://schemas.openxmlformats.org/officeDocument/2006/relationships/image" Target="../media/image26.wmf"/><Relationship Id="rId3" Type="http://schemas.openxmlformats.org/officeDocument/2006/relationships/image" Target="../media/image3.wmf"/><Relationship Id="rId21" Type="http://schemas.openxmlformats.org/officeDocument/2006/relationships/image" Target="../media/image21.wmf"/><Relationship Id="rId34" Type="http://schemas.openxmlformats.org/officeDocument/2006/relationships/image" Target="../media/image34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5" Type="http://schemas.openxmlformats.org/officeDocument/2006/relationships/image" Target="../media/image25.wmf"/><Relationship Id="rId33" Type="http://schemas.openxmlformats.org/officeDocument/2006/relationships/image" Target="../media/image33.wmf"/><Relationship Id="rId38" Type="http://schemas.openxmlformats.org/officeDocument/2006/relationships/chart" Target="../charts/chart2.xml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20" Type="http://schemas.openxmlformats.org/officeDocument/2006/relationships/image" Target="../media/image20.wmf"/><Relationship Id="rId29" Type="http://schemas.openxmlformats.org/officeDocument/2006/relationships/image" Target="../media/image29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24" Type="http://schemas.openxmlformats.org/officeDocument/2006/relationships/image" Target="../media/image24.wmf"/><Relationship Id="rId32" Type="http://schemas.openxmlformats.org/officeDocument/2006/relationships/image" Target="../media/image32.wmf"/><Relationship Id="rId37" Type="http://schemas.openxmlformats.org/officeDocument/2006/relationships/chart" Target="../charts/chart1.xml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23" Type="http://schemas.openxmlformats.org/officeDocument/2006/relationships/image" Target="../media/image23.wmf"/><Relationship Id="rId28" Type="http://schemas.openxmlformats.org/officeDocument/2006/relationships/image" Target="../media/image28.wmf"/><Relationship Id="rId36" Type="http://schemas.openxmlformats.org/officeDocument/2006/relationships/image" Target="../media/image36.wmf"/><Relationship Id="rId10" Type="http://schemas.openxmlformats.org/officeDocument/2006/relationships/image" Target="../media/image10.wmf"/><Relationship Id="rId19" Type="http://schemas.openxmlformats.org/officeDocument/2006/relationships/image" Target="../media/image19.wmf"/><Relationship Id="rId31" Type="http://schemas.openxmlformats.org/officeDocument/2006/relationships/image" Target="../media/image31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Relationship Id="rId22" Type="http://schemas.openxmlformats.org/officeDocument/2006/relationships/image" Target="../media/image22.wmf"/><Relationship Id="rId27" Type="http://schemas.openxmlformats.org/officeDocument/2006/relationships/image" Target="../media/image27.wmf"/><Relationship Id="rId30" Type="http://schemas.openxmlformats.org/officeDocument/2006/relationships/image" Target="../media/image30.wmf"/><Relationship Id="rId35" Type="http://schemas.openxmlformats.org/officeDocument/2006/relationships/image" Target="../media/image35.w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png"/><Relationship Id="rId2" Type="http://schemas.openxmlformats.org/officeDocument/2006/relationships/image" Target="../media/image38.png"/><Relationship Id="rId1" Type="http://schemas.openxmlformats.org/officeDocument/2006/relationships/image" Target="../media/image37.png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0</xdr:row>
      <xdr:rowOff>104782</xdr:rowOff>
    </xdr:from>
    <xdr:to>
      <xdr:col>16</xdr:col>
      <xdr:colOff>269874</xdr:colOff>
      <xdr:row>21</xdr:row>
      <xdr:rowOff>77801</xdr:rowOff>
    </xdr:to>
    <xdr:grpSp>
      <xdr:nvGrpSpPr>
        <xdr:cNvPr id="2" name="Group 148"/>
        <xdr:cNvGrpSpPr>
          <a:grpSpLocks noChangeAspect="1"/>
        </xdr:cNvGrpSpPr>
      </xdr:nvGrpSpPr>
      <xdr:grpSpPr bwMode="auto">
        <a:xfrm>
          <a:off x="209549" y="104782"/>
          <a:ext cx="4918075" cy="3973519"/>
          <a:chOff x="1440" y="7709"/>
          <a:chExt cx="6879" cy="5557"/>
        </a:xfrm>
      </xdr:grpSpPr>
      <xdr:sp macro="" textlink="">
        <xdr:nvSpPr>
          <xdr:cNvPr id="7" name="Text Box 155"/>
          <xdr:cNvSpPr txBox="1">
            <a:spLocks noChangeArrowheads="1"/>
          </xdr:cNvSpPr>
        </xdr:nvSpPr>
        <xdr:spPr bwMode="auto">
          <a:xfrm>
            <a:off x="3850" y="7717"/>
            <a:ext cx="1009" cy="46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cxnSp macro="">
        <xdr:nvCxnSpPr>
          <xdr:cNvPr id="8" name="AutoShape 211"/>
          <xdr:cNvCxnSpPr>
            <a:cxnSpLocks noChangeShapeType="1"/>
          </xdr:cNvCxnSpPr>
        </xdr:nvCxnSpPr>
        <xdr:spPr bwMode="auto">
          <a:xfrm flipV="1">
            <a:off x="2864" y="8336"/>
            <a:ext cx="1" cy="329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9" name="AutoShape 210"/>
          <xdr:cNvCxnSpPr>
            <a:cxnSpLocks noChangeShapeType="1"/>
          </xdr:cNvCxnSpPr>
        </xdr:nvCxnSpPr>
        <xdr:spPr bwMode="auto">
          <a:xfrm>
            <a:off x="4431" y="11942"/>
            <a:ext cx="2647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pic>
        <xdr:nvPicPr>
          <xdr:cNvPr id="10" name="Imagen 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078" y="11771"/>
            <a:ext cx="200" cy="2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Imagen 1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738" y="7974"/>
            <a:ext cx="220" cy="26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12" name="AutoShape 207"/>
          <xdr:cNvCxnSpPr>
            <a:cxnSpLocks noChangeShapeType="1"/>
          </xdr:cNvCxnSpPr>
        </xdr:nvCxnSpPr>
        <xdr:spPr bwMode="auto">
          <a:xfrm>
            <a:off x="2863" y="10061"/>
            <a:ext cx="1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3" name="Rectangle 206"/>
          <xdr:cNvSpPr>
            <a:spLocks noChangeArrowheads="1"/>
          </xdr:cNvSpPr>
        </xdr:nvSpPr>
        <xdr:spPr bwMode="auto">
          <a:xfrm>
            <a:off x="2863" y="8809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14" name="Rectangle 205"/>
          <xdr:cNvSpPr>
            <a:spLocks noChangeArrowheads="1"/>
          </xdr:cNvSpPr>
        </xdr:nvSpPr>
        <xdr:spPr bwMode="auto">
          <a:xfrm>
            <a:off x="3598" y="8809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15" name="Rectangle 204"/>
          <xdr:cNvSpPr>
            <a:spLocks noChangeArrowheads="1"/>
          </xdr:cNvSpPr>
        </xdr:nvSpPr>
        <xdr:spPr bwMode="auto">
          <a:xfrm>
            <a:off x="4333" y="8809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16" name="Rectangle 203"/>
          <xdr:cNvSpPr>
            <a:spLocks noChangeArrowheads="1"/>
          </xdr:cNvSpPr>
        </xdr:nvSpPr>
        <xdr:spPr bwMode="auto">
          <a:xfrm>
            <a:off x="5068" y="8809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17" name="Rectangle 202"/>
          <xdr:cNvSpPr>
            <a:spLocks noChangeArrowheads="1"/>
          </xdr:cNvSpPr>
        </xdr:nvSpPr>
        <xdr:spPr bwMode="auto">
          <a:xfrm>
            <a:off x="2864" y="11318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18" name="Rectangle 201"/>
          <xdr:cNvSpPr>
            <a:spLocks noChangeArrowheads="1"/>
          </xdr:cNvSpPr>
        </xdr:nvSpPr>
        <xdr:spPr bwMode="auto">
          <a:xfrm>
            <a:off x="2863" y="9439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19" name="Rectangle 200"/>
          <xdr:cNvSpPr>
            <a:spLocks noChangeArrowheads="1"/>
          </xdr:cNvSpPr>
        </xdr:nvSpPr>
        <xdr:spPr bwMode="auto">
          <a:xfrm>
            <a:off x="3598" y="9439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20" name="Rectangle 199"/>
          <xdr:cNvSpPr>
            <a:spLocks noChangeArrowheads="1"/>
          </xdr:cNvSpPr>
        </xdr:nvSpPr>
        <xdr:spPr bwMode="auto">
          <a:xfrm>
            <a:off x="4333" y="9439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21" name="Rectangle 198"/>
          <xdr:cNvSpPr>
            <a:spLocks noChangeArrowheads="1"/>
          </xdr:cNvSpPr>
        </xdr:nvSpPr>
        <xdr:spPr bwMode="auto">
          <a:xfrm>
            <a:off x="5068" y="9439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22" name="Rectangle 197"/>
          <xdr:cNvSpPr>
            <a:spLocks noChangeArrowheads="1"/>
          </xdr:cNvSpPr>
        </xdr:nvSpPr>
        <xdr:spPr bwMode="auto">
          <a:xfrm>
            <a:off x="3599" y="11318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23" name="Rectangle 196"/>
          <xdr:cNvSpPr>
            <a:spLocks noChangeArrowheads="1"/>
          </xdr:cNvSpPr>
        </xdr:nvSpPr>
        <xdr:spPr bwMode="auto">
          <a:xfrm>
            <a:off x="2863" y="10065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24" name="Rectangle 195"/>
          <xdr:cNvSpPr>
            <a:spLocks noChangeArrowheads="1"/>
          </xdr:cNvSpPr>
        </xdr:nvSpPr>
        <xdr:spPr bwMode="auto">
          <a:xfrm>
            <a:off x="3598" y="10065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25" name="Rectangle 194"/>
          <xdr:cNvSpPr>
            <a:spLocks noChangeArrowheads="1"/>
          </xdr:cNvSpPr>
        </xdr:nvSpPr>
        <xdr:spPr bwMode="auto">
          <a:xfrm>
            <a:off x="4333" y="10065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26" name="Rectangle 193"/>
          <xdr:cNvSpPr>
            <a:spLocks noChangeArrowheads="1"/>
          </xdr:cNvSpPr>
        </xdr:nvSpPr>
        <xdr:spPr bwMode="auto">
          <a:xfrm>
            <a:off x="5068" y="10065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27" name="Rectangle 192"/>
          <xdr:cNvSpPr>
            <a:spLocks noChangeArrowheads="1"/>
          </xdr:cNvSpPr>
        </xdr:nvSpPr>
        <xdr:spPr bwMode="auto">
          <a:xfrm>
            <a:off x="4333" y="11318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28" name="Rectangle 191"/>
          <xdr:cNvSpPr>
            <a:spLocks noChangeArrowheads="1"/>
          </xdr:cNvSpPr>
        </xdr:nvSpPr>
        <xdr:spPr bwMode="auto">
          <a:xfrm>
            <a:off x="2863" y="10691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29" name="Rectangle 190"/>
          <xdr:cNvSpPr>
            <a:spLocks noChangeArrowheads="1"/>
          </xdr:cNvSpPr>
        </xdr:nvSpPr>
        <xdr:spPr bwMode="auto">
          <a:xfrm>
            <a:off x="3583" y="10691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30" name="Rectangle 189"/>
          <xdr:cNvSpPr>
            <a:spLocks noChangeArrowheads="1"/>
          </xdr:cNvSpPr>
        </xdr:nvSpPr>
        <xdr:spPr bwMode="auto">
          <a:xfrm>
            <a:off x="4333" y="10691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31" name="Rectangle 188"/>
          <xdr:cNvSpPr>
            <a:spLocks noChangeArrowheads="1"/>
          </xdr:cNvSpPr>
        </xdr:nvSpPr>
        <xdr:spPr bwMode="auto">
          <a:xfrm>
            <a:off x="5068" y="10691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32" name="Rectangle 187"/>
          <xdr:cNvSpPr>
            <a:spLocks noChangeArrowheads="1"/>
          </xdr:cNvSpPr>
        </xdr:nvSpPr>
        <xdr:spPr bwMode="auto">
          <a:xfrm>
            <a:off x="5068" y="11317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pic>
        <xdr:nvPicPr>
          <xdr:cNvPr id="33" name="Imagen 3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83" y="11859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4" name="Imagen 33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598" y="11942"/>
            <a:ext cx="34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5" name="Imagen 34"/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13" y="11944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6" name="Imagen 35"/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68" y="11944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7" name="Imagen 36"/>
          <xdr:cNvPicPr>
            <a:picLocks noChangeAspect="1"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783" y="11944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8" name="Imagen 37"/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504" y="11249"/>
            <a:ext cx="34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9" name="Imagen 38"/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63" y="10476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0" name="Imagen 39"/>
          <xdr:cNvPicPr>
            <a:picLocks noChangeAspect="1" noChangeArrowheads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83" y="9854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1" name="Imagen 40"/>
          <xdr:cNvPicPr>
            <a:picLocks noChangeAspect="1" noChangeArrowheads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64" y="9232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2" name="Imagen 41"/>
          <xdr:cNvPicPr>
            <a:picLocks noChangeAspect="1" noChangeArrowheads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43" y="8542"/>
            <a:ext cx="40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3" name="Imagen 42"/>
          <xdr:cNvPicPr>
            <a:picLocks noChangeAspect="1" noChangeArrowheads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618" y="11317"/>
            <a:ext cx="32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4" name="Imagen 43"/>
          <xdr:cNvPicPr>
            <a:picLocks noChangeAspect="1" noChangeArrowheads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33" y="11318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5" name="Imagen 44"/>
          <xdr:cNvPicPr>
            <a:picLocks noChangeAspect="1" noChangeArrowheads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68" y="11318"/>
            <a:ext cx="34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6" name="Imagen 45"/>
          <xdr:cNvPicPr>
            <a:picLocks noChangeAspect="1" noChangeArrowheads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803" y="11317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7" name="Imagen 46"/>
          <xdr:cNvPicPr>
            <a:picLocks noChangeAspect="1" noChangeArrowheads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599" y="10691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8" name="Imagen 47"/>
          <xdr:cNvPicPr>
            <a:picLocks noChangeAspect="1" noChangeArrowheads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34" y="10691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9" name="Imagen 48"/>
          <xdr:cNvPicPr>
            <a:picLocks noChangeAspect="1" noChangeArrowheads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68" y="10691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0" name="Imagen 49"/>
          <xdr:cNvPicPr>
            <a:picLocks noChangeAspect="1" noChangeArrowheads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803" y="10691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1" name="Imagen 50"/>
          <xdr:cNvPicPr>
            <a:picLocks noChangeAspect="1" noChangeArrowheads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598" y="10061"/>
            <a:ext cx="34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2" name="Imagen 51"/>
          <xdr:cNvPicPr>
            <a:picLocks noChangeAspect="1" noChangeArrowheads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13" y="10061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3" name="Imagen 52"/>
          <xdr:cNvPicPr>
            <a:picLocks noChangeAspect="1" noChangeArrowheads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68" y="10065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4" name="Imagen 53"/>
          <xdr:cNvPicPr>
            <a:picLocks noChangeAspect="1" noChangeArrowheads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803" y="10094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5" name="Imagen 54"/>
          <xdr:cNvPicPr>
            <a:picLocks noChangeAspect="1" noChangeArrowheads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598" y="9435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6" name="Imagen 55"/>
          <xdr:cNvPicPr>
            <a:picLocks noChangeAspect="1" noChangeArrowheads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34" y="9435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7" name="Imagen 56"/>
          <xdr:cNvPicPr>
            <a:picLocks noChangeAspect="1" noChangeArrowheads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108" y="9472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8" name="Imagen 57"/>
          <xdr:cNvPicPr>
            <a:picLocks noChangeAspect="1" noChangeArrowheads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803" y="9472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9" name="Imagen 58"/>
          <xdr:cNvPicPr>
            <a:picLocks noChangeAspect="1" noChangeArrowheads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393" y="8423"/>
            <a:ext cx="34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0" name="Imagen 59"/>
          <xdr:cNvPicPr>
            <a:picLocks noChangeAspect="1" noChangeArrowheads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13" y="8427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1" name="Imagen 60"/>
          <xdr:cNvPicPr>
            <a:picLocks noChangeAspect="1" noChangeArrowheads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964" y="8423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2" name="Imagen 61"/>
          <xdr:cNvPicPr>
            <a:picLocks noChangeAspect="1" noChangeArrowheads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4" y="8427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63" name="Text Box 153"/>
          <xdr:cNvSpPr txBox="1">
            <a:spLocks noChangeArrowheads="1"/>
          </xdr:cNvSpPr>
        </xdr:nvSpPr>
        <xdr:spPr bwMode="auto">
          <a:xfrm>
            <a:off x="6451" y="9854"/>
            <a:ext cx="989" cy="46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64" name="Text Box 151"/>
          <xdr:cNvSpPr txBox="1">
            <a:spLocks noChangeArrowheads="1"/>
          </xdr:cNvSpPr>
        </xdr:nvSpPr>
        <xdr:spPr bwMode="auto">
          <a:xfrm>
            <a:off x="3850" y="12397"/>
            <a:ext cx="889" cy="46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65" name="Text Box 149"/>
          <xdr:cNvSpPr txBox="1">
            <a:spLocks noChangeArrowheads="1"/>
          </xdr:cNvSpPr>
        </xdr:nvSpPr>
        <xdr:spPr bwMode="auto">
          <a:xfrm>
            <a:off x="1440" y="9854"/>
            <a:ext cx="889" cy="46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66" name="AutoShape 212"/>
          <xdr:cNvSpPr>
            <a:spLocks noChangeAspect="1" noChangeArrowheads="1" noTextEdit="1"/>
          </xdr:cNvSpPr>
        </xdr:nvSpPr>
        <xdr:spPr bwMode="auto">
          <a:xfrm>
            <a:off x="1653" y="7709"/>
            <a:ext cx="6666" cy="555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endParaRPr lang="es-PE"/>
          </a:p>
        </xdr:txBody>
      </xdr:sp>
    </xdr:grpSp>
    <xdr:clientData/>
  </xdr:twoCellAnchor>
  <xdr:twoCellAnchor editAs="oneCell">
    <xdr:from>
      <xdr:col>6</xdr:col>
      <xdr:colOff>155575</xdr:colOff>
      <xdr:row>0</xdr:row>
      <xdr:rowOff>157163</xdr:rowOff>
    </xdr:from>
    <xdr:to>
      <xdr:col>8</xdr:col>
      <xdr:colOff>250825</xdr:colOff>
      <xdr:row>2</xdr:row>
      <xdr:rowOff>76200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225" y="157163"/>
          <a:ext cx="685800" cy="3000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204788</xdr:colOff>
      <xdr:row>8</xdr:row>
      <xdr:rowOff>104775</xdr:rowOff>
    </xdr:from>
    <xdr:to>
      <xdr:col>14</xdr:col>
      <xdr:colOff>260350</xdr:colOff>
      <xdr:row>10</xdr:row>
      <xdr:rowOff>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8088" y="1628775"/>
          <a:ext cx="617537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155575</xdr:colOff>
      <xdr:row>18</xdr:row>
      <xdr:rowOff>15875</xdr:rowOff>
    </xdr:from>
    <xdr:to>
      <xdr:col>8</xdr:col>
      <xdr:colOff>98425</xdr:colOff>
      <xdr:row>19</xdr:row>
      <xdr:rowOff>104775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225" y="3444875"/>
          <a:ext cx="5334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250825</xdr:colOff>
      <xdr:row>8</xdr:row>
      <xdr:rowOff>177800</xdr:rowOff>
    </xdr:from>
    <xdr:to>
      <xdr:col>2</xdr:col>
      <xdr:colOff>193675</xdr:colOff>
      <xdr:row>10</xdr:row>
      <xdr:rowOff>76200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825" y="1701800"/>
          <a:ext cx="5334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0</xdr:row>
      <xdr:rowOff>104782</xdr:rowOff>
    </xdr:from>
    <xdr:to>
      <xdr:col>16</xdr:col>
      <xdr:colOff>269874</xdr:colOff>
      <xdr:row>21</xdr:row>
      <xdr:rowOff>77801</xdr:rowOff>
    </xdr:to>
    <xdr:grpSp>
      <xdr:nvGrpSpPr>
        <xdr:cNvPr id="2" name="Group 148"/>
        <xdr:cNvGrpSpPr>
          <a:grpSpLocks noChangeAspect="1"/>
        </xdr:cNvGrpSpPr>
      </xdr:nvGrpSpPr>
      <xdr:grpSpPr bwMode="auto">
        <a:xfrm>
          <a:off x="209549" y="104782"/>
          <a:ext cx="4918075" cy="3973519"/>
          <a:chOff x="1440" y="7709"/>
          <a:chExt cx="6879" cy="5557"/>
        </a:xfrm>
      </xdr:grpSpPr>
      <xdr:sp macro="" textlink="">
        <xdr:nvSpPr>
          <xdr:cNvPr id="3" name="Text Box 155"/>
          <xdr:cNvSpPr txBox="1">
            <a:spLocks noChangeArrowheads="1"/>
          </xdr:cNvSpPr>
        </xdr:nvSpPr>
        <xdr:spPr bwMode="auto">
          <a:xfrm>
            <a:off x="3850" y="7717"/>
            <a:ext cx="1009" cy="46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cxnSp macro="">
        <xdr:nvCxnSpPr>
          <xdr:cNvPr id="4" name="AutoShape 211"/>
          <xdr:cNvCxnSpPr>
            <a:cxnSpLocks noChangeShapeType="1"/>
          </xdr:cNvCxnSpPr>
        </xdr:nvCxnSpPr>
        <xdr:spPr bwMode="auto">
          <a:xfrm flipV="1">
            <a:off x="2864" y="8336"/>
            <a:ext cx="1" cy="329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" name="AutoShape 210"/>
          <xdr:cNvCxnSpPr>
            <a:cxnSpLocks noChangeShapeType="1"/>
          </xdr:cNvCxnSpPr>
        </xdr:nvCxnSpPr>
        <xdr:spPr bwMode="auto">
          <a:xfrm>
            <a:off x="4431" y="11942"/>
            <a:ext cx="2647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pic>
        <xdr:nvPicPr>
          <xdr:cNvPr id="6" name="Imagen 5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078" y="11771"/>
            <a:ext cx="200" cy="2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738" y="7974"/>
            <a:ext cx="220" cy="26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8" name="AutoShape 207"/>
          <xdr:cNvCxnSpPr>
            <a:cxnSpLocks noChangeShapeType="1"/>
          </xdr:cNvCxnSpPr>
        </xdr:nvCxnSpPr>
        <xdr:spPr bwMode="auto">
          <a:xfrm>
            <a:off x="2863" y="10061"/>
            <a:ext cx="1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9" name="Rectangle 206"/>
          <xdr:cNvSpPr>
            <a:spLocks noChangeArrowheads="1"/>
          </xdr:cNvSpPr>
        </xdr:nvSpPr>
        <xdr:spPr bwMode="auto">
          <a:xfrm>
            <a:off x="2863" y="8809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10" name="Rectangle 205"/>
          <xdr:cNvSpPr>
            <a:spLocks noChangeArrowheads="1"/>
          </xdr:cNvSpPr>
        </xdr:nvSpPr>
        <xdr:spPr bwMode="auto">
          <a:xfrm>
            <a:off x="3598" y="8809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11" name="Rectangle 204"/>
          <xdr:cNvSpPr>
            <a:spLocks noChangeArrowheads="1"/>
          </xdr:cNvSpPr>
        </xdr:nvSpPr>
        <xdr:spPr bwMode="auto">
          <a:xfrm>
            <a:off x="4333" y="8809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12" name="Rectangle 203"/>
          <xdr:cNvSpPr>
            <a:spLocks noChangeArrowheads="1"/>
          </xdr:cNvSpPr>
        </xdr:nvSpPr>
        <xdr:spPr bwMode="auto">
          <a:xfrm>
            <a:off x="5068" y="8809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13" name="Rectangle 202"/>
          <xdr:cNvSpPr>
            <a:spLocks noChangeArrowheads="1"/>
          </xdr:cNvSpPr>
        </xdr:nvSpPr>
        <xdr:spPr bwMode="auto">
          <a:xfrm>
            <a:off x="2864" y="11318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14" name="Rectangle 201"/>
          <xdr:cNvSpPr>
            <a:spLocks noChangeArrowheads="1"/>
          </xdr:cNvSpPr>
        </xdr:nvSpPr>
        <xdr:spPr bwMode="auto">
          <a:xfrm>
            <a:off x="2863" y="9439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15" name="Rectangle 200"/>
          <xdr:cNvSpPr>
            <a:spLocks noChangeArrowheads="1"/>
          </xdr:cNvSpPr>
        </xdr:nvSpPr>
        <xdr:spPr bwMode="auto">
          <a:xfrm>
            <a:off x="3598" y="9439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16" name="Rectangle 199"/>
          <xdr:cNvSpPr>
            <a:spLocks noChangeArrowheads="1"/>
          </xdr:cNvSpPr>
        </xdr:nvSpPr>
        <xdr:spPr bwMode="auto">
          <a:xfrm>
            <a:off x="4333" y="9439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17" name="Rectangle 198"/>
          <xdr:cNvSpPr>
            <a:spLocks noChangeArrowheads="1"/>
          </xdr:cNvSpPr>
        </xdr:nvSpPr>
        <xdr:spPr bwMode="auto">
          <a:xfrm>
            <a:off x="5068" y="9439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18" name="Rectangle 197"/>
          <xdr:cNvSpPr>
            <a:spLocks noChangeArrowheads="1"/>
          </xdr:cNvSpPr>
        </xdr:nvSpPr>
        <xdr:spPr bwMode="auto">
          <a:xfrm>
            <a:off x="3599" y="11318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19" name="Rectangle 196"/>
          <xdr:cNvSpPr>
            <a:spLocks noChangeArrowheads="1"/>
          </xdr:cNvSpPr>
        </xdr:nvSpPr>
        <xdr:spPr bwMode="auto">
          <a:xfrm>
            <a:off x="2863" y="10065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20" name="Rectangle 195"/>
          <xdr:cNvSpPr>
            <a:spLocks noChangeArrowheads="1"/>
          </xdr:cNvSpPr>
        </xdr:nvSpPr>
        <xdr:spPr bwMode="auto">
          <a:xfrm>
            <a:off x="3598" y="10065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21" name="Rectangle 194"/>
          <xdr:cNvSpPr>
            <a:spLocks noChangeArrowheads="1"/>
          </xdr:cNvSpPr>
        </xdr:nvSpPr>
        <xdr:spPr bwMode="auto">
          <a:xfrm>
            <a:off x="4333" y="10065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22" name="Rectangle 193"/>
          <xdr:cNvSpPr>
            <a:spLocks noChangeArrowheads="1"/>
          </xdr:cNvSpPr>
        </xdr:nvSpPr>
        <xdr:spPr bwMode="auto">
          <a:xfrm>
            <a:off x="5068" y="10065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23" name="Rectangle 192"/>
          <xdr:cNvSpPr>
            <a:spLocks noChangeArrowheads="1"/>
          </xdr:cNvSpPr>
        </xdr:nvSpPr>
        <xdr:spPr bwMode="auto">
          <a:xfrm>
            <a:off x="4333" y="11318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24" name="Rectangle 191"/>
          <xdr:cNvSpPr>
            <a:spLocks noChangeArrowheads="1"/>
          </xdr:cNvSpPr>
        </xdr:nvSpPr>
        <xdr:spPr bwMode="auto">
          <a:xfrm>
            <a:off x="2863" y="10691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25" name="Rectangle 190"/>
          <xdr:cNvSpPr>
            <a:spLocks noChangeArrowheads="1"/>
          </xdr:cNvSpPr>
        </xdr:nvSpPr>
        <xdr:spPr bwMode="auto">
          <a:xfrm>
            <a:off x="3583" y="10691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26" name="Rectangle 189"/>
          <xdr:cNvSpPr>
            <a:spLocks noChangeArrowheads="1"/>
          </xdr:cNvSpPr>
        </xdr:nvSpPr>
        <xdr:spPr bwMode="auto">
          <a:xfrm>
            <a:off x="4333" y="10691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27" name="Rectangle 188"/>
          <xdr:cNvSpPr>
            <a:spLocks noChangeArrowheads="1"/>
          </xdr:cNvSpPr>
        </xdr:nvSpPr>
        <xdr:spPr bwMode="auto">
          <a:xfrm>
            <a:off x="5068" y="10691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28" name="Rectangle 187"/>
          <xdr:cNvSpPr>
            <a:spLocks noChangeArrowheads="1"/>
          </xdr:cNvSpPr>
        </xdr:nvSpPr>
        <xdr:spPr bwMode="auto">
          <a:xfrm>
            <a:off x="5068" y="11317"/>
            <a:ext cx="735" cy="6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pic>
        <xdr:nvPicPr>
          <xdr:cNvPr id="29" name="Imagen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83" y="11859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0" name="Imagen 29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598" y="11942"/>
            <a:ext cx="34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1" name="Imagen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13" y="11944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2" name="Imagen 31"/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68" y="11944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3" name="Imagen 32"/>
          <xdr:cNvPicPr>
            <a:picLocks noChangeAspect="1"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783" y="11944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4" name="Imagen 33"/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504" y="11249"/>
            <a:ext cx="34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5" name="Imagen 34"/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63" y="10476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6" name="Imagen 35"/>
          <xdr:cNvPicPr>
            <a:picLocks noChangeAspect="1" noChangeArrowheads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83" y="9854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7" name="Imagen 36"/>
          <xdr:cNvPicPr>
            <a:picLocks noChangeAspect="1" noChangeArrowheads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64" y="9232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8" name="Imagen 37"/>
          <xdr:cNvPicPr>
            <a:picLocks noChangeAspect="1" noChangeArrowheads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43" y="8542"/>
            <a:ext cx="40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9" name="Imagen 38"/>
          <xdr:cNvPicPr>
            <a:picLocks noChangeAspect="1" noChangeArrowheads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618" y="11317"/>
            <a:ext cx="32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0" name="Imagen 39"/>
          <xdr:cNvPicPr>
            <a:picLocks noChangeAspect="1" noChangeArrowheads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33" y="11318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1" name="Imagen 40"/>
          <xdr:cNvPicPr>
            <a:picLocks noChangeAspect="1" noChangeArrowheads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68" y="11318"/>
            <a:ext cx="34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2" name="Imagen 41"/>
          <xdr:cNvPicPr>
            <a:picLocks noChangeAspect="1" noChangeArrowheads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803" y="11317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3" name="Imagen 42"/>
          <xdr:cNvPicPr>
            <a:picLocks noChangeAspect="1" noChangeArrowheads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599" y="10691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4" name="Imagen 43"/>
          <xdr:cNvPicPr>
            <a:picLocks noChangeAspect="1" noChangeArrowheads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34" y="10691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5" name="Imagen 44"/>
          <xdr:cNvPicPr>
            <a:picLocks noChangeAspect="1" noChangeArrowheads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68" y="10691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6" name="Imagen 45"/>
          <xdr:cNvPicPr>
            <a:picLocks noChangeAspect="1" noChangeArrowheads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803" y="10691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7" name="Imagen 46"/>
          <xdr:cNvPicPr>
            <a:picLocks noChangeAspect="1" noChangeArrowheads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598" y="10061"/>
            <a:ext cx="34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8" name="Imagen 47"/>
          <xdr:cNvPicPr>
            <a:picLocks noChangeAspect="1" noChangeArrowheads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13" y="10061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9" name="Imagen 48"/>
          <xdr:cNvPicPr>
            <a:picLocks noChangeAspect="1" noChangeArrowheads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68" y="10065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0" name="Imagen 49"/>
          <xdr:cNvPicPr>
            <a:picLocks noChangeAspect="1" noChangeArrowheads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803" y="10094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1" name="Imagen 50"/>
          <xdr:cNvPicPr>
            <a:picLocks noChangeAspect="1" noChangeArrowheads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598" y="9435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2" name="Imagen 51"/>
          <xdr:cNvPicPr>
            <a:picLocks noChangeAspect="1" noChangeArrowheads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34" y="9435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3" name="Imagen 52"/>
          <xdr:cNvPicPr>
            <a:picLocks noChangeAspect="1" noChangeArrowheads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108" y="9472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4" name="Imagen 53"/>
          <xdr:cNvPicPr>
            <a:picLocks noChangeAspect="1" noChangeArrowheads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803" y="9472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5" name="Imagen 54"/>
          <xdr:cNvPicPr>
            <a:picLocks noChangeAspect="1" noChangeArrowheads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393" y="8423"/>
            <a:ext cx="34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6" name="Imagen 55"/>
          <xdr:cNvPicPr>
            <a:picLocks noChangeAspect="1" noChangeArrowheads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13" y="8427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7" name="Imagen 56"/>
          <xdr:cNvPicPr>
            <a:picLocks noChangeAspect="1" noChangeArrowheads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964" y="8423"/>
            <a:ext cx="36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8" name="Imagen 57"/>
          <xdr:cNvPicPr>
            <a:picLocks noChangeAspect="1" noChangeArrowheads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4" y="8427"/>
            <a:ext cx="380" cy="3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9" name="Text Box 153"/>
          <xdr:cNvSpPr txBox="1">
            <a:spLocks noChangeArrowheads="1"/>
          </xdr:cNvSpPr>
        </xdr:nvSpPr>
        <xdr:spPr bwMode="auto">
          <a:xfrm>
            <a:off x="6451" y="9854"/>
            <a:ext cx="989" cy="46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60" name="Text Box 151"/>
          <xdr:cNvSpPr txBox="1">
            <a:spLocks noChangeArrowheads="1"/>
          </xdr:cNvSpPr>
        </xdr:nvSpPr>
        <xdr:spPr bwMode="auto">
          <a:xfrm>
            <a:off x="3850" y="12397"/>
            <a:ext cx="889" cy="46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61" name="Text Box 149"/>
          <xdr:cNvSpPr txBox="1">
            <a:spLocks noChangeArrowheads="1"/>
          </xdr:cNvSpPr>
        </xdr:nvSpPr>
        <xdr:spPr bwMode="auto">
          <a:xfrm>
            <a:off x="1440" y="9854"/>
            <a:ext cx="889" cy="46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eaLnBrk="1" hangingPunct="1"/>
            <a:endParaRPr lang="es-PE" altLang="es-PE"/>
          </a:p>
        </xdr:txBody>
      </xdr:sp>
      <xdr:sp macro="" textlink="">
        <xdr:nvSpPr>
          <xdr:cNvPr id="62" name="AutoShape 212"/>
          <xdr:cNvSpPr>
            <a:spLocks noChangeAspect="1" noChangeArrowheads="1" noTextEdit="1"/>
          </xdr:cNvSpPr>
        </xdr:nvSpPr>
        <xdr:spPr bwMode="auto">
          <a:xfrm>
            <a:off x="1653" y="7709"/>
            <a:ext cx="6666" cy="555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endParaRPr lang="es-PE"/>
          </a:p>
        </xdr:txBody>
      </xdr:sp>
    </xdr:grpSp>
    <xdr:clientData/>
  </xdr:twoCellAnchor>
  <xdr:twoCellAnchor editAs="oneCell">
    <xdr:from>
      <xdr:col>6</xdr:col>
      <xdr:colOff>155575</xdr:colOff>
      <xdr:row>0</xdr:row>
      <xdr:rowOff>157163</xdr:rowOff>
    </xdr:from>
    <xdr:to>
      <xdr:col>8</xdr:col>
      <xdr:colOff>250825</xdr:colOff>
      <xdr:row>2</xdr:row>
      <xdr:rowOff>76200</xdr:rowOff>
    </xdr:to>
    <xdr:pic>
      <xdr:nvPicPr>
        <xdr:cNvPr id="63" name="Imagen 62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225" y="157163"/>
          <a:ext cx="685800" cy="3000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204788</xdr:colOff>
      <xdr:row>8</xdr:row>
      <xdr:rowOff>104775</xdr:rowOff>
    </xdr:from>
    <xdr:to>
      <xdr:col>14</xdr:col>
      <xdr:colOff>260350</xdr:colOff>
      <xdr:row>10</xdr:row>
      <xdr:rowOff>0</xdr:rowOff>
    </xdr:to>
    <xdr:pic>
      <xdr:nvPicPr>
        <xdr:cNvPr id="64" name="Imagen 63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8088" y="1628775"/>
          <a:ext cx="617537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155575</xdr:colOff>
      <xdr:row>18</xdr:row>
      <xdr:rowOff>15875</xdr:rowOff>
    </xdr:from>
    <xdr:to>
      <xdr:col>8</xdr:col>
      <xdr:colOff>98425</xdr:colOff>
      <xdr:row>19</xdr:row>
      <xdr:rowOff>104775</xdr:rowOff>
    </xdr:to>
    <xdr:pic>
      <xdr:nvPicPr>
        <xdr:cNvPr id="65" name="Imagen 64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225" y="3444875"/>
          <a:ext cx="5334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250825</xdr:colOff>
      <xdr:row>8</xdr:row>
      <xdr:rowOff>177800</xdr:rowOff>
    </xdr:from>
    <xdr:to>
      <xdr:col>2</xdr:col>
      <xdr:colOff>193675</xdr:colOff>
      <xdr:row>10</xdr:row>
      <xdr:rowOff>76200</xdr:rowOff>
    </xdr:to>
    <xdr:pic>
      <xdr:nvPicPr>
        <xdr:cNvPr id="66" name="Imagen 65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825" y="1701800"/>
          <a:ext cx="5334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4762</xdr:colOff>
      <xdr:row>11</xdr:row>
      <xdr:rowOff>4762</xdr:rowOff>
    </xdr:from>
    <xdr:to>
      <xdr:col>24</xdr:col>
      <xdr:colOff>223837</xdr:colOff>
      <xdr:row>25</xdr:row>
      <xdr:rowOff>80962</xdr:rowOff>
    </xdr:to>
    <xdr:graphicFrame macro="">
      <xdr:nvGraphicFramePr>
        <xdr:cNvPr id="70" name="Gráfico 6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15</xdr:col>
      <xdr:colOff>4762</xdr:colOff>
      <xdr:row>26</xdr:row>
      <xdr:rowOff>61912</xdr:rowOff>
    </xdr:from>
    <xdr:to>
      <xdr:col>24</xdr:col>
      <xdr:colOff>223837</xdr:colOff>
      <xdr:row>40</xdr:row>
      <xdr:rowOff>138112</xdr:rowOff>
    </xdr:to>
    <xdr:graphicFrame macro="">
      <xdr:nvGraphicFramePr>
        <xdr:cNvPr id="72" name="Gráfico 7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438150</xdr:colOff>
      <xdr:row>28</xdr:row>
      <xdr:rowOff>0</xdr:rowOff>
    </xdr:from>
    <xdr:to>
      <xdr:col>12</xdr:col>
      <xdr:colOff>237674</xdr:colOff>
      <xdr:row>55</xdr:row>
      <xdr:rowOff>123167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5334000"/>
          <a:ext cx="3609524" cy="52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28</xdr:row>
      <xdr:rowOff>0</xdr:rowOff>
    </xdr:from>
    <xdr:to>
      <xdr:col>7</xdr:col>
      <xdr:colOff>380305</xdr:colOff>
      <xdr:row>57</xdr:row>
      <xdr:rowOff>104071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5334000"/>
          <a:ext cx="5561905" cy="5628571"/>
        </a:xfrm>
        <a:prstGeom prst="rect">
          <a:avLst/>
        </a:prstGeom>
      </xdr:spPr>
    </xdr:pic>
    <xdr:clientData/>
  </xdr:twoCellAnchor>
  <xdr:twoCellAnchor editAs="oneCell">
    <xdr:from>
      <xdr:col>12</xdr:col>
      <xdr:colOff>266700</xdr:colOff>
      <xdr:row>28</xdr:row>
      <xdr:rowOff>0</xdr:rowOff>
    </xdr:from>
    <xdr:to>
      <xdr:col>17</xdr:col>
      <xdr:colOff>66224</xdr:colOff>
      <xdr:row>55</xdr:row>
      <xdr:rowOff>123167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410700" y="5334000"/>
          <a:ext cx="3609524" cy="5266667"/>
        </a:xfrm>
        <a:prstGeom prst="rect">
          <a:avLst/>
        </a:prstGeom>
      </xdr:spPr>
    </xdr:pic>
    <xdr:clientData/>
  </xdr:twoCellAnchor>
  <xdr:twoCellAnchor>
    <xdr:from>
      <xdr:col>11</xdr:col>
      <xdr:colOff>452437</xdr:colOff>
      <xdr:row>2</xdr:row>
      <xdr:rowOff>185736</xdr:rowOff>
    </xdr:from>
    <xdr:to>
      <xdr:col>17</xdr:col>
      <xdr:colOff>452437</xdr:colOff>
      <xdr:row>22</xdr:row>
      <xdr:rowOff>28575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3:X35"/>
  <sheetViews>
    <sheetView tabSelected="1" workbookViewId="0"/>
  </sheetViews>
  <sheetFormatPr baseColWidth="10" defaultRowHeight="15" x14ac:dyDescent="0.25"/>
  <cols>
    <col min="1" max="13" width="4.42578125" customWidth="1"/>
    <col min="14" max="14" width="4" customWidth="1"/>
    <col min="15" max="15" width="6.42578125" customWidth="1"/>
    <col min="16" max="16" width="4.85546875" customWidth="1"/>
    <col min="17" max="17" width="5.42578125" customWidth="1"/>
    <col min="18" max="18" width="9.5703125" customWidth="1"/>
    <col min="19" max="19" width="5.42578125" customWidth="1"/>
    <col min="20" max="24" width="6.42578125" customWidth="1"/>
  </cols>
  <sheetData>
    <row r="23" spans="1:24" ht="18" x14ac:dyDescent="0.35">
      <c r="B23" t="s">
        <v>0</v>
      </c>
      <c r="C23" t="s">
        <v>1</v>
      </c>
      <c r="D23" t="s">
        <v>2</v>
      </c>
      <c r="E23" t="s">
        <v>3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O23" t="s">
        <v>12</v>
      </c>
    </row>
    <row r="24" spans="1:24" ht="18" x14ac:dyDescent="0.35">
      <c r="A24" s="5"/>
      <c r="B24" s="2">
        <v>-4</v>
      </c>
      <c r="C24">
        <v>1</v>
      </c>
      <c r="D24">
        <v>0</v>
      </c>
      <c r="E24">
        <v>0</v>
      </c>
      <c r="F24">
        <v>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 s="4">
        <v>0</v>
      </c>
      <c r="O24" s="3">
        <v>-125</v>
      </c>
      <c r="P24" s="5"/>
      <c r="Q24" t="s">
        <v>0</v>
      </c>
      <c r="R24" s="1">
        <f t="array" ref="R24:R35">MMULT(MINVERSE(B24:M35),O24:O35)</f>
        <v>74.871906445804726</v>
      </c>
      <c r="T24" s="6"/>
      <c r="U24" s="6">
        <v>300</v>
      </c>
      <c r="V24" s="6">
        <v>300</v>
      </c>
      <c r="W24" s="6">
        <v>300</v>
      </c>
      <c r="X24" s="6"/>
    </row>
    <row r="25" spans="1:24" ht="18" x14ac:dyDescent="0.35">
      <c r="A25" s="5"/>
      <c r="B25" s="2">
        <v>1</v>
      </c>
      <c r="C25">
        <v>-4</v>
      </c>
      <c r="D25">
        <v>1</v>
      </c>
      <c r="E25">
        <v>0</v>
      </c>
      <c r="F25">
        <v>0</v>
      </c>
      <c r="G25">
        <v>1</v>
      </c>
      <c r="H25">
        <v>0</v>
      </c>
      <c r="I25">
        <v>0</v>
      </c>
      <c r="J25">
        <v>0</v>
      </c>
      <c r="K25">
        <v>0</v>
      </c>
      <c r="L25">
        <v>0</v>
      </c>
      <c r="M25" s="4">
        <v>0</v>
      </c>
      <c r="O25" s="3">
        <v>-75</v>
      </c>
      <c r="P25" s="5"/>
      <c r="Q25" t="s">
        <v>1</v>
      </c>
      <c r="R25" s="1">
        <v>95.895914348069269</v>
      </c>
      <c r="T25" s="6">
        <v>75</v>
      </c>
      <c r="U25" s="7">
        <v>196.92883310627786</v>
      </c>
      <c r="V25" s="7">
        <v>206.32003069838834</v>
      </c>
      <c r="W25" s="7">
        <v>184.96167597532866</v>
      </c>
      <c r="X25" s="6">
        <v>100</v>
      </c>
    </row>
    <row r="26" spans="1:24" ht="18" x14ac:dyDescent="0.35">
      <c r="A26" s="5"/>
      <c r="B26" s="2">
        <v>0</v>
      </c>
      <c r="C26">
        <v>1</v>
      </c>
      <c r="D26">
        <v>-4</v>
      </c>
      <c r="E26">
        <v>1</v>
      </c>
      <c r="F26">
        <v>0</v>
      </c>
      <c r="G26">
        <v>0</v>
      </c>
      <c r="H26">
        <v>1</v>
      </c>
      <c r="I26">
        <v>0</v>
      </c>
      <c r="J26">
        <v>0</v>
      </c>
      <c r="K26">
        <v>0</v>
      </c>
      <c r="L26">
        <v>0</v>
      </c>
      <c r="M26" s="4">
        <v>0</v>
      </c>
      <c r="O26" s="3">
        <v>-75</v>
      </c>
      <c r="P26" s="5"/>
      <c r="Q26" t="s">
        <v>2</v>
      </c>
      <c r="R26" s="1">
        <v>127.80359029157347</v>
      </c>
      <c r="T26" s="6">
        <v>75</v>
      </c>
      <c r="U26" s="7">
        <v>127.80359029157347</v>
      </c>
      <c r="V26" s="7">
        <v>143.38961371194677</v>
      </c>
      <c r="W26" s="7">
        <v>133.52667320292636</v>
      </c>
      <c r="X26" s="6">
        <v>100</v>
      </c>
    </row>
    <row r="27" spans="1:24" ht="18" x14ac:dyDescent="0.35">
      <c r="A27" s="5"/>
      <c r="B27" s="2">
        <v>0</v>
      </c>
      <c r="C27">
        <v>0</v>
      </c>
      <c r="D27">
        <v>1</v>
      </c>
      <c r="E27">
        <v>-4</v>
      </c>
      <c r="F27">
        <v>1</v>
      </c>
      <c r="G27">
        <v>0</v>
      </c>
      <c r="H27">
        <v>0</v>
      </c>
      <c r="I27">
        <v>1</v>
      </c>
      <c r="J27">
        <v>0</v>
      </c>
      <c r="K27">
        <v>0</v>
      </c>
      <c r="L27">
        <v>0</v>
      </c>
      <c r="M27" s="4">
        <v>0</v>
      </c>
      <c r="O27" s="3">
        <v>-375</v>
      </c>
      <c r="P27" s="5"/>
      <c r="Q27" t="s">
        <v>3</v>
      </c>
      <c r="R27" s="1">
        <v>196.92883310627786</v>
      </c>
      <c r="T27" s="6">
        <v>75</v>
      </c>
      <c r="U27" s="7">
        <v>95.895914348069269</v>
      </c>
      <c r="V27" s="7">
        <v>105.90816065489892</v>
      </c>
      <c r="W27" s="7">
        <v>105.75540312443005</v>
      </c>
      <c r="X27" s="6">
        <v>100</v>
      </c>
    </row>
    <row r="28" spans="1:24" ht="18" x14ac:dyDescent="0.35">
      <c r="A28" s="5"/>
      <c r="B28" s="2">
        <v>1</v>
      </c>
      <c r="C28">
        <v>0</v>
      </c>
      <c r="D28">
        <v>0</v>
      </c>
      <c r="E28">
        <v>0</v>
      </c>
      <c r="F28">
        <v>-4</v>
      </c>
      <c r="G28">
        <v>1</v>
      </c>
      <c r="H28">
        <v>0</v>
      </c>
      <c r="I28">
        <v>0</v>
      </c>
      <c r="J28">
        <v>1</v>
      </c>
      <c r="K28">
        <v>0</v>
      </c>
      <c r="L28">
        <v>0</v>
      </c>
      <c r="M28" s="4">
        <v>0</v>
      </c>
      <c r="O28" s="3">
        <v>-50</v>
      </c>
      <c r="P28" s="5"/>
      <c r="Q28" t="s">
        <v>4</v>
      </c>
      <c r="R28" s="1">
        <v>78.591711435149634</v>
      </c>
      <c r="T28" s="6">
        <v>75</v>
      </c>
      <c r="U28" s="7">
        <v>74.871906445804726</v>
      </c>
      <c r="V28" s="7">
        <v>78.591711435149634</v>
      </c>
      <c r="W28" s="7">
        <v>83.586778639894916</v>
      </c>
      <c r="X28" s="6">
        <v>100</v>
      </c>
    </row>
    <row r="29" spans="1:24" ht="18" x14ac:dyDescent="0.35">
      <c r="A29" s="5"/>
      <c r="B29" s="2">
        <v>0</v>
      </c>
      <c r="C29">
        <v>1</v>
      </c>
      <c r="D29">
        <v>0</v>
      </c>
      <c r="E29">
        <v>0</v>
      </c>
      <c r="F29">
        <v>1</v>
      </c>
      <c r="G29">
        <v>-4</v>
      </c>
      <c r="H29">
        <v>1</v>
      </c>
      <c r="I29">
        <v>0</v>
      </c>
      <c r="J29">
        <v>0</v>
      </c>
      <c r="K29">
        <v>1</v>
      </c>
      <c r="L29">
        <v>0</v>
      </c>
      <c r="M29" s="4">
        <v>0</v>
      </c>
      <c r="O29" s="3">
        <v>0</v>
      </c>
      <c r="P29" s="5"/>
      <c r="Q29" t="s">
        <v>5</v>
      </c>
      <c r="R29" s="1">
        <v>105.90816065489892</v>
      </c>
      <c r="T29" s="6"/>
      <c r="U29" s="6">
        <v>50</v>
      </c>
      <c r="V29" s="6">
        <v>50</v>
      </c>
      <c r="W29" s="6">
        <v>50</v>
      </c>
      <c r="X29" s="6"/>
    </row>
    <row r="30" spans="1:24" ht="18" x14ac:dyDescent="0.35">
      <c r="A30" s="5"/>
      <c r="B30" s="2">
        <v>0</v>
      </c>
      <c r="C30">
        <v>0</v>
      </c>
      <c r="D30">
        <v>1</v>
      </c>
      <c r="E30">
        <v>0</v>
      </c>
      <c r="F30">
        <v>0</v>
      </c>
      <c r="G30">
        <v>1</v>
      </c>
      <c r="H30">
        <v>-4</v>
      </c>
      <c r="I30">
        <v>1</v>
      </c>
      <c r="J30">
        <v>0</v>
      </c>
      <c r="K30">
        <v>0</v>
      </c>
      <c r="L30">
        <v>1</v>
      </c>
      <c r="M30" s="4">
        <v>0</v>
      </c>
      <c r="O30" s="3">
        <v>0</v>
      </c>
      <c r="P30" s="5"/>
      <c r="Q30" t="s">
        <v>6</v>
      </c>
      <c r="R30" s="1">
        <v>143.38961371194677</v>
      </c>
    </row>
    <row r="31" spans="1:24" ht="18" x14ac:dyDescent="0.35">
      <c r="A31" s="5"/>
      <c r="B31" s="2">
        <v>0</v>
      </c>
      <c r="C31">
        <v>0</v>
      </c>
      <c r="D31">
        <v>0</v>
      </c>
      <c r="E31">
        <v>1</v>
      </c>
      <c r="F31">
        <v>0</v>
      </c>
      <c r="G31">
        <v>0</v>
      </c>
      <c r="H31">
        <v>1</v>
      </c>
      <c r="I31">
        <v>-4</v>
      </c>
      <c r="J31">
        <v>0</v>
      </c>
      <c r="K31">
        <v>0</v>
      </c>
      <c r="L31">
        <v>0</v>
      </c>
      <c r="M31" s="4">
        <v>1</v>
      </c>
      <c r="O31" s="3">
        <v>-300</v>
      </c>
      <c r="P31" s="5"/>
      <c r="Q31" t="s">
        <v>7</v>
      </c>
      <c r="R31" s="1">
        <v>206.32003069838834</v>
      </c>
    </row>
    <row r="32" spans="1:24" ht="18" x14ac:dyDescent="0.35">
      <c r="A32" s="5"/>
      <c r="B32" s="2">
        <v>0</v>
      </c>
      <c r="C32">
        <v>0</v>
      </c>
      <c r="D32">
        <v>0</v>
      </c>
      <c r="E32">
        <v>0</v>
      </c>
      <c r="F32">
        <v>1</v>
      </c>
      <c r="G32">
        <v>0</v>
      </c>
      <c r="H32">
        <v>0</v>
      </c>
      <c r="I32">
        <v>0</v>
      </c>
      <c r="J32">
        <v>-4</v>
      </c>
      <c r="K32">
        <v>1</v>
      </c>
      <c r="L32">
        <v>0</v>
      </c>
      <c r="M32" s="4">
        <v>0</v>
      </c>
      <c r="O32" s="3">
        <v>-150</v>
      </c>
      <c r="P32" s="5"/>
      <c r="Q32" t="s">
        <v>8</v>
      </c>
      <c r="R32" s="1">
        <v>83.586778639894916</v>
      </c>
    </row>
    <row r="33" spans="1:18" ht="18" x14ac:dyDescent="0.35">
      <c r="A33" s="5"/>
      <c r="B33" s="2">
        <v>0</v>
      </c>
      <c r="C33">
        <v>0</v>
      </c>
      <c r="D33">
        <v>0</v>
      </c>
      <c r="E33">
        <v>0</v>
      </c>
      <c r="F33">
        <v>0</v>
      </c>
      <c r="G33">
        <v>1</v>
      </c>
      <c r="H33">
        <v>0</v>
      </c>
      <c r="I33">
        <v>0</v>
      </c>
      <c r="J33">
        <v>1</v>
      </c>
      <c r="K33">
        <v>-4</v>
      </c>
      <c r="L33">
        <v>1</v>
      </c>
      <c r="M33" s="4">
        <v>0</v>
      </c>
      <c r="O33" s="3">
        <v>-100</v>
      </c>
      <c r="P33" s="5"/>
      <c r="Q33" t="s">
        <v>9</v>
      </c>
      <c r="R33" s="1">
        <v>105.75540312443005</v>
      </c>
    </row>
    <row r="34" spans="1:18" ht="18" x14ac:dyDescent="0.35">
      <c r="A34" s="5"/>
      <c r="B34" s="2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</v>
      </c>
      <c r="I34">
        <v>0</v>
      </c>
      <c r="J34">
        <v>0</v>
      </c>
      <c r="K34">
        <v>1</v>
      </c>
      <c r="L34">
        <v>-4</v>
      </c>
      <c r="M34" s="4">
        <v>1</v>
      </c>
      <c r="O34" s="3">
        <v>-100</v>
      </c>
      <c r="P34" s="5"/>
      <c r="Q34" t="s">
        <v>10</v>
      </c>
      <c r="R34" s="1">
        <v>133.52667320292636</v>
      </c>
    </row>
    <row r="35" spans="1:18" ht="18" x14ac:dyDescent="0.35">
      <c r="A35" s="5"/>
      <c r="B35" s="2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1</v>
      </c>
      <c r="J35">
        <v>0</v>
      </c>
      <c r="K35">
        <v>0</v>
      </c>
      <c r="L35">
        <v>1</v>
      </c>
      <c r="M35" s="4">
        <v>-4</v>
      </c>
      <c r="O35" s="3">
        <v>-400</v>
      </c>
      <c r="P35" s="5"/>
      <c r="Q35" t="s">
        <v>11</v>
      </c>
      <c r="R35" s="1">
        <v>184.96167597532866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5"/>
  <sheetViews>
    <sheetView workbookViewId="0"/>
  </sheetViews>
  <sheetFormatPr baseColWidth="10" defaultRowHeight="15" x14ac:dyDescent="0.25"/>
  <cols>
    <col min="1" max="13" width="4.42578125" customWidth="1"/>
    <col min="14" max="14" width="4" customWidth="1"/>
    <col min="15" max="15" width="6.42578125" customWidth="1"/>
    <col min="16" max="16" width="4.85546875" customWidth="1"/>
    <col min="17" max="17" width="5.42578125" customWidth="1"/>
    <col min="18" max="24" width="7.85546875" customWidth="1"/>
  </cols>
  <sheetData>
    <row r="2" spans="18:22" x14ac:dyDescent="0.25">
      <c r="R2" s="9" t="s">
        <v>13</v>
      </c>
    </row>
    <row r="5" spans="18:22" x14ac:dyDescent="0.25">
      <c r="R5" s="6"/>
      <c r="S5" s="6">
        <v>300</v>
      </c>
      <c r="T5" s="6">
        <v>300</v>
      </c>
      <c r="U5" s="6">
        <v>300</v>
      </c>
      <c r="V5" s="6"/>
    </row>
    <row r="6" spans="18:22" x14ac:dyDescent="0.25">
      <c r="R6" s="6">
        <v>75</v>
      </c>
      <c r="S6" s="7">
        <f ca="1">(S5+S7+R6+T6)/4</f>
        <v>173.35474233475142</v>
      </c>
      <c r="T6" s="7">
        <f t="shared" ref="T6:U6" ca="1" si="0">(T5+T7+S6+U6)/4</f>
        <v>198.51203998182643</v>
      </c>
      <c r="U6" s="7">
        <f t="shared" ca="1" si="0"/>
        <v>182.44565142566051</v>
      </c>
      <c r="V6" s="6">
        <v>100</v>
      </c>
    </row>
    <row r="7" spans="18:22" x14ac:dyDescent="0.25">
      <c r="R7" s="6">
        <v>75</v>
      </c>
      <c r="S7" s="7">
        <f t="shared" ref="S7:S9" ca="1" si="1">(S6+S8+R7+T7)/4</f>
        <v>119.90692935717925</v>
      </c>
      <c r="T7" s="7">
        <f t="shared" ref="T7:T9" ca="1" si="2">(T6+T8+S7+U7)/4</f>
        <v>138.24776616689385</v>
      </c>
      <c r="U7" s="7">
        <f t="shared" ref="U7:U9" ca="1" si="3">(U6+U8+T7+V7)/4</f>
        <v>131.27056572081563</v>
      </c>
      <c r="V7" s="6">
        <v>100</v>
      </c>
    </row>
    <row r="8" spans="18:22" x14ac:dyDescent="0.25">
      <c r="R8" s="6">
        <v>75</v>
      </c>
      <c r="S8" s="7">
        <f t="shared" ca="1" si="1"/>
        <v>93.025208927071731</v>
      </c>
      <c r="T8" s="7">
        <f t="shared" ca="1" si="2"/>
        <v>103.30152960775408</v>
      </c>
      <c r="U8" s="7">
        <f t="shared" ca="1" si="3"/>
        <v>104.3888452907081</v>
      </c>
      <c r="V8" s="6">
        <v>100</v>
      </c>
    </row>
    <row r="9" spans="18:22" x14ac:dyDescent="0.25">
      <c r="R9" s="6">
        <v>75</v>
      </c>
      <c r="S9" s="7">
        <f t="shared" ca="1" si="1"/>
        <v>73.89237674335358</v>
      </c>
      <c r="T9" s="7">
        <f t="shared" ca="1" si="2"/>
        <v>77.54429804634259</v>
      </c>
      <c r="U9" s="7">
        <f t="shared" ca="1" si="3"/>
        <v>82.983285834262674</v>
      </c>
      <c r="V9" s="6">
        <v>100</v>
      </c>
    </row>
    <row r="10" spans="18:22" x14ac:dyDescent="0.25">
      <c r="R10" s="6"/>
      <c r="S10" s="6">
        <v>50</v>
      </c>
      <c r="T10" s="6">
        <v>50</v>
      </c>
      <c r="U10" s="6">
        <v>50</v>
      </c>
      <c r="V10" s="6"/>
    </row>
    <row r="24" spans="1:24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R24" s="1"/>
      <c r="T24" s="8"/>
      <c r="U24" s="8"/>
      <c r="V24" s="8"/>
      <c r="W24" s="8"/>
      <c r="X24" s="8"/>
    </row>
    <row r="25" spans="1:24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R25" s="1"/>
      <c r="T25" s="8"/>
      <c r="U25" s="7"/>
      <c r="V25" s="7"/>
      <c r="W25" s="7"/>
      <c r="X25" s="8"/>
    </row>
    <row r="26" spans="1:24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R26" s="1"/>
      <c r="T26" s="8"/>
      <c r="U26" s="7"/>
      <c r="V26" s="7"/>
      <c r="W26" s="7"/>
      <c r="X26" s="8"/>
    </row>
    <row r="27" spans="1:24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R27" s="1"/>
      <c r="T27" s="8"/>
      <c r="U27" s="7"/>
      <c r="V27" s="7"/>
      <c r="W27" s="7"/>
      <c r="X27" s="8"/>
    </row>
    <row r="28" spans="1:24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R28" s="1"/>
      <c r="T28" s="8"/>
      <c r="U28" s="7"/>
      <c r="V28" s="7"/>
      <c r="W28" s="7"/>
      <c r="X28" s="8"/>
    </row>
    <row r="29" spans="1:24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R29" s="1"/>
      <c r="T29" s="8"/>
      <c r="U29" s="8"/>
      <c r="V29" s="8"/>
      <c r="W29" s="8"/>
      <c r="X29" s="8"/>
    </row>
    <row r="30" spans="1:24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R30" s="1"/>
    </row>
    <row r="31" spans="1:24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R31" s="1"/>
    </row>
    <row r="32" spans="1:24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R32" s="1"/>
    </row>
    <row r="33" spans="1:18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R33" s="1"/>
    </row>
    <row r="34" spans="1:18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R34" s="1"/>
    </row>
    <row r="35" spans="1:18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R35" s="1"/>
    </row>
  </sheetData>
  <conditionalFormatting sqref="S6:U9">
    <cfRule type="colorScale" priority="1">
      <colorScale>
        <cfvo type="min"/>
        <cfvo type="percentile" val="50"/>
        <cfvo type="max"/>
        <color theme="4" tint="-0.249977111117893"/>
        <color theme="0"/>
        <color rgb="FFFF0000"/>
      </colorScale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7"/>
  <sheetViews>
    <sheetView workbookViewId="0"/>
  </sheetViews>
  <sheetFormatPr baseColWidth="10" defaultRowHeight="15" x14ac:dyDescent="0.25"/>
  <sheetData>
    <row r="3" spans="2:11" x14ac:dyDescent="0.25">
      <c r="B3" s="10" t="s">
        <v>14</v>
      </c>
    </row>
    <row r="4" spans="2:11" x14ac:dyDescent="0.25">
      <c r="B4" s="4">
        <v>8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2:11" x14ac:dyDescent="0.25">
      <c r="B5" s="4">
        <v>7</v>
      </c>
      <c r="C5">
        <v>100</v>
      </c>
      <c r="D5" s="11">
        <v>51.741304546056561</v>
      </c>
      <c r="E5" s="11">
        <v>33.895414821743053</v>
      </c>
      <c r="F5" s="11">
        <v>26.945660608495267</v>
      </c>
      <c r="G5" s="11">
        <v>25.07084244876522</v>
      </c>
      <c r="H5" s="11">
        <v>26.945660699819729</v>
      </c>
      <c r="I5" s="11">
        <v>33.895414941185052</v>
      </c>
      <c r="J5" s="11">
        <v>51.741304620503278</v>
      </c>
      <c r="K5">
        <v>100</v>
      </c>
    </row>
    <row r="6" spans="2:11" x14ac:dyDescent="0.25">
      <c r="B6" s="4">
        <v>6</v>
      </c>
      <c r="C6">
        <v>100</v>
      </c>
      <c r="D6" s="11">
        <v>73.069803339521243</v>
      </c>
      <c r="E6" s="11">
        <v>56.89469415794548</v>
      </c>
      <c r="F6" s="11">
        <v>48.816385216479595</v>
      </c>
      <c r="G6" s="11">
        <v>46.392048473689471</v>
      </c>
      <c r="H6" s="11">
        <v>48.816385345146458</v>
      </c>
      <c r="I6" s="11">
        <v>56.894694329634184</v>
      </c>
      <c r="J6" s="11">
        <v>73.069803465953953</v>
      </c>
      <c r="K6">
        <v>100</v>
      </c>
    </row>
    <row r="7" spans="2:11" x14ac:dyDescent="0.25">
      <c r="B7" s="4">
        <v>5</v>
      </c>
      <c r="C7">
        <v>100</v>
      </c>
      <c r="D7" s="11">
        <v>83.643214697250343</v>
      </c>
      <c r="E7" s="11">
        <v>71.797173316980107</v>
      </c>
      <c r="F7" s="11">
        <v>65.033137697002473</v>
      </c>
      <c r="G7" s="11">
        <v>62.864580882302064</v>
      </c>
      <c r="H7" s="11">
        <v>65.033137775650857</v>
      </c>
      <c r="I7" s="11">
        <v>71.79717344263392</v>
      </c>
      <c r="J7" s="11">
        <v>83.643214810334285</v>
      </c>
      <c r="K7">
        <v>100</v>
      </c>
    </row>
    <row r="8" spans="2:11" x14ac:dyDescent="0.25">
      <c r="B8" s="4">
        <v>4</v>
      </c>
      <c r="C8">
        <v>100</v>
      </c>
      <c r="D8" s="11">
        <v>89.705882201826341</v>
      </c>
      <c r="E8" s="11">
        <v>81.617646813510746</v>
      </c>
      <c r="F8" s="11">
        <v>76.654411471617976</v>
      </c>
      <c r="G8" s="11">
        <v>74.999999677922162</v>
      </c>
      <c r="H8" s="11">
        <v>76.654411485391293</v>
      </c>
      <c r="I8" s="11">
        <v>81.617646888464151</v>
      </c>
      <c r="J8" s="11">
        <v>89.705882290726521</v>
      </c>
      <c r="K8">
        <v>100</v>
      </c>
    </row>
    <row r="9" spans="2:11" x14ac:dyDescent="0.25">
      <c r="B9" s="4">
        <v>3</v>
      </c>
      <c r="C9">
        <v>100</v>
      </c>
      <c r="D9" s="11">
        <v>93.562667376973721</v>
      </c>
      <c r="E9" s="11">
        <v>88.313120342427922</v>
      </c>
      <c r="F9" s="11">
        <v>84.966861762486943</v>
      </c>
      <c r="G9" s="11">
        <v>83.826595035145743</v>
      </c>
      <c r="H9" s="11">
        <v>84.966861761603496</v>
      </c>
      <c r="I9" s="11">
        <v>88.313120388434868</v>
      </c>
      <c r="J9" s="11">
        <v>93.562667435727946</v>
      </c>
      <c r="K9">
        <v>100</v>
      </c>
    </row>
    <row r="10" spans="2:11" x14ac:dyDescent="0.25">
      <c r="B10" s="4">
        <v>2</v>
      </c>
      <c r="C10">
        <v>100</v>
      </c>
      <c r="D10" s="11">
        <v>96.231667040911361</v>
      </c>
      <c r="E10" s="11">
        <v>93.105305499808566</v>
      </c>
      <c r="F10" s="11">
        <v>91.073320262921143</v>
      </c>
      <c r="G10" s="11">
        <v>90.372657032514752</v>
      </c>
      <c r="H10" s="11">
        <v>91.073320265389327</v>
      </c>
      <c r="I10" s="11">
        <v>93.105305533841559</v>
      </c>
      <c r="J10" s="11">
        <v>96.231667082559341</v>
      </c>
      <c r="K10">
        <v>100</v>
      </c>
    </row>
    <row r="11" spans="2:11" x14ac:dyDescent="0.25">
      <c r="B11" s="4">
        <v>1</v>
      </c>
      <c r="C11">
        <v>100</v>
      </c>
      <c r="D11" s="11">
        <v>98.258695339186787</v>
      </c>
      <c r="E11" s="11">
        <v>96.803114400795437</v>
      </c>
      <c r="F11" s="11">
        <v>95.848456823546343</v>
      </c>
      <c r="G11" s="11">
        <v>95.517392660464679</v>
      </c>
      <c r="H11" s="11">
        <v>95.848456826119929</v>
      </c>
      <c r="I11" s="11">
        <v>96.803114427471044</v>
      </c>
      <c r="J11" s="11">
        <v>98.258695372850525</v>
      </c>
      <c r="K11">
        <v>100</v>
      </c>
    </row>
    <row r="12" spans="2:11" x14ac:dyDescent="0.25">
      <c r="B12" s="12">
        <v>0</v>
      </c>
      <c r="D12">
        <v>100</v>
      </c>
      <c r="E12">
        <v>100</v>
      </c>
      <c r="F12">
        <v>100</v>
      </c>
      <c r="G12">
        <v>100</v>
      </c>
      <c r="H12">
        <v>100</v>
      </c>
      <c r="I12">
        <v>100</v>
      </c>
      <c r="J12">
        <v>100</v>
      </c>
    </row>
    <row r="13" spans="2:11" x14ac:dyDescent="0.25">
      <c r="B13" s="13" t="s">
        <v>15</v>
      </c>
      <c r="C13" s="14">
        <v>0</v>
      </c>
      <c r="D13" s="14">
        <v>1</v>
      </c>
      <c r="E13" s="14">
        <v>2</v>
      </c>
      <c r="F13" s="14">
        <v>3</v>
      </c>
      <c r="G13" s="14">
        <v>4</v>
      </c>
      <c r="H13" s="14">
        <v>5</v>
      </c>
      <c r="I13" s="14">
        <v>6</v>
      </c>
      <c r="J13" s="14">
        <v>7</v>
      </c>
      <c r="K13" s="15">
        <v>8</v>
      </c>
    </row>
    <row r="14" spans="2:11" x14ac:dyDescent="0.25">
      <c r="B14" s="16"/>
      <c r="C14" s="5"/>
      <c r="D14" s="5"/>
      <c r="E14" s="5"/>
      <c r="F14" s="5"/>
      <c r="G14" s="5"/>
      <c r="H14" s="5"/>
      <c r="I14" s="5"/>
      <c r="J14" s="5"/>
      <c r="K14" s="5"/>
    </row>
    <row r="15" spans="2:11" x14ac:dyDescent="0.25">
      <c r="B15" s="10" t="s">
        <v>16</v>
      </c>
    </row>
    <row r="16" spans="2:11" x14ac:dyDescent="0.25">
      <c r="B16" s="4">
        <v>8</v>
      </c>
    </row>
    <row r="17" spans="2:11" x14ac:dyDescent="0.25">
      <c r="B17" s="4">
        <v>7</v>
      </c>
      <c r="D17" s="17">
        <f>(-4*D5+D4+D6+C5+E5)^2</f>
        <v>5.2725043947067587E-16</v>
      </c>
      <c r="E17" s="17">
        <f>(-4*E5+E4+E6+D5+F5)^2</f>
        <v>6.51530561694932E-16</v>
      </c>
      <c r="F17" s="17">
        <f t="shared" ref="E17:J21" si="0">(-4*F5+F4+F6+E5+G5)^2</f>
        <v>2.8097209232596451E-15</v>
      </c>
      <c r="G17" s="17">
        <f t="shared" si="0"/>
        <v>1.7046986985691307E-16</v>
      </c>
      <c r="H17" s="17">
        <f t="shared" si="0"/>
        <v>4.1193533145949227E-15</v>
      </c>
      <c r="I17" s="17">
        <f t="shared" si="0"/>
        <v>1.3175143408312231E-14</v>
      </c>
      <c r="J17" s="17">
        <f t="shared" si="0"/>
        <v>5.6061321522555346E-15</v>
      </c>
    </row>
    <row r="18" spans="2:11" x14ac:dyDescent="0.25">
      <c r="B18" s="4">
        <v>6</v>
      </c>
      <c r="D18" s="17">
        <f>(-4*D6+D5+D7+C6+E6)^2</f>
        <v>1.8634247571923113E-15</v>
      </c>
      <c r="E18" s="17">
        <f t="shared" si="0"/>
        <v>3.9617061046237553E-15</v>
      </c>
      <c r="F18" s="17">
        <f t="shared" si="0"/>
        <v>5.0714788349403246E-15</v>
      </c>
      <c r="G18" s="17">
        <f t="shared" si="0"/>
        <v>4.2622909616918257E-18</v>
      </c>
      <c r="H18" s="17">
        <f t="shared" si="0"/>
        <v>1.0361525317815161E-14</v>
      </c>
      <c r="I18" s="17">
        <f t="shared" si="0"/>
        <v>1.5281246838677688E-14</v>
      </c>
      <c r="J18" s="17">
        <f t="shared" si="0"/>
        <v>1.0679995558466738E-14</v>
      </c>
    </row>
    <row r="19" spans="2:11" x14ac:dyDescent="0.25">
      <c r="B19" s="4">
        <v>5</v>
      </c>
      <c r="D19" s="17">
        <f>(-4*D7+D6+D8+C7+E7)^2</f>
        <v>4.8061365229295031E-15</v>
      </c>
      <c r="E19" s="17">
        <f t="shared" si="0"/>
        <v>9.5626159128239232E-15</v>
      </c>
      <c r="F19" s="17">
        <f t="shared" si="0"/>
        <v>9.8743683497081316E-15</v>
      </c>
      <c r="G19" s="17">
        <f t="shared" si="0"/>
        <v>9.0357745812609331E-15</v>
      </c>
      <c r="H19" s="17">
        <f t="shared" si="0"/>
        <v>2.7952661948423628E-15</v>
      </c>
      <c r="I19" s="17">
        <f t="shared" si="0"/>
        <v>1.1254543547749468E-15</v>
      </c>
      <c r="J19" s="17">
        <f t="shared" si="0"/>
        <v>1.7659113451067913E-15</v>
      </c>
    </row>
    <row r="20" spans="2:11" x14ac:dyDescent="0.25">
      <c r="B20" s="4">
        <v>4</v>
      </c>
      <c r="D20" s="17">
        <f>(-4*D8+D7+D9+C8+E8)^2</f>
        <v>6.4688955325841552E-15</v>
      </c>
      <c r="E20" s="17">
        <f t="shared" si="0"/>
        <v>6.210911432259223E-15</v>
      </c>
      <c r="F20" s="17">
        <f t="shared" si="0"/>
        <v>4.153854591840673E-15</v>
      </c>
      <c r="G20" s="17">
        <f t="shared" si="0"/>
        <v>2.649355712822171E-14</v>
      </c>
      <c r="H20" s="17">
        <f t="shared" si="0"/>
        <v>2.6268465871636411E-14</v>
      </c>
      <c r="I20" s="17">
        <f t="shared" si="0"/>
        <v>2.844088707510173E-15</v>
      </c>
      <c r="J20" s="17">
        <f t="shared" si="0"/>
        <v>8.0540910697464898E-16</v>
      </c>
    </row>
    <row r="21" spans="2:11" x14ac:dyDescent="0.25">
      <c r="B21" s="4">
        <v>3</v>
      </c>
      <c r="D21" s="17">
        <f>(-4*D9+D8+D10+C9+E9)^2</f>
        <v>5.9707674018469248E-15</v>
      </c>
      <c r="E21" s="17">
        <f t="shared" si="0"/>
        <v>6.90034257827796E-15</v>
      </c>
      <c r="F21" s="17">
        <f t="shared" si="0"/>
        <v>3.864483723478147E-15</v>
      </c>
      <c r="G21" s="17">
        <f t="shared" si="0"/>
        <v>8.8255490884333634E-15</v>
      </c>
      <c r="H21" s="17">
        <f t="shared" si="0"/>
        <v>1.6370494042464026E-14</v>
      </c>
      <c r="I21" s="17">
        <f t="shared" si="0"/>
        <v>4.3425023830130237E-15</v>
      </c>
      <c r="J21" s="17">
        <f t="shared" si="0"/>
        <v>3.5377756726958797E-16</v>
      </c>
    </row>
    <row r="22" spans="2:11" x14ac:dyDescent="0.25">
      <c r="B22" s="4">
        <v>2</v>
      </c>
      <c r="D22" s="17">
        <f t="shared" ref="D22:J23" si="1">(-4*D10+D9+D11+C10+E10)^2</f>
        <v>2.7377590829725942E-15</v>
      </c>
      <c r="E22" s="17">
        <f t="shared" si="1"/>
        <v>2.2869041536054661E-15</v>
      </c>
      <c r="F22" s="17">
        <f t="shared" si="1"/>
        <v>4.4451576460404313E-15</v>
      </c>
      <c r="G22" s="17">
        <f t="shared" si="1"/>
        <v>8.8100481907557366E-15</v>
      </c>
      <c r="H22" s="17">
        <f t="shared" si="1"/>
        <v>8.5603942485160078E-15</v>
      </c>
      <c r="I22" s="17">
        <f t="shared" si="1"/>
        <v>8.1158494147743586E-16</v>
      </c>
      <c r="J22" s="17">
        <f t="shared" si="1"/>
        <v>1.4841669051136879E-16</v>
      </c>
    </row>
    <row r="23" spans="2:11" x14ac:dyDescent="0.25">
      <c r="B23" s="4">
        <v>1</v>
      </c>
      <c r="D23" s="17">
        <f t="shared" si="1"/>
        <v>7.2181424268837988E-15</v>
      </c>
      <c r="E23" s="17">
        <f t="shared" si="1"/>
        <v>3.5236000604199571E-15</v>
      </c>
      <c r="F23" s="17">
        <f t="shared" si="1"/>
        <v>8.9975247075696886E-16</v>
      </c>
      <c r="G23" s="17">
        <f t="shared" si="1"/>
        <v>1.6258906124547789E-15</v>
      </c>
      <c r="H23" s="17">
        <f t="shared" si="1"/>
        <v>2.3858669138460354E-15</v>
      </c>
      <c r="I23" s="17">
        <f t="shared" si="1"/>
        <v>5.2568499503147573E-16</v>
      </c>
      <c r="J23" s="17">
        <f t="shared" si="1"/>
        <v>3.4701299058735698E-16</v>
      </c>
    </row>
    <row r="24" spans="2:11" x14ac:dyDescent="0.25">
      <c r="B24" s="12">
        <v>0</v>
      </c>
    </row>
    <row r="25" spans="2:11" x14ac:dyDescent="0.25">
      <c r="B25" s="13" t="s">
        <v>15</v>
      </c>
      <c r="C25" s="14">
        <v>0</v>
      </c>
      <c r="D25" s="14">
        <v>1</v>
      </c>
      <c r="E25" s="14">
        <v>2</v>
      </c>
      <c r="F25" s="14">
        <v>3</v>
      </c>
      <c r="G25" s="14">
        <v>4</v>
      </c>
      <c r="H25" s="14">
        <v>5</v>
      </c>
      <c r="I25" s="14">
        <v>6</v>
      </c>
      <c r="J25" s="14">
        <v>7</v>
      </c>
      <c r="K25" s="15">
        <v>8</v>
      </c>
    </row>
    <row r="27" spans="2:11" x14ac:dyDescent="0.25">
      <c r="B27" s="18" t="s">
        <v>17</v>
      </c>
      <c r="C27">
        <f>SUM(D17:J23)</f>
        <v>2.7744808221323854E-13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Método directo</vt:lpstr>
      <vt:lpstr>Iterativo</vt:lpstr>
      <vt:lpstr>Uso de Solver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Corcuera</dc:creator>
  <cp:lastModifiedBy>Pedro Corcuera</cp:lastModifiedBy>
  <dcterms:created xsi:type="dcterms:W3CDTF">2014-12-03T12:31:17Z</dcterms:created>
  <dcterms:modified xsi:type="dcterms:W3CDTF">2014-12-08T14:11:52Z</dcterms:modified>
</cp:coreProperties>
</file>