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600" yWindow="330" windowWidth="12540" windowHeight="5835"/>
  </bookViews>
  <sheets>
    <sheet name="Análisis" sheetId="1" r:id="rId1"/>
    <sheet name="Histograma" sheetId="2" r:id="rId2"/>
    <sheet name="Distrib.Acumulada" sheetId="3" r:id="rId3"/>
  </sheets>
  <calcPr calcId="15251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E6" i="1"/>
  <c r="E8" i="1"/>
  <c r="E10" i="1"/>
  <c r="E12" i="1"/>
  <c r="E14" i="1"/>
  <c r="E16" i="1"/>
  <c r="E18" i="1"/>
  <c r="A5" i="3"/>
  <c r="E5" i="3"/>
  <c r="G5" i="3"/>
  <c r="G6" i="3" s="1"/>
  <c r="G7" i="3" s="1"/>
  <c r="G8" i="3" s="1"/>
  <c r="G9" i="3" s="1"/>
  <c r="G10" i="3" s="1"/>
  <c r="G11" i="3" s="1"/>
  <c r="G12" i="3" s="1"/>
  <c r="G13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E7" i="3"/>
  <c r="E9" i="3"/>
  <c r="E11" i="3"/>
  <c r="E13" i="3"/>
  <c r="E15" i="3"/>
  <c r="E17" i="3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E5" i="2"/>
  <c r="G5" i="2"/>
  <c r="G6" i="2"/>
  <c r="G7" i="2" s="1"/>
  <c r="G8" i="2" s="1"/>
  <c r="G9" i="2" s="1"/>
  <c r="G10" i="2" s="1"/>
  <c r="G11" i="2" s="1"/>
  <c r="G12" i="2" s="1"/>
  <c r="G13" i="2" s="1"/>
  <c r="E7" i="2"/>
  <c r="E9" i="2"/>
  <c r="E11" i="2"/>
  <c r="E13" i="2"/>
  <c r="E15" i="2"/>
  <c r="E17" i="2"/>
</calcChain>
</file>

<file path=xl/sharedStrings.xml><?xml version="1.0" encoding="utf-8"?>
<sst xmlns="http://schemas.openxmlformats.org/spreadsheetml/2006/main" count="60" uniqueCount="16">
  <si>
    <t>Datos de cilindros de máquinas</t>
  </si>
  <si>
    <t>Muestra</t>
  </si>
  <si>
    <t>Diámetro</t>
  </si>
  <si>
    <t>cm</t>
  </si>
  <si>
    <t>Mediana =</t>
  </si>
  <si>
    <t>Promedio =</t>
  </si>
  <si>
    <t>Moda =</t>
  </si>
  <si>
    <t>Mínimo =</t>
  </si>
  <si>
    <t>Máximo =</t>
  </si>
  <si>
    <t>Varianza =</t>
  </si>
  <si>
    <t>Desv.Stand =</t>
  </si>
  <si>
    <t>Límites Intervalos</t>
  </si>
  <si>
    <t>Clase</t>
  </si>
  <si>
    <t>y mayor...</t>
  </si>
  <si>
    <t>Frecuencia</t>
  </si>
  <si>
    <t>%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</si>
</sst>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0"/>
    <numFmt numFmtId="173" formatCode=".00%"/>
  </numFmts>
  <fonts count="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172" fontId="0" fillId="0" borderId="0" xfId="0" applyNumberFormat="1"/>
    <xf numFmtId="17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173" fontId="0" fillId="0" borderId="0" xfId="0" applyNumberFormat="1" applyFill="1" applyBorder="1" applyAlignment="1"/>
    <xf numFmtId="173" fontId="0" fillId="0" borderId="1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Histograma</a:t>
            </a:r>
          </a:p>
        </c:rich>
      </c:tx>
      <c:layout>
        <c:manualLayout>
          <c:xMode val="edge"/>
          <c:yMode val="edge"/>
          <c:x val="0.40641711229946526"/>
          <c:y val="4.0000173611864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171122994652408"/>
          <c:y val="0.24888996914049105"/>
          <c:w val="0.61497326203208558"/>
          <c:h val="0.42666851852655613"/>
        </c:manualLayout>
      </c:layout>
      <c:barChart>
        <c:barDir val="col"/>
        <c:grouping val="clustered"/>
        <c:varyColors val="0"/>
        <c:ser>
          <c:idx val="0"/>
          <c:order val="0"/>
          <c:tx>
            <c:v>Frecuencia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Histograma!$I$4:$I$14</c:f>
              <c:strCache>
                <c:ptCount val="11"/>
                <c:pt idx="0">
                  <c:v>3.492</c:v>
                </c:pt>
                <c:pt idx="1">
                  <c:v>3.494</c:v>
                </c:pt>
                <c:pt idx="2">
                  <c:v>3.496</c:v>
                </c:pt>
                <c:pt idx="3">
                  <c:v>3.498</c:v>
                </c:pt>
                <c:pt idx="4">
                  <c:v>3.500</c:v>
                </c:pt>
                <c:pt idx="5">
                  <c:v>3.502</c:v>
                </c:pt>
                <c:pt idx="6">
                  <c:v>3.504</c:v>
                </c:pt>
                <c:pt idx="7">
                  <c:v>3.506</c:v>
                </c:pt>
                <c:pt idx="8">
                  <c:v>3.508</c:v>
                </c:pt>
                <c:pt idx="9">
                  <c:v>3.510</c:v>
                </c:pt>
                <c:pt idx="10">
                  <c:v>y mayor...</c:v>
                </c:pt>
              </c:strCache>
            </c:strRef>
          </c:cat>
          <c:val>
            <c:numRef>
              <c:f>Histograma!$J$4:$J$14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85658464"/>
        <c:axId val="685658856"/>
      </c:barChart>
      <c:catAx>
        <c:axId val="68565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Clase</a:t>
                </a:r>
              </a:p>
            </c:rich>
          </c:tx>
          <c:layout>
            <c:manualLayout>
              <c:xMode val="edge"/>
              <c:yMode val="edge"/>
              <c:x val="0.40374331550802139"/>
              <c:y val="0.84000364584915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856588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85658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Frecuencia</a:t>
                </a:r>
              </a:p>
            </c:rich>
          </c:tx>
          <c:layout>
            <c:manualLayout>
              <c:xMode val="edge"/>
              <c:yMode val="edge"/>
              <c:x val="4.2780748663101602E-2"/>
              <c:y val="0.320001388894917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856584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609625668449201"/>
          <c:y val="0.41777959105725287"/>
          <c:w val="0.19251336898395721"/>
          <c:h val="8.888927469303252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Histograma</a:t>
            </a:r>
          </a:p>
        </c:rich>
      </c:tx>
      <c:layout>
        <c:manualLayout>
          <c:xMode val="edge"/>
          <c:yMode val="edge"/>
          <c:x val="0.4050632911392405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17721518987341"/>
          <c:y val="0.21454545454545454"/>
          <c:w val="0.42278481012658226"/>
          <c:h val="0.44363636363636366"/>
        </c:manualLayout>
      </c:layout>
      <c:barChart>
        <c:barDir val="col"/>
        <c:grouping val="clustered"/>
        <c:varyColors val="0"/>
        <c:ser>
          <c:idx val="0"/>
          <c:order val="0"/>
          <c:tx>
            <c:v>Frecuencia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Distrib.Acumulada!$I$4:$I$14</c:f>
              <c:strCache>
                <c:ptCount val="11"/>
                <c:pt idx="0">
                  <c:v>3.492</c:v>
                </c:pt>
                <c:pt idx="1">
                  <c:v>3.494</c:v>
                </c:pt>
                <c:pt idx="2">
                  <c:v>3.496</c:v>
                </c:pt>
                <c:pt idx="3">
                  <c:v>3.498</c:v>
                </c:pt>
                <c:pt idx="4">
                  <c:v>3.500</c:v>
                </c:pt>
                <c:pt idx="5">
                  <c:v>3.502</c:v>
                </c:pt>
                <c:pt idx="6">
                  <c:v>3.504</c:v>
                </c:pt>
                <c:pt idx="7">
                  <c:v>3.506</c:v>
                </c:pt>
                <c:pt idx="8">
                  <c:v>3.508</c:v>
                </c:pt>
                <c:pt idx="9">
                  <c:v>3.510</c:v>
                </c:pt>
                <c:pt idx="10">
                  <c:v>y mayor...</c:v>
                </c:pt>
              </c:strCache>
            </c:strRef>
          </c:cat>
          <c:val>
            <c:numRef>
              <c:f>Distrib.Acumulada!$J$4:$J$14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78370480"/>
        <c:axId val="478370872"/>
      </c:barChart>
      <c:lineChart>
        <c:grouping val="standard"/>
        <c:varyColors val="0"/>
        <c:ser>
          <c:idx val="1"/>
          <c:order val="1"/>
          <c:tx>
            <c:v>% acumulado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Distrib.Acumulada!$I$4:$I$14</c:f>
              <c:strCache>
                <c:ptCount val="11"/>
                <c:pt idx="0">
                  <c:v>3.492</c:v>
                </c:pt>
                <c:pt idx="1">
                  <c:v>3.494</c:v>
                </c:pt>
                <c:pt idx="2">
                  <c:v>3.496</c:v>
                </c:pt>
                <c:pt idx="3">
                  <c:v>3.498</c:v>
                </c:pt>
                <c:pt idx="4">
                  <c:v>3.500</c:v>
                </c:pt>
                <c:pt idx="5">
                  <c:v>3.502</c:v>
                </c:pt>
                <c:pt idx="6">
                  <c:v>3.504</c:v>
                </c:pt>
                <c:pt idx="7">
                  <c:v>3.506</c:v>
                </c:pt>
                <c:pt idx="8">
                  <c:v>3.508</c:v>
                </c:pt>
                <c:pt idx="9">
                  <c:v>3.510</c:v>
                </c:pt>
                <c:pt idx="10">
                  <c:v>y mayor...</c:v>
                </c:pt>
              </c:strCache>
            </c:strRef>
          </c:cat>
          <c:val>
            <c:numRef>
              <c:f>Distrib.Acumulada!$K$4:$K$14</c:f>
              <c:numCache>
                <c:formatCode>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0.55000000000000004</c:v>
                </c:pt>
                <c:pt idx="5">
                  <c:v>0.6</c:v>
                </c:pt>
                <c:pt idx="6">
                  <c:v>0.75</c:v>
                </c:pt>
                <c:pt idx="7">
                  <c:v>0.85</c:v>
                </c:pt>
                <c:pt idx="8">
                  <c:v>0.9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657288"/>
        <c:axId val="685657680"/>
      </c:lineChart>
      <c:catAx>
        <c:axId val="47837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Clase</a:t>
                </a:r>
              </a:p>
            </c:rich>
          </c:tx>
          <c:layout>
            <c:manualLayout>
              <c:xMode val="edge"/>
              <c:yMode val="edge"/>
              <c:x val="0.30126582278481012"/>
              <c:y val="0.869090909090909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83708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78370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Frecuencia</a:t>
                </a:r>
              </a:p>
            </c:rich>
          </c:tx>
          <c:layout>
            <c:manualLayout>
              <c:xMode val="edge"/>
              <c:yMode val="edge"/>
              <c:x val="4.0506329113924051E-2"/>
              <c:y val="0.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8370480"/>
        <c:crosses val="autoZero"/>
        <c:crossBetween val="between"/>
      </c:valAx>
      <c:catAx>
        <c:axId val="685657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5657680"/>
        <c:crosses val="autoZero"/>
        <c:auto val="1"/>
        <c:lblAlgn val="ctr"/>
        <c:lblOffset val="100"/>
        <c:noMultiLvlLbl val="0"/>
      </c:catAx>
      <c:valAx>
        <c:axId val="685657680"/>
        <c:scaling>
          <c:orientation val="minMax"/>
        </c:scaling>
        <c:delete val="0"/>
        <c:axPos val="r"/>
        <c:numFmt formatCode=".0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85657288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898734177215184"/>
          <c:y val="0.36727272727272725"/>
          <c:w val="0.26075949367088608"/>
          <c:h val="0.141818181818181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14</xdr:row>
      <xdr:rowOff>104775</xdr:rowOff>
    </xdr:from>
    <xdr:to>
      <xdr:col>11</xdr:col>
      <xdr:colOff>257175</xdr:colOff>
      <xdr:row>27</xdr:row>
      <xdr:rowOff>142875</xdr:rowOff>
    </xdr:to>
    <xdr:graphicFrame macro="">
      <xdr:nvGraphicFramePr>
        <xdr:cNvPr id="102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14</xdr:row>
      <xdr:rowOff>66675</xdr:rowOff>
    </xdr:from>
    <xdr:to>
      <xdr:col>11</xdr:col>
      <xdr:colOff>495300</xdr:colOff>
      <xdr:row>30</xdr:row>
      <xdr:rowOff>95250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5" sqref="A25"/>
    </sheetView>
  </sheetViews>
  <sheetFormatPr baseColWidth="10" defaultRowHeight="12.75" x14ac:dyDescent="0.2"/>
  <cols>
    <col min="1" max="1" width="8.42578125" customWidth="1"/>
    <col min="2" max="2" width="9.5703125" customWidth="1"/>
    <col min="3" max="3" width="5.28515625" customWidth="1"/>
    <col min="4" max="4" width="12.42578125" customWidth="1"/>
    <col min="5" max="5" width="12.42578125" bestFit="1" customWidth="1"/>
  </cols>
  <sheetData>
    <row r="1" spans="1:6" ht="15.75" x14ac:dyDescent="0.25">
      <c r="B1" s="1" t="s">
        <v>0</v>
      </c>
    </row>
    <row r="3" spans="1:6" x14ac:dyDescent="0.2">
      <c r="A3" s="2" t="s">
        <v>1</v>
      </c>
      <c r="B3" s="2" t="s">
        <v>2</v>
      </c>
    </row>
    <row r="4" spans="1:6" x14ac:dyDescent="0.2">
      <c r="A4">
        <v>1</v>
      </c>
      <c r="B4" s="3">
        <v>3.5019999999999998</v>
      </c>
      <c r="C4" t="s">
        <v>3</v>
      </c>
    </row>
    <row r="5" spans="1:6" x14ac:dyDescent="0.2">
      <c r="A5">
        <f>A4+1</f>
        <v>2</v>
      </c>
      <c r="B5" s="3">
        <v>3.4969999999999999</v>
      </c>
    </row>
    <row r="6" spans="1:6" x14ac:dyDescent="0.2">
      <c r="A6">
        <f t="shared" ref="A6:A23" si="0">A5+1</f>
        <v>3</v>
      </c>
      <c r="B6" s="3">
        <v>3.4950000000000001</v>
      </c>
      <c r="D6" t="s">
        <v>5</v>
      </c>
      <c r="E6" s="3">
        <f>AVERAGE(B4:B23)</f>
        <v>3.5005999999999995</v>
      </c>
      <c r="F6" t="s">
        <v>3</v>
      </c>
    </row>
    <row r="7" spans="1:6" x14ac:dyDescent="0.2">
      <c r="A7">
        <f t="shared" si="0"/>
        <v>4</v>
      </c>
      <c r="B7" s="3">
        <v>3.5</v>
      </c>
    </row>
    <row r="8" spans="1:6" x14ac:dyDescent="0.2">
      <c r="A8">
        <f t="shared" si="0"/>
        <v>5</v>
      </c>
      <c r="B8" s="3">
        <v>3.496</v>
      </c>
      <c r="D8" t="s">
        <v>4</v>
      </c>
      <c r="E8" s="3">
        <f>MEDIAN(B4:B23)</f>
        <v>3.5</v>
      </c>
      <c r="F8" t="s">
        <v>3</v>
      </c>
    </row>
    <row r="9" spans="1:6" x14ac:dyDescent="0.2">
      <c r="A9">
        <f t="shared" si="0"/>
        <v>6</v>
      </c>
      <c r="B9" s="3">
        <v>3.504</v>
      </c>
    </row>
    <row r="10" spans="1:6" x14ac:dyDescent="0.2">
      <c r="A10">
        <f t="shared" si="0"/>
        <v>7</v>
      </c>
      <c r="B10" s="3">
        <v>3.5089999999999999</v>
      </c>
      <c r="D10" t="s">
        <v>6</v>
      </c>
      <c r="E10">
        <f>MODE(B4:B23)</f>
        <v>3.4969999999999999</v>
      </c>
      <c r="F10" t="s">
        <v>3</v>
      </c>
    </row>
    <row r="11" spans="1:6" x14ac:dyDescent="0.2">
      <c r="A11">
        <f t="shared" si="0"/>
        <v>8</v>
      </c>
      <c r="B11" s="3">
        <v>3.4969999999999999</v>
      </c>
    </row>
    <row r="12" spans="1:6" x14ac:dyDescent="0.2">
      <c r="A12">
        <f t="shared" si="0"/>
        <v>9</v>
      </c>
      <c r="B12" s="3">
        <v>3.5019999999999998</v>
      </c>
      <c r="D12" t="s">
        <v>7</v>
      </c>
      <c r="E12" s="3">
        <f>MIN(B4:B23)</f>
        <v>3.4940000000000002</v>
      </c>
      <c r="F12" t="s">
        <v>3</v>
      </c>
    </row>
    <row r="13" spans="1:6" x14ac:dyDescent="0.2">
      <c r="A13">
        <f t="shared" si="0"/>
        <v>10</v>
      </c>
      <c r="B13" s="3">
        <v>3.5070000000000001</v>
      </c>
    </row>
    <row r="14" spans="1:6" x14ac:dyDescent="0.2">
      <c r="A14">
        <f t="shared" si="0"/>
        <v>11</v>
      </c>
      <c r="B14" s="3">
        <v>3.4969999999999999</v>
      </c>
      <c r="D14" t="s">
        <v>8</v>
      </c>
      <c r="E14" s="3">
        <f>MAX(B4:B23)</f>
        <v>3.5089999999999999</v>
      </c>
      <c r="F14" t="s">
        <v>3</v>
      </c>
    </row>
    <row r="15" spans="1:6" x14ac:dyDescent="0.2">
      <c r="A15">
        <f t="shared" si="0"/>
        <v>12</v>
      </c>
      <c r="B15" s="3">
        <v>3.504</v>
      </c>
    </row>
    <row r="16" spans="1:6" x14ac:dyDescent="0.2">
      <c r="A16">
        <f t="shared" si="0"/>
        <v>13</v>
      </c>
      <c r="B16" s="3">
        <v>3.4980000000000002</v>
      </c>
      <c r="D16" t="s">
        <v>9</v>
      </c>
      <c r="E16">
        <f>VAR(B4:B23)</f>
        <v>1.8252631578947142E-5</v>
      </c>
    </row>
    <row r="17" spans="1:6" x14ac:dyDescent="0.2">
      <c r="A17">
        <f t="shared" si="0"/>
        <v>14</v>
      </c>
      <c r="B17" s="3">
        <v>3.4990000000000001</v>
      </c>
    </row>
    <row r="18" spans="1:6" x14ac:dyDescent="0.2">
      <c r="A18">
        <f t="shared" si="0"/>
        <v>15</v>
      </c>
      <c r="B18" s="3">
        <v>3.5009999999999999</v>
      </c>
      <c r="D18" t="s">
        <v>10</v>
      </c>
      <c r="E18">
        <f>STDEV(B4:B23)</f>
        <v>4.2723098645752675E-3</v>
      </c>
      <c r="F18" t="s">
        <v>3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B26" sqref="B26"/>
    </sheetView>
  </sheetViews>
  <sheetFormatPr baseColWidth="10" defaultRowHeight="12.75" x14ac:dyDescent="0.2"/>
  <cols>
    <col min="1" max="1" width="8.28515625" customWidth="1"/>
    <col min="2" max="2" width="10" customWidth="1"/>
    <col min="3" max="3" width="3.5703125" customWidth="1"/>
    <col min="6" max="6" width="4.85546875" customWidth="1"/>
  </cols>
  <sheetData>
    <row r="1" spans="1:10" ht="15.75" x14ac:dyDescent="0.25">
      <c r="B1" s="1" t="s">
        <v>0</v>
      </c>
    </row>
    <row r="2" spans="1:10" ht="13.5" thickBot="1" x14ac:dyDescent="0.25"/>
    <row r="3" spans="1:10" x14ac:dyDescent="0.2">
      <c r="A3" s="2" t="s">
        <v>1</v>
      </c>
      <c r="B3" s="2" t="s">
        <v>2</v>
      </c>
      <c r="G3" t="s">
        <v>11</v>
      </c>
      <c r="I3" s="7" t="s">
        <v>12</v>
      </c>
      <c r="J3" s="7" t="s">
        <v>14</v>
      </c>
    </row>
    <row r="4" spans="1:10" x14ac:dyDescent="0.2">
      <c r="A4">
        <v>1</v>
      </c>
      <c r="B4" s="3">
        <v>3.5019999999999998</v>
      </c>
      <c r="C4" t="s">
        <v>3</v>
      </c>
      <c r="G4" s="3">
        <v>3.492</v>
      </c>
      <c r="I4" s="4">
        <v>3.492</v>
      </c>
      <c r="J4" s="5">
        <v>0</v>
      </c>
    </row>
    <row r="5" spans="1:10" x14ac:dyDescent="0.2">
      <c r="A5">
        <f>A4+1</f>
        <v>2</v>
      </c>
      <c r="B5" s="3">
        <v>3.4969999999999999</v>
      </c>
      <c r="D5" t="s">
        <v>5</v>
      </c>
      <c r="E5" s="3">
        <f>AVERAGE(B3:B22)</f>
        <v>3.5002105263157888</v>
      </c>
      <c r="F5" t="s">
        <v>3</v>
      </c>
      <c r="G5" s="3">
        <f>G4+0.002</f>
        <v>3.4939999999999998</v>
      </c>
      <c r="I5" s="4">
        <v>3.4939999999999998</v>
      </c>
      <c r="J5" s="5">
        <v>0</v>
      </c>
    </row>
    <row r="6" spans="1:10" x14ac:dyDescent="0.2">
      <c r="A6">
        <f t="shared" ref="A6:A23" si="0">A5+1</f>
        <v>3</v>
      </c>
      <c r="B6" s="3">
        <v>3.4950000000000001</v>
      </c>
      <c r="G6" s="3">
        <f t="shared" ref="G6:G13" si="1">G5+0.002</f>
        <v>3.4959999999999996</v>
      </c>
      <c r="I6" s="4">
        <v>3.4959999999999996</v>
      </c>
      <c r="J6" s="5">
        <v>2</v>
      </c>
    </row>
    <row r="7" spans="1:10" x14ac:dyDescent="0.2">
      <c r="A7">
        <f t="shared" si="0"/>
        <v>4</v>
      </c>
      <c r="B7" s="3">
        <v>3.5</v>
      </c>
      <c r="D7" t="s">
        <v>4</v>
      </c>
      <c r="E7" s="3">
        <f>MEDIAN(B3:B22)</f>
        <v>3.5</v>
      </c>
      <c r="F7" t="s">
        <v>3</v>
      </c>
      <c r="G7" s="3">
        <f t="shared" si="1"/>
        <v>3.4979999999999993</v>
      </c>
      <c r="I7" s="4">
        <v>3.4979999999999993</v>
      </c>
      <c r="J7" s="5">
        <v>4</v>
      </c>
    </row>
    <row r="8" spans="1:10" x14ac:dyDescent="0.2">
      <c r="A8">
        <f t="shared" si="0"/>
        <v>5</v>
      </c>
      <c r="B8" s="3">
        <v>3.496</v>
      </c>
      <c r="G8" s="3">
        <f t="shared" si="1"/>
        <v>3.4999999999999991</v>
      </c>
      <c r="I8" s="4">
        <v>3.5</v>
      </c>
      <c r="J8" s="5">
        <v>5</v>
      </c>
    </row>
    <row r="9" spans="1:10" x14ac:dyDescent="0.2">
      <c r="A9">
        <f t="shared" si="0"/>
        <v>6</v>
      </c>
      <c r="B9" s="3">
        <v>3.504</v>
      </c>
      <c r="D9" t="s">
        <v>6</v>
      </c>
      <c r="E9">
        <f>MODE(B3:B22)</f>
        <v>3.4969999999999999</v>
      </c>
      <c r="F9" t="s">
        <v>3</v>
      </c>
      <c r="G9" s="3">
        <f t="shared" si="1"/>
        <v>3.5019999999999989</v>
      </c>
      <c r="I9" s="4">
        <v>3.5019999999999989</v>
      </c>
      <c r="J9" s="5">
        <v>1</v>
      </c>
    </row>
    <row r="10" spans="1:10" x14ac:dyDescent="0.2">
      <c r="A10">
        <f t="shared" si="0"/>
        <v>7</v>
      </c>
      <c r="B10" s="3">
        <v>3.5089999999999999</v>
      </c>
      <c r="G10" s="3">
        <f t="shared" si="1"/>
        <v>3.5039999999999987</v>
      </c>
      <c r="I10" s="4">
        <v>3.5039999999999987</v>
      </c>
      <c r="J10" s="5">
        <v>3</v>
      </c>
    </row>
    <row r="11" spans="1:10" x14ac:dyDescent="0.2">
      <c r="A11">
        <f t="shared" si="0"/>
        <v>8</v>
      </c>
      <c r="B11" s="3">
        <v>3.4969999999999999</v>
      </c>
      <c r="D11" t="s">
        <v>7</v>
      </c>
      <c r="E11" s="3">
        <f>MIN(B3:B22)</f>
        <v>3.4940000000000002</v>
      </c>
      <c r="F11" t="s">
        <v>3</v>
      </c>
      <c r="G11" s="3">
        <f t="shared" si="1"/>
        <v>3.5059999999999985</v>
      </c>
      <c r="I11" s="4">
        <v>3.5059999999999985</v>
      </c>
      <c r="J11" s="5">
        <v>2</v>
      </c>
    </row>
    <row r="12" spans="1:10" x14ac:dyDescent="0.2">
      <c r="A12">
        <f t="shared" si="0"/>
        <v>9</v>
      </c>
      <c r="B12" s="3">
        <v>3.5019999999999998</v>
      </c>
      <c r="G12" s="3">
        <f t="shared" si="1"/>
        <v>3.5079999999999982</v>
      </c>
      <c r="I12" s="4">
        <v>3.5079999999999982</v>
      </c>
      <c r="J12" s="5">
        <v>1</v>
      </c>
    </row>
    <row r="13" spans="1:10" x14ac:dyDescent="0.2">
      <c r="A13">
        <f t="shared" si="0"/>
        <v>10</v>
      </c>
      <c r="B13" s="3">
        <v>3.5070000000000001</v>
      </c>
      <c r="D13" t="s">
        <v>8</v>
      </c>
      <c r="E13" s="3">
        <f>MAX(B3:B22)</f>
        <v>3.5089999999999999</v>
      </c>
      <c r="F13" t="s">
        <v>3</v>
      </c>
      <c r="G13" s="3">
        <f t="shared" si="1"/>
        <v>3.509999999999998</v>
      </c>
      <c r="I13" s="4">
        <v>3.51</v>
      </c>
      <c r="J13" s="5">
        <v>2</v>
      </c>
    </row>
    <row r="14" spans="1:10" ht="13.5" thickBot="1" x14ac:dyDescent="0.25">
      <c r="A14">
        <f t="shared" si="0"/>
        <v>11</v>
      </c>
      <c r="B14" s="3">
        <v>3.4969999999999999</v>
      </c>
      <c r="I14" s="6" t="s">
        <v>13</v>
      </c>
      <c r="J14" s="6">
        <v>0</v>
      </c>
    </row>
    <row r="15" spans="1:10" x14ac:dyDescent="0.2">
      <c r="A15">
        <f t="shared" si="0"/>
        <v>12</v>
      </c>
      <c r="B15" s="3">
        <v>3.504</v>
      </c>
      <c r="D15" t="s">
        <v>9</v>
      </c>
      <c r="E15">
        <f>VAR(B3:B22)</f>
        <v>1.6064327485379872E-5</v>
      </c>
    </row>
    <row r="16" spans="1:10" x14ac:dyDescent="0.2">
      <c r="A16">
        <f t="shared" si="0"/>
        <v>13</v>
      </c>
      <c r="B16" s="3">
        <v>3.4980000000000002</v>
      </c>
    </row>
    <row r="17" spans="1:6" x14ac:dyDescent="0.2">
      <c r="A17">
        <f t="shared" si="0"/>
        <v>14</v>
      </c>
      <c r="B17" s="3">
        <v>3.4990000000000001</v>
      </c>
      <c r="D17" t="s">
        <v>10</v>
      </c>
      <c r="E17">
        <f>STDEV(B3:B22)</f>
        <v>4.0080328697978352E-3</v>
      </c>
      <c r="F17" t="s">
        <v>3</v>
      </c>
    </row>
    <row r="18" spans="1:6" x14ac:dyDescent="0.2">
      <c r="A18">
        <f t="shared" si="0"/>
        <v>15</v>
      </c>
      <c r="B18" s="3">
        <v>3.5009999999999999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26" sqref="A26"/>
    </sheetView>
  </sheetViews>
  <sheetFormatPr baseColWidth="10" defaultRowHeight="12.75" x14ac:dyDescent="0.2"/>
  <cols>
    <col min="1" max="1" width="8.5703125" customWidth="1"/>
    <col min="2" max="2" width="9.140625" customWidth="1"/>
    <col min="3" max="3" width="4.7109375" customWidth="1"/>
    <col min="6" max="6" width="5.7109375" customWidth="1"/>
  </cols>
  <sheetData>
    <row r="1" spans="1:11" ht="15.75" x14ac:dyDescent="0.25">
      <c r="B1" s="1" t="s">
        <v>0</v>
      </c>
    </row>
    <row r="2" spans="1:11" ht="13.5" thickBot="1" x14ac:dyDescent="0.25"/>
    <row r="3" spans="1:11" x14ac:dyDescent="0.2">
      <c r="A3" s="2" t="s">
        <v>1</v>
      </c>
      <c r="B3" s="2" t="s">
        <v>2</v>
      </c>
      <c r="G3" t="s">
        <v>11</v>
      </c>
      <c r="I3" s="7" t="s">
        <v>12</v>
      </c>
      <c r="J3" s="7" t="s">
        <v>14</v>
      </c>
      <c r="K3" s="7" t="s">
        <v>15</v>
      </c>
    </row>
    <row r="4" spans="1:11" x14ac:dyDescent="0.2">
      <c r="A4">
        <v>1</v>
      </c>
      <c r="B4" s="3">
        <v>3.5019999999999998</v>
      </c>
      <c r="C4" t="s">
        <v>3</v>
      </c>
      <c r="G4" s="3">
        <v>3.492</v>
      </c>
      <c r="I4" s="4">
        <v>3.492</v>
      </c>
      <c r="J4" s="5">
        <v>0</v>
      </c>
      <c r="K4" s="8">
        <v>0</v>
      </c>
    </row>
    <row r="5" spans="1:11" x14ac:dyDescent="0.2">
      <c r="A5">
        <f>A4+1</f>
        <v>2</v>
      </c>
      <c r="B5" s="3">
        <v>3.4969999999999999</v>
      </c>
      <c r="D5" t="s">
        <v>5</v>
      </c>
      <c r="E5" s="3">
        <f>AVERAGE(B3:B22)</f>
        <v>3.5002105263157888</v>
      </c>
      <c r="F5" t="s">
        <v>3</v>
      </c>
      <c r="G5" s="3">
        <f>G4+0.002</f>
        <v>3.4939999999999998</v>
      </c>
      <c r="I5" s="4">
        <v>3.4939999999999998</v>
      </c>
      <c r="J5" s="5">
        <v>0</v>
      </c>
      <c r="K5" s="8">
        <v>0</v>
      </c>
    </row>
    <row r="6" spans="1:11" x14ac:dyDescent="0.2">
      <c r="A6">
        <f t="shared" ref="A6:A23" si="0">A5+1</f>
        <v>3</v>
      </c>
      <c r="B6" s="3">
        <v>3.4950000000000001</v>
      </c>
      <c r="G6" s="3">
        <f t="shared" ref="G6:G13" si="1">G5+0.002</f>
        <v>3.4959999999999996</v>
      </c>
      <c r="I6" s="4">
        <v>3.4959999999999996</v>
      </c>
      <c r="J6" s="5">
        <v>2</v>
      </c>
      <c r="K6" s="8">
        <v>0.1</v>
      </c>
    </row>
    <row r="7" spans="1:11" x14ac:dyDescent="0.2">
      <c r="A7">
        <f t="shared" si="0"/>
        <v>4</v>
      </c>
      <c r="B7" s="3">
        <v>3.5</v>
      </c>
      <c r="D7" t="s">
        <v>4</v>
      </c>
      <c r="E7" s="3">
        <f>MEDIAN(B3:B22)</f>
        <v>3.5</v>
      </c>
      <c r="F7" t="s">
        <v>3</v>
      </c>
      <c r="G7" s="3">
        <f t="shared" si="1"/>
        <v>3.4979999999999993</v>
      </c>
      <c r="I7" s="4">
        <v>3.4979999999999993</v>
      </c>
      <c r="J7" s="5">
        <v>4</v>
      </c>
      <c r="K7" s="8">
        <v>0.3</v>
      </c>
    </row>
    <row r="8" spans="1:11" x14ac:dyDescent="0.2">
      <c r="A8">
        <f t="shared" si="0"/>
        <v>5</v>
      </c>
      <c r="B8" s="3">
        <v>3.496</v>
      </c>
      <c r="G8" s="3">
        <f t="shared" si="1"/>
        <v>3.4999999999999991</v>
      </c>
      <c r="I8" s="4">
        <v>3.5</v>
      </c>
      <c r="J8" s="5">
        <v>5</v>
      </c>
      <c r="K8" s="8">
        <v>0.55000000000000004</v>
      </c>
    </row>
    <row r="9" spans="1:11" x14ac:dyDescent="0.2">
      <c r="A9">
        <f t="shared" si="0"/>
        <v>6</v>
      </c>
      <c r="B9" s="3">
        <v>3.504</v>
      </c>
      <c r="D9" t="s">
        <v>6</v>
      </c>
      <c r="E9">
        <f>MODE(B3:B22)</f>
        <v>3.4969999999999999</v>
      </c>
      <c r="F9" t="s">
        <v>3</v>
      </c>
      <c r="G9" s="3">
        <f t="shared" si="1"/>
        <v>3.5019999999999989</v>
      </c>
      <c r="I9" s="4">
        <v>3.5019999999999989</v>
      </c>
      <c r="J9" s="5">
        <v>1</v>
      </c>
      <c r="K9" s="8">
        <v>0.6</v>
      </c>
    </row>
    <row r="10" spans="1:11" x14ac:dyDescent="0.2">
      <c r="A10">
        <f t="shared" si="0"/>
        <v>7</v>
      </c>
      <c r="B10" s="3">
        <v>3.5089999999999999</v>
      </c>
      <c r="G10" s="3">
        <f t="shared" si="1"/>
        <v>3.5039999999999987</v>
      </c>
      <c r="I10" s="4">
        <v>3.5039999999999987</v>
      </c>
      <c r="J10" s="5">
        <v>3</v>
      </c>
      <c r="K10" s="8">
        <v>0.75</v>
      </c>
    </row>
    <row r="11" spans="1:11" x14ac:dyDescent="0.2">
      <c r="A11">
        <f t="shared" si="0"/>
        <v>8</v>
      </c>
      <c r="B11" s="3">
        <v>3.4969999999999999</v>
      </c>
      <c r="D11" t="s">
        <v>7</v>
      </c>
      <c r="E11" s="3">
        <f>MIN(B3:B22)</f>
        <v>3.4940000000000002</v>
      </c>
      <c r="F11" t="s">
        <v>3</v>
      </c>
      <c r="G11" s="3">
        <f t="shared" si="1"/>
        <v>3.5059999999999985</v>
      </c>
      <c r="I11" s="4">
        <v>3.5059999999999985</v>
      </c>
      <c r="J11" s="5">
        <v>2</v>
      </c>
      <c r="K11" s="8">
        <v>0.85</v>
      </c>
    </row>
    <row r="12" spans="1:11" x14ac:dyDescent="0.2">
      <c r="A12">
        <f t="shared" si="0"/>
        <v>9</v>
      </c>
      <c r="B12" s="3">
        <v>3.5019999999999998</v>
      </c>
      <c r="G12" s="3">
        <f t="shared" si="1"/>
        <v>3.5079999999999982</v>
      </c>
      <c r="I12" s="4">
        <v>3.5079999999999982</v>
      </c>
      <c r="J12" s="5">
        <v>1</v>
      </c>
      <c r="K12" s="8">
        <v>0.9</v>
      </c>
    </row>
    <row r="13" spans="1:11" x14ac:dyDescent="0.2">
      <c r="A13">
        <f t="shared" si="0"/>
        <v>10</v>
      </c>
      <c r="B13" s="3">
        <v>3.5070000000000001</v>
      </c>
      <c r="D13" t="s">
        <v>8</v>
      </c>
      <c r="E13" s="3">
        <f>MAX(B3:B22)</f>
        <v>3.5089999999999999</v>
      </c>
      <c r="F13" t="s">
        <v>3</v>
      </c>
      <c r="G13" s="3">
        <f t="shared" si="1"/>
        <v>3.509999999999998</v>
      </c>
      <c r="I13" s="4">
        <v>3.51</v>
      </c>
      <c r="J13" s="5">
        <v>2</v>
      </c>
      <c r="K13" s="8">
        <v>1</v>
      </c>
    </row>
    <row r="14" spans="1:11" ht="13.5" thickBot="1" x14ac:dyDescent="0.25">
      <c r="A14">
        <f t="shared" si="0"/>
        <v>11</v>
      </c>
      <c r="B14" s="3">
        <v>3.4969999999999999</v>
      </c>
      <c r="I14" s="6" t="s">
        <v>13</v>
      </c>
      <c r="J14" s="6">
        <v>0</v>
      </c>
      <c r="K14" s="9">
        <v>1</v>
      </c>
    </row>
    <row r="15" spans="1:11" x14ac:dyDescent="0.2">
      <c r="A15">
        <f t="shared" si="0"/>
        <v>12</v>
      </c>
      <c r="B15" s="3">
        <v>3.504</v>
      </c>
      <c r="D15" t="s">
        <v>9</v>
      </c>
      <c r="E15">
        <f>VAR(B3:B22)</f>
        <v>1.6064327485379872E-5</v>
      </c>
    </row>
    <row r="16" spans="1:11" x14ac:dyDescent="0.2">
      <c r="A16">
        <f t="shared" si="0"/>
        <v>13</v>
      </c>
      <c r="B16" s="3">
        <v>3.4980000000000002</v>
      </c>
    </row>
    <row r="17" spans="1:6" x14ac:dyDescent="0.2">
      <c r="A17">
        <f t="shared" si="0"/>
        <v>14</v>
      </c>
      <c r="B17" s="3">
        <v>3.4990000000000001</v>
      </c>
      <c r="D17" t="s">
        <v>10</v>
      </c>
      <c r="E17">
        <f>STDEV(B3:B22)</f>
        <v>4.0080328697978352E-3</v>
      </c>
      <c r="F17" t="s">
        <v>3</v>
      </c>
    </row>
    <row r="18" spans="1:6" x14ac:dyDescent="0.2">
      <c r="A18">
        <f t="shared" si="0"/>
        <v>15</v>
      </c>
      <c r="B18" s="3">
        <v>3.5009999999999999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</sheetData>
  <phoneticPr fontId="0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Análisis</vt:lpstr>
      <vt:lpstr>Histograma</vt:lpstr>
      <vt:lpstr>Distrib.Acumulada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2002-10-27T19:25:14Z</dcterms:created>
  <dcterms:modified xsi:type="dcterms:W3CDTF">2016-09-28T20:19:53Z</dcterms:modified>
</cp:coreProperties>
</file>