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30" yWindow="30" windowWidth="19125" windowHeight="11700"/>
  </bookViews>
  <sheets>
    <sheet name="Cálculo MMC" sheetId="6" r:id="rId1"/>
    <sheet name="Ajuste lineal" sheetId="1" r:id="rId2"/>
    <sheet name="Ajuste lineal 1" sheetId="8" r:id="rId3"/>
    <sheet name="Ajuste Lineal 2" sheetId="10" r:id="rId4"/>
    <sheet name="Ajuste multilineal" sheetId="11" r:id="rId5"/>
    <sheet name="Regresión" sheetId="2" r:id="rId6"/>
    <sheet name="Ajuste Exponencial" sheetId="3" r:id="rId7"/>
    <sheet name="Logaritmico" sheetId="13" r:id="rId8"/>
    <sheet name="Ajuste Potencial" sheetId="4" r:id="rId9"/>
    <sheet name="Ajuste Polinomial" sheetId="5" r:id="rId10"/>
    <sheet name="Series de tiempo - Gráfica" sheetId="21" r:id="rId11"/>
    <sheet name="Series de tiempo-Medias Móviles" sheetId="27" r:id="rId12"/>
    <sheet name="Indices estacionales" sheetId="30" r:id="rId13"/>
    <sheet name="Análisis de Fourier" sheetId="31" r:id="rId14"/>
  </sheets>
  <definedNames>
    <definedName name="fo">'Análisis de Fourier'!$G$45</definedName>
    <definedName name="n">'Análisis de Fourier'!$C$46</definedName>
    <definedName name="s">'Análisis de Fourier'!$C$6</definedName>
    <definedName name="sig">'Análisis de Fourier'!$G$46</definedName>
  </definedNames>
  <calcPr calcId="152511"/>
</workbook>
</file>

<file path=xl/calcChain.xml><?xml version="1.0" encoding="utf-8"?>
<calcChain xmlns="http://schemas.openxmlformats.org/spreadsheetml/2006/main">
  <c r="J49" i="31" l="1"/>
  <c r="K49" i="31"/>
  <c r="E49" i="31"/>
  <c r="G49" i="31" s="1"/>
  <c r="H49" i="31" s="1"/>
  <c r="L49" i="31" s="1"/>
  <c r="D49" i="31"/>
  <c r="C6" i="31"/>
  <c r="B11" i="31"/>
  <c r="G10" i="31"/>
  <c r="E10" i="31"/>
  <c r="F10" i="31"/>
  <c r="C10" i="31"/>
  <c r="N72" i="27"/>
  <c r="N71" i="27"/>
  <c r="N70" i="27"/>
  <c r="N69" i="27"/>
  <c r="N68" i="27"/>
  <c r="N67" i="27"/>
  <c r="N66" i="27"/>
  <c r="N65" i="27"/>
  <c r="N64" i="27"/>
  <c r="N63" i="27"/>
  <c r="N62" i="27"/>
  <c r="N61" i="27"/>
  <c r="N60" i="27"/>
  <c r="N59" i="27"/>
  <c r="N58" i="27"/>
  <c r="N57" i="27"/>
  <c r="N56" i="27"/>
  <c r="N55" i="27"/>
  <c r="N54" i="27"/>
  <c r="N53" i="27"/>
  <c r="N52" i="27"/>
  <c r="N51" i="27"/>
  <c r="N50" i="27"/>
  <c r="N49" i="27"/>
  <c r="N48" i="27"/>
  <c r="N47" i="27"/>
  <c r="N46" i="27"/>
  <c r="N45" i="27"/>
  <c r="N44" i="27"/>
  <c r="N43" i="27"/>
  <c r="N42" i="27"/>
  <c r="N41" i="27"/>
  <c r="N40" i="27"/>
  <c r="N39" i="27"/>
  <c r="N38" i="27"/>
  <c r="N37" i="27"/>
  <c r="N36" i="27"/>
  <c r="N35" i="27"/>
  <c r="N34" i="27"/>
  <c r="N33" i="27"/>
  <c r="N32" i="27"/>
  <c r="N31" i="27"/>
  <c r="N30" i="27"/>
  <c r="N29" i="27"/>
  <c r="N28" i="27"/>
  <c r="N27" i="27"/>
  <c r="N26" i="27"/>
  <c r="N25" i="27"/>
  <c r="N24" i="27"/>
  <c r="N23" i="27"/>
  <c r="N22" i="27"/>
  <c r="N21" i="27"/>
  <c r="N20" i="27"/>
  <c r="N19" i="27"/>
  <c r="N18" i="27"/>
  <c r="N17" i="27"/>
  <c r="N16" i="27"/>
  <c r="N15" i="27"/>
  <c r="N14" i="27"/>
  <c r="N13" i="27"/>
  <c r="N12" i="27"/>
  <c r="N11" i="27"/>
  <c r="N10" i="27"/>
  <c r="N9" i="27"/>
  <c r="N8" i="27"/>
  <c r="N7" i="27"/>
  <c r="N6" i="27"/>
  <c r="N5" i="27"/>
  <c r="N4" i="27"/>
  <c r="N3" i="27"/>
  <c r="N5" i="21"/>
  <c r="N72" i="21"/>
  <c r="N71" i="21"/>
  <c r="N70" i="21"/>
  <c r="N69" i="21"/>
  <c r="N68" i="21"/>
  <c r="N67" i="21"/>
  <c r="N66" i="21"/>
  <c r="N65" i="21"/>
  <c r="N64" i="21"/>
  <c r="N63" i="21"/>
  <c r="N62" i="21"/>
  <c r="N61" i="21"/>
  <c r="N60" i="21"/>
  <c r="N59" i="21"/>
  <c r="N58" i="21"/>
  <c r="N57" i="21"/>
  <c r="N56" i="21"/>
  <c r="N55" i="21"/>
  <c r="N54" i="21"/>
  <c r="N53" i="21"/>
  <c r="N52" i="21"/>
  <c r="N51" i="21"/>
  <c r="N50" i="21"/>
  <c r="N49" i="21"/>
  <c r="N48" i="21"/>
  <c r="N47" i="21"/>
  <c r="N46" i="21"/>
  <c r="N45" i="21"/>
  <c r="N44" i="21"/>
  <c r="N43" i="21"/>
  <c r="N42" i="21"/>
  <c r="N41" i="21"/>
  <c r="N40" i="21"/>
  <c r="N39" i="21"/>
  <c r="N38" i="21"/>
  <c r="N37" i="21"/>
  <c r="N36" i="21"/>
  <c r="N35" i="21"/>
  <c r="N34" i="21"/>
  <c r="N33" i="21"/>
  <c r="N32" i="21"/>
  <c r="N31" i="21"/>
  <c r="N30" i="21"/>
  <c r="N29" i="21"/>
  <c r="N28" i="21"/>
  <c r="N27" i="21"/>
  <c r="N26" i="21"/>
  <c r="N25" i="21"/>
  <c r="N24" i="21"/>
  <c r="N23" i="21"/>
  <c r="N22" i="21"/>
  <c r="N21" i="21"/>
  <c r="N20" i="21"/>
  <c r="N19" i="21"/>
  <c r="N18" i="21"/>
  <c r="N17" i="21"/>
  <c r="N16" i="21"/>
  <c r="N15" i="21"/>
  <c r="N14" i="21"/>
  <c r="N13" i="21"/>
  <c r="N12" i="21"/>
  <c r="N11" i="21"/>
  <c r="N10" i="21"/>
  <c r="N9" i="21"/>
  <c r="N8" i="21"/>
  <c r="N7" i="21"/>
  <c r="N6" i="21"/>
  <c r="N4" i="21"/>
  <c r="N3" i="21"/>
  <c r="C13" i="10"/>
  <c r="B13" i="10"/>
  <c r="C12" i="10"/>
  <c r="B12" i="10"/>
  <c r="C11" i="10"/>
  <c r="B11" i="10"/>
  <c r="C10" i="10"/>
  <c r="B10" i="10"/>
  <c r="C9" i="10"/>
  <c r="B9" i="10"/>
  <c r="C8" i="10"/>
  <c r="B8" i="10"/>
  <c r="C7" i="10"/>
  <c r="B7" i="10"/>
  <c r="C6" i="10"/>
  <c r="B6" i="10"/>
  <c r="C5" i="10"/>
  <c r="B5" i="10"/>
  <c r="A5" i="5"/>
  <c r="A6" i="5"/>
  <c r="A7" i="5"/>
  <c r="A8" i="5"/>
  <c r="A9" i="5" s="1"/>
  <c r="A10" i="5" s="1"/>
  <c r="A11" i="5" s="1"/>
  <c r="A12" i="5" s="1"/>
  <c r="A13" i="5" s="1"/>
  <c r="A14" i="5" s="1"/>
  <c r="A15" i="5" s="1"/>
  <c r="A16" i="5" s="1"/>
  <c r="K22" i="6"/>
  <c r="J22" i="6"/>
  <c r="I22" i="6"/>
</calcChain>
</file>

<file path=xl/sharedStrings.xml><?xml version="1.0" encoding="utf-8"?>
<sst xmlns="http://schemas.openxmlformats.org/spreadsheetml/2006/main" count="199" uniqueCount="156">
  <si>
    <t>Fuerza ejercida por un resorte</t>
  </si>
  <si>
    <t>Distancia (cm)</t>
  </si>
  <si>
    <t>Fuerza (N)</t>
  </si>
  <si>
    <t>Residuos</t>
  </si>
  <si>
    <t>Grados de libertad</t>
  </si>
  <si>
    <t>Análisis de los residuales</t>
  </si>
  <si>
    <t>Observación</t>
  </si>
  <si>
    <t>Tiempo</t>
  </si>
  <si>
    <t>Voltios</t>
  </si>
  <si>
    <t>Tasa de Descarga de un Condensador</t>
  </si>
  <si>
    <t>Cm moles/cu ft</t>
  </si>
  <si>
    <t>Tasa Reacción, moles/sec</t>
  </si>
  <si>
    <t>Veloc.Max. Km/h</t>
  </si>
  <si>
    <t>Tiempo, seg</t>
  </si>
  <si>
    <t>Tiempo de aceleración vs Velocidad máxima</t>
  </si>
  <si>
    <t>X</t>
  </si>
  <si>
    <t>Y</t>
  </si>
  <si>
    <t>N =</t>
  </si>
  <si>
    <t>Sum X =</t>
  </si>
  <si>
    <t>Sum Y =</t>
  </si>
  <si>
    <t>Sum XY =</t>
  </si>
  <si>
    <t>Sum (X^2) =</t>
  </si>
  <si>
    <t>Y est</t>
  </si>
  <si>
    <t>Yest - Ymean</t>
  </si>
  <si>
    <t>Y - Ymean</t>
  </si>
  <si>
    <t>y = mX + b</t>
  </si>
  <si>
    <t xml:space="preserve">m = </t>
  </si>
  <si>
    <t>b =</t>
  </si>
  <si>
    <t>r^2 =</t>
  </si>
  <si>
    <t>Y promedio =</t>
  </si>
  <si>
    <t>Y-Yest</t>
  </si>
  <si>
    <t>Desviación (grados)</t>
  </si>
  <si>
    <t>Par (N-m)</t>
  </si>
  <si>
    <t>k</t>
  </si>
  <si>
    <t>C0</t>
  </si>
  <si>
    <t>Log(Ct)</t>
  </si>
  <si>
    <t>Tiempo de Reacción</t>
  </si>
  <si>
    <t>Concentración</t>
  </si>
  <si>
    <t>pendiente</t>
  </si>
  <si>
    <t>intersección</t>
  </si>
  <si>
    <t>s-pendiente</t>
  </si>
  <si>
    <t>s-intersección</t>
  </si>
  <si>
    <t>R-Cuadrado</t>
  </si>
  <si>
    <t>s-estimado</t>
  </si>
  <si>
    <t>F-estadístico</t>
  </si>
  <si>
    <t>suma de cuadrados de la regresión</t>
  </si>
  <si>
    <t>suma de cuadrados del residual</t>
  </si>
  <si>
    <t>Valores:</t>
  </si>
  <si>
    <t>y</t>
  </si>
  <si>
    <t>x1</t>
  </si>
  <si>
    <t>x2</t>
  </si>
  <si>
    <t>x3</t>
  </si>
  <si>
    <t>x4</t>
  </si>
  <si>
    <t>x5</t>
  </si>
  <si>
    <t>x6</t>
  </si>
  <si>
    <t xml:space="preserve">Variable respuesta (y) es el empleo derivado de los parámetros, </t>
  </si>
  <si>
    <t xml:space="preserve">deflactor de precios para el PIB (x1), </t>
  </si>
  <si>
    <t xml:space="preserve">Producto Interior Bruto (x2), </t>
  </si>
  <si>
    <t xml:space="preserve">Desempleo (x3), </t>
  </si>
  <si>
    <t xml:space="preserve">Tamaño de las fuerzas armadas (x4), </t>
  </si>
  <si>
    <t xml:space="preserve">Población no institucional mayor a 14 años(x5), y </t>
  </si>
  <si>
    <t>Año (x6)</t>
  </si>
  <si>
    <t>Este dataset de estadística de empleo corresponde a las siguientes variables:  (fuente http://www.nist.com)</t>
  </si>
  <si>
    <t>m6</t>
  </si>
  <si>
    <t>m5</t>
  </si>
  <si>
    <t>m4</t>
  </si>
  <si>
    <t>m3</t>
  </si>
  <si>
    <t>m2</t>
  </si>
  <si>
    <t>m1</t>
  </si>
  <si>
    <t>b</t>
  </si>
  <si>
    <t>y-est</t>
  </si>
  <si>
    <t>Temperatura de un reactor químico vs. Profundidad vertical</t>
  </si>
  <si>
    <t>Distancia cm</t>
  </si>
  <si>
    <t>Temp. ºC</t>
  </si>
  <si>
    <t>FEB</t>
  </si>
  <si>
    <t>MAR</t>
  </si>
  <si>
    <t>MAY</t>
  </si>
  <si>
    <t>JUN</t>
  </si>
  <si>
    <t>JUL</t>
  </si>
  <si>
    <t>SEP</t>
  </si>
  <si>
    <t>OCT</t>
  </si>
  <si>
    <t>NOV</t>
  </si>
  <si>
    <t>TEMPERATURA MEDIA MENSUAL ºF</t>
  </si>
  <si>
    <t>AÑO</t>
  </si>
  <si>
    <t>ENE</t>
  </si>
  <si>
    <t>ABR</t>
  </si>
  <si>
    <t>AGO</t>
  </si>
  <si>
    <t>DIC</t>
  </si>
  <si>
    <t>Temperatura media anual</t>
  </si>
  <si>
    <t>Media móvil anual 3 años</t>
  </si>
  <si>
    <t>Error típico media móvil</t>
  </si>
  <si>
    <t>Media móvil anual 3 años (centrada)</t>
  </si>
  <si>
    <t>Feb</t>
  </si>
  <si>
    <t>Mar</t>
  </si>
  <si>
    <t>May</t>
  </si>
  <si>
    <t>Jun</t>
  </si>
  <si>
    <t>Jul</t>
  </si>
  <si>
    <t>Sep</t>
  </si>
  <si>
    <t>Oct</t>
  </si>
  <si>
    <t>Nov</t>
  </si>
  <si>
    <t>Datos Originales de temperatura del estado de Lousiana</t>
  </si>
  <si>
    <t>Ene</t>
  </si>
  <si>
    <t>Abr</t>
  </si>
  <si>
    <t>Ago</t>
  </si>
  <si>
    <t>Dic</t>
  </si>
  <si>
    <t>Average:</t>
  </si>
  <si>
    <t>Sum:</t>
  </si>
  <si>
    <t>Indice Estacional</t>
  </si>
  <si>
    <t>Indice</t>
  </si>
  <si>
    <t>Generación de la serie de tiempo</t>
  </si>
  <si>
    <t>i</t>
  </si>
  <si>
    <t>Y(t)</t>
  </si>
  <si>
    <t>Intervalo muestra =</t>
  </si>
  <si>
    <t>Tiempo (s)</t>
  </si>
  <si>
    <t>C1</t>
  </si>
  <si>
    <t>C3</t>
  </si>
  <si>
    <t>C2</t>
  </si>
  <si>
    <t>seconds</t>
  </si>
  <si>
    <t>DFT(Y)</t>
  </si>
  <si>
    <t>Yf(t)</t>
  </si>
  <si>
    <t>P-DFT(Y)</t>
  </si>
  <si>
    <t>Número de muestras =</t>
  </si>
  <si>
    <t>Filtro fo =</t>
  </si>
  <si>
    <t>Filtro σ =</t>
  </si>
  <si>
    <t>Frec. (Hz)</t>
  </si>
  <si>
    <t>Frec (ciclos/muestra)</t>
  </si>
  <si>
    <t>Filtro</t>
  </si>
  <si>
    <t>DFT(Y) * Filtro</t>
  </si>
  <si>
    <t>Inversa DFT(Y)</t>
  </si>
  <si>
    <t>P-DFT(Y)*Filtro</t>
  </si>
  <si>
    <t>CONTAR(A4:A21)</t>
  </si>
  <si>
    <t>SUMA(A4:A21)</t>
  </si>
  <si>
    <t>SUMA(B4:B21)</t>
  </si>
  <si>
    <t>SUMAPRODUCTO(A4:A21;B4:B21)</t>
  </si>
  <si>
    <t>SUMA.CUADRADOS(A4:A21)</t>
  </si>
  <si>
    <t>B23*B26-B24*B25)/(B23*B27-B24^2)</t>
  </si>
  <si>
    <t>(B25*B27-B24*B26)/(B23*B27-B24^2)</t>
  </si>
  <si>
    <t>PROMEDIO(B4:B21)</t>
  </si>
  <si>
    <t>1-I22/J22</t>
  </si>
  <si>
    <t>J22/K22</t>
  </si>
  <si>
    <t>$F$6*A4+$F$7</t>
  </si>
  <si>
    <t>B4-H4</t>
  </si>
  <si>
    <t>H4-$F$10</t>
  </si>
  <si>
    <t>B4-$F$10</t>
  </si>
  <si>
    <t>SUMA.CUADRADOS(I4:I21)</t>
  </si>
  <si>
    <t>SUMA.CUADRADOS(J4:J21)</t>
  </si>
  <si>
    <t>SUMA.CUADRADOS(K4:K21)</t>
  </si>
  <si>
    <t>{=ESTIMACION.LINEAL(C5:C13;A5:A13;VERDADERO;VERDADERO)}</t>
  </si>
  <si>
    <t>{=ESTIMACION.LINEAL(B12:B27;C12:H27;VERDADERO;VERDADERO)}</t>
  </si>
  <si>
    <t>$H$30+$G$30*C12+$F$30*D12+$E$30*E12+$D$30*F12+$C$30*G12+$B$30*H12</t>
  </si>
  <si>
    <t>Pronóstico Fuerza (N)</t>
  </si>
  <si>
    <t>PROMEDIO(B4:B15)</t>
  </si>
  <si>
    <t>B4/B$16</t>
  </si>
  <si>
    <t>PROMEDIO(B20:E20)</t>
  </si>
  <si>
    <t>SUMA(F20:F31)</t>
  </si>
  <si>
    <t>PROMEDIO(F20:F31)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</si>
</sst>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8" formatCode="0.0"/>
    <numFmt numFmtId="189" formatCode="0.000"/>
    <numFmt numFmtId="190" formatCode="0.0000"/>
    <numFmt numFmtId="192" formatCode="0.000000"/>
    <numFmt numFmtId="193" formatCode="0.0000E+00"/>
  </numFmts>
  <fonts count="11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9"/>
      <name val="Arial"/>
      <family val="2"/>
    </font>
    <font>
      <sz val="10"/>
      <name val="Arial Unicode MS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188" fontId="1" fillId="0" borderId="0" xfId="0" applyNumberFormat="1" applyFont="1"/>
    <xf numFmtId="0" fontId="0" fillId="0" borderId="0" xfId="0" applyFill="1" applyBorder="1" applyAlignment="1"/>
    <xf numFmtId="0" fontId="0" fillId="0" borderId="1" xfId="0" applyFill="1" applyBorder="1" applyAlignment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Continuous"/>
    </xf>
    <xf numFmtId="0" fontId="2" fillId="0" borderId="0" xfId="0" applyFont="1" applyAlignment="1">
      <alignment horizontal="right"/>
    </xf>
    <xf numFmtId="189" fontId="2" fillId="0" borderId="0" xfId="0" applyNumberFormat="1" applyFont="1" applyAlignment="1">
      <alignment horizontal="right"/>
    </xf>
    <xf numFmtId="2" fontId="1" fillId="0" borderId="0" xfId="0" applyNumberFormat="1" applyFont="1"/>
    <xf numFmtId="0" fontId="4" fillId="0" borderId="0" xfId="0" applyFont="1"/>
    <xf numFmtId="0" fontId="4" fillId="0" borderId="1" xfId="0" applyFont="1" applyBorder="1" applyAlignment="1">
      <alignment horizontal="center" wrapText="1"/>
    </xf>
    <xf numFmtId="189" fontId="0" fillId="0" borderId="0" xfId="0" applyNumberFormat="1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90" fontId="0" fillId="0" borderId="0" xfId="0" applyNumberFormat="1"/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190" fontId="0" fillId="0" borderId="0" xfId="0" applyNumberFormat="1" applyFill="1" applyBorder="1"/>
    <xf numFmtId="11" fontId="0" fillId="0" borderId="0" xfId="0" applyNumberFormat="1"/>
    <xf numFmtId="0" fontId="0" fillId="0" borderId="3" xfId="0" applyBorder="1"/>
    <xf numFmtId="0" fontId="0" fillId="0" borderId="4" xfId="0" applyBorder="1"/>
    <xf numFmtId="0" fontId="4" fillId="0" borderId="5" xfId="0" applyFont="1" applyBorder="1"/>
    <xf numFmtId="0" fontId="4" fillId="0" borderId="6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9" xfId="0" applyFont="1" applyBorder="1" applyAlignment="1">
      <alignment horizontal="center"/>
    </xf>
    <xf numFmtId="0" fontId="0" fillId="0" borderId="0" xfId="0" applyNumberFormat="1"/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0" xfId="0" applyNumberFormat="1" applyFont="1"/>
    <xf numFmtId="0" fontId="2" fillId="0" borderId="1" xfId="0" applyFont="1" applyBorder="1" applyAlignment="1">
      <alignment horizontal="right"/>
    </xf>
    <xf numFmtId="189" fontId="2" fillId="0" borderId="1" xfId="0" applyNumberFormat="1" applyFont="1" applyBorder="1" applyAlignment="1">
      <alignment horizontal="right"/>
    </xf>
    <xf numFmtId="0" fontId="7" fillId="0" borderId="0" xfId="0" applyFont="1"/>
    <xf numFmtId="0" fontId="4" fillId="0" borderId="11" xfId="0" applyFont="1" applyBorder="1" applyAlignment="1">
      <alignment horizontal="center" wrapText="1"/>
    </xf>
    <xf numFmtId="188" fontId="0" fillId="0" borderId="0" xfId="0" applyNumberFormat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188" fontId="0" fillId="0" borderId="0" xfId="0" applyNumberFormat="1" applyBorder="1"/>
    <xf numFmtId="188" fontId="0" fillId="0" borderId="16" xfId="0" applyNumberFormat="1" applyBorder="1"/>
    <xf numFmtId="0" fontId="4" fillId="0" borderId="17" xfId="0" applyFont="1" applyBorder="1"/>
    <xf numFmtId="188" fontId="0" fillId="0" borderId="1" xfId="0" applyNumberFormat="1" applyBorder="1"/>
    <xf numFmtId="188" fontId="0" fillId="0" borderId="18" xfId="0" applyNumberFormat="1" applyBorder="1"/>
    <xf numFmtId="0" fontId="8" fillId="0" borderId="6" xfId="0" applyFont="1" applyFill="1" applyBorder="1"/>
    <xf numFmtId="0" fontId="4" fillId="0" borderId="14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0" fillId="0" borderId="0" xfId="0" quotePrefix="1"/>
    <xf numFmtId="0" fontId="4" fillId="0" borderId="1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193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189" fontId="0" fillId="2" borderId="0" xfId="0" applyNumberFormat="1" applyFill="1"/>
    <xf numFmtId="190" fontId="0" fillId="2" borderId="0" xfId="0" applyNumberFormat="1" applyFill="1"/>
    <xf numFmtId="192" fontId="4" fillId="2" borderId="0" xfId="0" applyNumberFormat="1" applyFont="1" applyFill="1"/>
    <xf numFmtId="189" fontId="0" fillId="2" borderId="1" xfId="0" applyNumberFormat="1" applyFill="1" applyBorder="1"/>
    <xf numFmtId="190" fontId="0" fillId="2" borderId="1" xfId="0" applyNumberFormat="1" applyFill="1" applyBorder="1"/>
    <xf numFmtId="0" fontId="10" fillId="0" borderId="0" xfId="0" applyFont="1"/>
    <xf numFmtId="0" fontId="0" fillId="2" borderId="3" xfId="0" applyFill="1" applyBorder="1"/>
    <xf numFmtId="0" fontId="0" fillId="2" borderId="10" xfId="0" applyFill="1" applyBorder="1"/>
    <xf numFmtId="0" fontId="0" fillId="2" borderId="4" xfId="0" applyFill="1" applyBorder="1"/>
    <xf numFmtId="0" fontId="4" fillId="2" borderId="0" xfId="0" applyFont="1" applyFill="1"/>
    <xf numFmtId="0" fontId="6" fillId="2" borderId="0" xfId="0" applyFont="1" applyFill="1"/>
    <xf numFmtId="2" fontId="0" fillId="2" borderId="0" xfId="0" applyNumberFormat="1" applyFill="1"/>
    <xf numFmtId="188" fontId="8" fillId="2" borderId="0" xfId="0" applyNumberFormat="1" applyFont="1" applyFill="1"/>
    <xf numFmtId="2" fontId="0" fillId="2" borderId="0" xfId="0" applyNumberFormat="1" applyFill="1" applyBorder="1"/>
    <xf numFmtId="2" fontId="0" fillId="2" borderId="16" xfId="0" applyNumberFormat="1" applyFill="1" applyBorder="1"/>
    <xf numFmtId="2" fontId="0" fillId="2" borderId="21" xfId="0" applyNumberFormat="1" applyFill="1" applyBorder="1"/>
    <xf numFmtId="2" fontId="0" fillId="2" borderId="1" xfId="0" applyNumberFormat="1" applyFill="1" applyBorder="1"/>
    <xf numFmtId="2" fontId="0" fillId="2" borderId="18" xfId="0" applyNumberFormat="1" applyFill="1" applyBorder="1"/>
    <xf numFmtId="2" fontId="8" fillId="2" borderId="0" xfId="0" applyNumberFormat="1" applyFont="1" applyFill="1"/>
    <xf numFmtId="193" fontId="0" fillId="2" borderId="0" xfId="0" applyNumberFormat="1" applyFill="1"/>
    <xf numFmtId="11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8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20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24.png"/><Relationship Id="rId1" Type="http://schemas.openxmlformats.org/officeDocument/2006/relationships/image" Target="../media/image23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27.png"/><Relationship Id="rId1" Type="http://schemas.openxmlformats.org/officeDocument/2006/relationships/image" Target="../media/image26.png"/><Relationship Id="rId6" Type="http://schemas.openxmlformats.org/officeDocument/2006/relationships/image" Target="../media/image31.png"/><Relationship Id="rId5" Type="http://schemas.openxmlformats.org/officeDocument/2006/relationships/image" Target="../media/image30.png"/><Relationship Id="rId4" Type="http://schemas.openxmlformats.org/officeDocument/2006/relationships/image" Target="../media/image29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0.png"/><Relationship Id="rId3" Type="http://schemas.openxmlformats.org/officeDocument/2006/relationships/image" Target="../media/image35.png"/><Relationship Id="rId7" Type="http://schemas.openxmlformats.org/officeDocument/2006/relationships/image" Target="../media/image39.png"/><Relationship Id="rId2" Type="http://schemas.openxmlformats.org/officeDocument/2006/relationships/image" Target="../media/image34.png"/><Relationship Id="rId1" Type="http://schemas.openxmlformats.org/officeDocument/2006/relationships/image" Target="../media/image33.png"/><Relationship Id="rId6" Type="http://schemas.openxmlformats.org/officeDocument/2006/relationships/image" Target="../media/image38.png"/><Relationship Id="rId5" Type="http://schemas.openxmlformats.org/officeDocument/2006/relationships/image" Target="../media/image37.png"/><Relationship Id="rId4" Type="http://schemas.openxmlformats.org/officeDocument/2006/relationships/image" Target="../media/image3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23</xdr:row>
      <xdr:rowOff>28575</xdr:rowOff>
    </xdr:from>
    <xdr:to>
      <xdr:col>9</xdr:col>
      <xdr:colOff>571500</xdr:colOff>
      <xdr:row>44</xdr:row>
      <xdr:rowOff>28575</xdr:rowOff>
    </xdr:to>
    <xdr:pic>
      <xdr:nvPicPr>
        <xdr:cNvPr id="618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5775" y="3771900"/>
          <a:ext cx="5429250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85725</xdr:colOff>
      <xdr:row>3</xdr:row>
      <xdr:rowOff>9525</xdr:rowOff>
    </xdr:from>
    <xdr:to>
      <xdr:col>2</xdr:col>
      <xdr:colOff>1952625</xdr:colOff>
      <xdr:row>7</xdr:row>
      <xdr:rowOff>19050</xdr:rowOff>
    </xdr:to>
    <xdr:pic>
      <xdr:nvPicPr>
        <xdr:cNvPr id="6183" name="4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504825"/>
          <a:ext cx="18669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76200</xdr:colOff>
      <xdr:row>8</xdr:row>
      <xdr:rowOff>0</xdr:rowOff>
    </xdr:from>
    <xdr:to>
      <xdr:col>3</xdr:col>
      <xdr:colOff>609600</xdr:colOff>
      <xdr:row>12</xdr:row>
      <xdr:rowOff>66675</xdr:rowOff>
    </xdr:to>
    <xdr:pic>
      <xdr:nvPicPr>
        <xdr:cNvPr id="6184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" y="1304925"/>
          <a:ext cx="2590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209550</xdr:colOff>
      <xdr:row>12</xdr:row>
      <xdr:rowOff>114300</xdr:rowOff>
    </xdr:from>
    <xdr:to>
      <xdr:col>2</xdr:col>
      <xdr:colOff>1647825</xdr:colOff>
      <xdr:row>17</xdr:row>
      <xdr:rowOff>9525</xdr:rowOff>
    </xdr:to>
    <xdr:pic>
      <xdr:nvPicPr>
        <xdr:cNvPr id="6185" name="6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2066925"/>
          <a:ext cx="1438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123825</xdr:colOff>
      <xdr:row>16</xdr:row>
      <xdr:rowOff>123825</xdr:rowOff>
    </xdr:from>
    <xdr:to>
      <xdr:col>3</xdr:col>
      <xdr:colOff>323850</xdr:colOff>
      <xdr:row>21</xdr:row>
      <xdr:rowOff>9525</xdr:rowOff>
    </xdr:to>
    <xdr:pic>
      <xdr:nvPicPr>
        <xdr:cNvPr id="6186" name="7 Imagen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2724150"/>
          <a:ext cx="22574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542925</xdr:colOff>
      <xdr:row>16</xdr:row>
      <xdr:rowOff>123825</xdr:rowOff>
    </xdr:from>
    <xdr:to>
      <xdr:col>6</xdr:col>
      <xdr:colOff>333375</xdr:colOff>
      <xdr:row>21</xdr:row>
      <xdr:rowOff>66675</xdr:rowOff>
    </xdr:to>
    <xdr:pic>
      <xdr:nvPicPr>
        <xdr:cNvPr id="6187" name="8 Imagen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2724150"/>
          <a:ext cx="2000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23</xdr:row>
      <xdr:rowOff>76200</xdr:rowOff>
    </xdr:from>
    <xdr:to>
      <xdr:col>5</xdr:col>
      <xdr:colOff>133350</xdr:colOff>
      <xdr:row>47</xdr:row>
      <xdr:rowOff>38100</xdr:rowOff>
    </xdr:to>
    <xdr:pic>
      <xdr:nvPicPr>
        <xdr:cNvPr id="10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4057650"/>
          <a:ext cx="3971925" cy="384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409575</xdr:colOff>
      <xdr:row>23</xdr:row>
      <xdr:rowOff>85725</xdr:rowOff>
    </xdr:from>
    <xdr:to>
      <xdr:col>10</xdr:col>
      <xdr:colOff>571500</xdr:colOff>
      <xdr:row>47</xdr:row>
      <xdr:rowOff>47625</xdr:rowOff>
    </xdr:to>
    <xdr:pic>
      <xdr:nvPicPr>
        <xdr:cNvPr id="104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4067175"/>
          <a:ext cx="3971925" cy="384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2</xdr:row>
      <xdr:rowOff>9525</xdr:rowOff>
    </xdr:from>
    <xdr:to>
      <xdr:col>9</xdr:col>
      <xdr:colOff>381000</xdr:colOff>
      <xdr:row>22</xdr:row>
      <xdr:rowOff>66675</xdr:rowOff>
    </xdr:to>
    <xdr:pic>
      <xdr:nvPicPr>
        <xdr:cNvPr id="1048" name="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150" y="409575"/>
          <a:ext cx="527685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733425</xdr:colOff>
      <xdr:row>2</xdr:row>
      <xdr:rowOff>9525</xdr:rowOff>
    </xdr:from>
    <xdr:to>
      <xdr:col>10</xdr:col>
      <xdr:colOff>400050</xdr:colOff>
      <xdr:row>26</xdr:row>
      <xdr:rowOff>47625</xdr:rowOff>
    </xdr:to>
    <xdr:pic>
      <xdr:nvPicPr>
        <xdr:cNvPr id="7176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7425" y="333375"/>
          <a:ext cx="5762625" cy="409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15</xdr:row>
      <xdr:rowOff>0</xdr:rowOff>
    </xdr:from>
    <xdr:to>
      <xdr:col>7</xdr:col>
      <xdr:colOff>85725</xdr:colOff>
      <xdr:row>40</xdr:row>
      <xdr:rowOff>85725</xdr:rowOff>
    </xdr:to>
    <xdr:pic>
      <xdr:nvPicPr>
        <xdr:cNvPr id="8200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438400"/>
          <a:ext cx="629602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37</xdr:row>
      <xdr:rowOff>9525</xdr:rowOff>
    </xdr:from>
    <xdr:to>
      <xdr:col>7</xdr:col>
      <xdr:colOff>571500</xdr:colOff>
      <xdr:row>58</xdr:row>
      <xdr:rowOff>9525</xdr:rowOff>
    </xdr:to>
    <xdr:pic>
      <xdr:nvPicPr>
        <xdr:cNvPr id="9224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6010275"/>
          <a:ext cx="5133975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29</xdr:row>
      <xdr:rowOff>123825</xdr:rowOff>
    </xdr:from>
    <xdr:to>
      <xdr:col>3</xdr:col>
      <xdr:colOff>381000</xdr:colOff>
      <xdr:row>41</xdr:row>
      <xdr:rowOff>28575</xdr:rowOff>
    </xdr:to>
    <xdr:pic>
      <xdr:nvPicPr>
        <xdr:cNvPr id="206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91125"/>
          <a:ext cx="48863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752475</xdr:colOff>
      <xdr:row>29</xdr:row>
      <xdr:rowOff>142875</xdr:rowOff>
    </xdr:from>
    <xdr:to>
      <xdr:col>7</xdr:col>
      <xdr:colOff>409575</xdr:colOff>
      <xdr:row>51</xdr:row>
      <xdr:rowOff>85725</xdr:rowOff>
    </xdr:to>
    <xdr:pic>
      <xdr:nvPicPr>
        <xdr:cNvPr id="207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5210175"/>
          <a:ext cx="3819525" cy="352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771525</xdr:colOff>
      <xdr:row>0</xdr:row>
      <xdr:rowOff>114300</xdr:rowOff>
    </xdr:from>
    <xdr:to>
      <xdr:col>8</xdr:col>
      <xdr:colOff>19050</xdr:colOff>
      <xdr:row>19</xdr:row>
      <xdr:rowOff>85725</xdr:rowOff>
    </xdr:to>
    <xdr:pic>
      <xdr:nvPicPr>
        <xdr:cNvPr id="2071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114300"/>
          <a:ext cx="5562600" cy="338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371475</xdr:colOff>
      <xdr:row>2</xdr:row>
      <xdr:rowOff>85725</xdr:rowOff>
    </xdr:from>
    <xdr:to>
      <xdr:col>16</xdr:col>
      <xdr:colOff>76200</xdr:colOff>
      <xdr:row>23</xdr:row>
      <xdr:rowOff>76200</xdr:rowOff>
    </xdr:to>
    <xdr:pic>
      <xdr:nvPicPr>
        <xdr:cNvPr id="3089" name="3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9475" y="476250"/>
          <a:ext cx="50387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371475</xdr:colOff>
      <xdr:row>23</xdr:row>
      <xdr:rowOff>152400</xdr:rowOff>
    </xdr:from>
    <xdr:to>
      <xdr:col>16</xdr:col>
      <xdr:colOff>95250</xdr:colOff>
      <xdr:row>47</xdr:row>
      <xdr:rowOff>47625</xdr:rowOff>
    </xdr:to>
    <xdr:pic>
      <xdr:nvPicPr>
        <xdr:cNvPr id="3090" name="4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9475" y="4324350"/>
          <a:ext cx="5057775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9525</xdr:rowOff>
    </xdr:from>
    <xdr:to>
      <xdr:col>16</xdr:col>
      <xdr:colOff>561975</xdr:colOff>
      <xdr:row>20</xdr:row>
      <xdr:rowOff>66675</xdr:rowOff>
    </xdr:to>
    <xdr:pic>
      <xdr:nvPicPr>
        <xdr:cNvPr id="10257" name="3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7175" y="400050"/>
          <a:ext cx="5133975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21</xdr:row>
      <xdr:rowOff>123825</xdr:rowOff>
    </xdr:from>
    <xdr:to>
      <xdr:col>16</xdr:col>
      <xdr:colOff>571500</xdr:colOff>
      <xdr:row>42</xdr:row>
      <xdr:rowOff>133350</xdr:rowOff>
    </xdr:to>
    <xdr:pic>
      <xdr:nvPicPr>
        <xdr:cNvPr id="10258" name="4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7175" y="4019550"/>
          <a:ext cx="5143500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714375</xdr:colOff>
      <xdr:row>1</xdr:row>
      <xdr:rowOff>85725</xdr:rowOff>
    </xdr:from>
    <xdr:to>
      <xdr:col>15</xdr:col>
      <xdr:colOff>219075</xdr:colOff>
      <xdr:row>22</xdr:row>
      <xdr:rowOff>95250</xdr:rowOff>
    </xdr:to>
    <xdr:pic>
      <xdr:nvPicPr>
        <xdr:cNvPr id="4111" name="3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0" y="285750"/>
          <a:ext cx="4838700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714375</xdr:colOff>
      <xdr:row>23</xdr:row>
      <xdr:rowOff>57150</xdr:rowOff>
    </xdr:from>
    <xdr:to>
      <xdr:col>15</xdr:col>
      <xdr:colOff>228600</xdr:colOff>
      <xdr:row>44</xdr:row>
      <xdr:rowOff>76200</xdr:rowOff>
    </xdr:to>
    <xdr:pic>
      <xdr:nvPicPr>
        <xdr:cNvPr id="4112" name="4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0" y="4124325"/>
          <a:ext cx="4848225" cy="3419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1</xdr:row>
      <xdr:rowOff>180975</xdr:rowOff>
    </xdr:from>
    <xdr:to>
      <xdr:col>15</xdr:col>
      <xdr:colOff>476250</xdr:colOff>
      <xdr:row>23</xdr:row>
      <xdr:rowOff>9525</xdr:rowOff>
    </xdr:to>
    <xdr:pic>
      <xdr:nvPicPr>
        <xdr:cNvPr id="5128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381000"/>
          <a:ext cx="4953000" cy="396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72</xdr:row>
      <xdr:rowOff>123825</xdr:rowOff>
    </xdr:from>
    <xdr:to>
      <xdr:col>16</xdr:col>
      <xdr:colOff>533400</xdr:colOff>
      <xdr:row>96</xdr:row>
      <xdr:rowOff>9525</xdr:rowOff>
    </xdr:to>
    <xdr:pic>
      <xdr:nvPicPr>
        <xdr:cNvPr id="11287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11972925"/>
          <a:ext cx="5962650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97</xdr:row>
      <xdr:rowOff>0</xdr:rowOff>
    </xdr:from>
    <xdr:to>
      <xdr:col>16</xdr:col>
      <xdr:colOff>542925</xdr:colOff>
      <xdr:row>120</xdr:row>
      <xdr:rowOff>57150</xdr:rowOff>
    </xdr:to>
    <xdr:pic>
      <xdr:nvPicPr>
        <xdr:cNvPr id="11288" name="5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15897225"/>
          <a:ext cx="5972175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121</xdr:row>
      <xdr:rowOff>123825</xdr:rowOff>
    </xdr:from>
    <xdr:to>
      <xdr:col>16</xdr:col>
      <xdr:colOff>542925</xdr:colOff>
      <xdr:row>145</xdr:row>
      <xdr:rowOff>19050</xdr:rowOff>
    </xdr:to>
    <xdr:pic>
      <xdr:nvPicPr>
        <xdr:cNvPr id="11289" name="6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19907250"/>
          <a:ext cx="5972175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</xdr:colOff>
      <xdr:row>97</xdr:row>
      <xdr:rowOff>47625</xdr:rowOff>
    </xdr:from>
    <xdr:to>
      <xdr:col>13</xdr:col>
      <xdr:colOff>533400</xdr:colOff>
      <xdr:row>118</xdr:row>
      <xdr:rowOff>133350</xdr:rowOff>
    </xdr:to>
    <xdr:pic>
      <xdr:nvPicPr>
        <xdr:cNvPr id="123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16430625"/>
          <a:ext cx="3600450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97</xdr:row>
      <xdr:rowOff>47625</xdr:rowOff>
    </xdr:from>
    <xdr:to>
      <xdr:col>7</xdr:col>
      <xdr:colOff>76200</xdr:colOff>
      <xdr:row>118</xdr:row>
      <xdr:rowOff>133350</xdr:rowOff>
    </xdr:to>
    <xdr:pic>
      <xdr:nvPicPr>
        <xdr:cNvPr id="1233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430625"/>
          <a:ext cx="3600450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123825</xdr:colOff>
      <xdr:row>142</xdr:row>
      <xdr:rowOff>57150</xdr:rowOff>
    </xdr:from>
    <xdr:to>
      <xdr:col>9</xdr:col>
      <xdr:colOff>333375</xdr:colOff>
      <xdr:row>153</xdr:row>
      <xdr:rowOff>142875</xdr:rowOff>
    </xdr:to>
    <xdr:pic>
      <xdr:nvPicPr>
        <xdr:cNvPr id="1233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726775"/>
          <a:ext cx="48863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342900</xdr:colOff>
      <xdr:row>142</xdr:row>
      <xdr:rowOff>66675</xdr:rowOff>
    </xdr:from>
    <xdr:to>
      <xdr:col>15</xdr:col>
      <xdr:colOff>523875</xdr:colOff>
      <xdr:row>157</xdr:row>
      <xdr:rowOff>66675</xdr:rowOff>
    </xdr:to>
    <xdr:pic>
      <xdr:nvPicPr>
        <xdr:cNvPr id="1233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9675" y="23736300"/>
          <a:ext cx="38004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28575</xdr:colOff>
      <xdr:row>74</xdr:row>
      <xdr:rowOff>0</xdr:rowOff>
    </xdr:from>
    <xdr:to>
      <xdr:col>21</xdr:col>
      <xdr:colOff>600075</xdr:colOff>
      <xdr:row>97</xdr:row>
      <xdr:rowOff>57150</xdr:rowOff>
    </xdr:to>
    <xdr:pic>
      <xdr:nvPicPr>
        <xdr:cNvPr id="12335" name="7 Imagen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12658725"/>
          <a:ext cx="66675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47625</xdr:colOff>
      <xdr:row>119</xdr:row>
      <xdr:rowOff>114300</xdr:rowOff>
    </xdr:from>
    <xdr:to>
      <xdr:col>21</xdr:col>
      <xdr:colOff>628650</xdr:colOff>
      <xdr:row>142</xdr:row>
      <xdr:rowOff>9525</xdr:rowOff>
    </xdr:to>
    <xdr:pic>
      <xdr:nvPicPr>
        <xdr:cNvPr id="12336" name="8 Imagen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900" y="20059650"/>
          <a:ext cx="6677025" cy="3619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81</xdr:row>
      <xdr:rowOff>123825</xdr:rowOff>
    </xdr:from>
    <xdr:to>
      <xdr:col>5</xdr:col>
      <xdr:colOff>1066800</xdr:colOff>
      <xdr:row>93</xdr:row>
      <xdr:rowOff>47625</xdr:rowOff>
    </xdr:to>
    <xdr:pic>
      <xdr:nvPicPr>
        <xdr:cNvPr id="1337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3430250"/>
          <a:ext cx="48863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333375</xdr:colOff>
      <xdr:row>81</xdr:row>
      <xdr:rowOff>133350</xdr:rowOff>
    </xdr:from>
    <xdr:to>
      <xdr:col>10</xdr:col>
      <xdr:colOff>581025</xdr:colOff>
      <xdr:row>95</xdr:row>
      <xdr:rowOff>47625</xdr:rowOff>
    </xdr:to>
    <xdr:pic>
      <xdr:nvPicPr>
        <xdr:cNvPr id="1337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9275" y="13439775"/>
          <a:ext cx="3800475" cy="218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419100</xdr:colOff>
      <xdr:row>161</xdr:row>
      <xdr:rowOff>19050</xdr:rowOff>
    </xdr:from>
    <xdr:to>
      <xdr:col>5</xdr:col>
      <xdr:colOff>142875</xdr:colOff>
      <xdr:row>174</xdr:row>
      <xdr:rowOff>95250</xdr:rowOff>
    </xdr:to>
    <xdr:pic>
      <xdr:nvPicPr>
        <xdr:cNvPr id="1337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279475"/>
          <a:ext cx="3800475" cy="218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238125</xdr:colOff>
      <xdr:row>22</xdr:row>
      <xdr:rowOff>152400</xdr:rowOff>
    </xdr:from>
    <xdr:to>
      <xdr:col>14</xdr:col>
      <xdr:colOff>590550</xdr:colOff>
      <xdr:row>44</xdr:row>
      <xdr:rowOff>0</xdr:rowOff>
    </xdr:to>
    <xdr:pic>
      <xdr:nvPicPr>
        <xdr:cNvPr id="13373" name="9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3714750"/>
          <a:ext cx="625792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133350</xdr:colOff>
      <xdr:row>175</xdr:row>
      <xdr:rowOff>85725</xdr:rowOff>
    </xdr:from>
    <xdr:to>
      <xdr:col>15</xdr:col>
      <xdr:colOff>676275</xdr:colOff>
      <xdr:row>196</xdr:row>
      <xdr:rowOff>114300</xdr:rowOff>
    </xdr:to>
    <xdr:pic>
      <xdr:nvPicPr>
        <xdr:cNvPr id="13374" name="10 Imagen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0900" y="28613100"/>
          <a:ext cx="6267450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581025</xdr:colOff>
      <xdr:row>96</xdr:row>
      <xdr:rowOff>9525</xdr:rowOff>
    </xdr:from>
    <xdr:to>
      <xdr:col>14</xdr:col>
      <xdr:colOff>409575</xdr:colOff>
      <xdr:row>117</xdr:row>
      <xdr:rowOff>9525</xdr:rowOff>
    </xdr:to>
    <xdr:pic>
      <xdr:nvPicPr>
        <xdr:cNvPr id="13375" name="11 Imagen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15744825"/>
          <a:ext cx="5734050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561975</xdr:colOff>
      <xdr:row>117</xdr:row>
      <xdr:rowOff>142875</xdr:rowOff>
    </xdr:from>
    <xdr:to>
      <xdr:col>15</xdr:col>
      <xdr:colOff>114300</xdr:colOff>
      <xdr:row>138</xdr:row>
      <xdr:rowOff>152400</xdr:rowOff>
    </xdr:to>
    <xdr:pic>
      <xdr:nvPicPr>
        <xdr:cNvPr id="13376" name="12 Imagen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6550" y="19278600"/>
          <a:ext cx="621982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571500</xdr:colOff>
      <xdr:row>140</xdr:row>
      <xdr:rowOff>66675</xdr:rowOff>
    </xdr:from>
    <xdr:to>
      <xdr:col>15</xdr:col>
      <xdr:colOff>142875</xdr:colOff>
      <xdr:row>160</xdr:row>
      <xdr:rowOff>85725</xdr:rowOff>
    </xdr:to>
    <xdr:pic>
      <xdr:nvPicPr>
        <xdr:cNvPr id="13377" name="13 Imagen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5" y="22926675"/>
          <a:ext cx="6238875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685800</xdr:colOff>
          <xdr:row>0</xdr:row>
          <xdr:rowOff>38100</xdr:rowOff>
        </xdr:from>
        <xdr:to>
          <xdr:col>7</xdr:col>
          <xdr:colOff>438150</xdr:colOff>
          <xdr:row>4</xdr:row>
          <xdr:rowOff>133350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3.xml"/><Relationship Id="rId4" Type="http://schemas.openxmlformats.org/officeDocument/2006/relationships/image" Target="../media/image32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7"/>
  <sheetViews>
    <sheetView tabSelected="1" workbookViewId="0">
      <selection activeCell="C1" sqref="C1"/>
    </sheetView>
  </sheetViews>
  <sheetFormatPr baseColWidth="10" defaultRowHeight="12.75" x14ac:dyDescent="0.2"/>
  <cols>
    <col min="3" max="3" width="30.85546875" customWidth="1"/>
    <col min="4" max="4" width="10.28515625" customWidth="1"/>
    <col min="7" max="7" width="32.5703125" customWidth="1"/>
    <col min="8" max="8" width="8.42578125" customWidth="1"/>
    <col min="9" max="9" width="9.42578125" customWidth="1"/>
    <col min="10" max="10" width="12.140625" customWidth="1"/>
    <col min="12" max="12" width="3.7109375" customWidth="1"/>
    <col min="13" max="13" width="13.28515625" customWidth="1"/>
    <col min="14" max="14" width="24.140625" customWidth="1"/>
    <col min="15" max="15" width="24.85546875" customWidth="1"/>
  </cols>
  <sheetData>
    <row r="3" spans="1:16" ht="13.5" thickBot="1" x14ac:dyDescent="0.25">
      <c r="A3" s="12" t="s">
        <v>15</v>
      </c>
      <c r="B3" s="12" t="s">
        <v>16</v>
      </c>
      <c r="C3" s="14"/>
      <c r="D3" s="14"/>
      <c r="E3" s="14"/>
      <c r="F3" s="14"/>
      <c r="G3" s="14"/>
      <c r="H3" s="15" t="s">
        <v>22</v>
      </c>
      <c r="I3" s="15" t="s">
        <v>30</v>
      </c>
      <c r="J3" s="15" t="s">
        <v>23</v>
      </c>
      <c r="K3" s="15" t="s">
        <v>24</v>
      </c>
      <c r="M3" s="15" t="s">
        <v>22</v>
      </c>
      <c r="N3" s="15" t="s">
        <v>30</v>
      </c>
      <c r="O3" s="15" t="s">
        <v>23</v>
      </c>
      <c r="P3" s="15" t="s">
        <v>24</v>
      </c>
    </row>
    <row r="4" spans="1:16" x14ac:dyDescent="0.2">
      <c r="A4" s="13">
        <v>-1.9926836251340831</v>
      </c>
      <c r="B4" s="13">
        <v>-1.5468381327716372</v>
      </c>
      <c r="E4" t="s">
        <v>25</v>
      </c>
      <c r="H4" s="67"/>
      <c r="I4" s="66"/>
      <c r="J4" s="67"/>
      <c r="K4" s="66"/>
      <c r="M4" t="s">
        <v>140</v>
      </c>
      <c r="N4" s="64" t="s">
        <v>141</v>
      </c>
      <c r="O4" s="64" t="s">
        <v>142</v>
      </c>
      <c r="P4" s="64" t="s">
        <v>143</v>
      </c>
    </row>
    <row r="5" spans="1:16" x14ac:dyDescent="0.2">
      <c r="A5" s="13">
        <v>-1.4114445582424058</v>
      </c>
      <c r="B5" s="13">
        <v>-1.1781888485673158</v>
      </c>
      <c r="H5" s="67"/>
      <c r="I5" s="66"/>
      <c r="J5" s="67"/>
      <c r="K5" s="66"/>
    </row>
    <row r="6" spans="1:16" x14ac:dyDescent="0.2">
      <c r="A6" s="13">
        <v>-1.4395498558183286</v>
      </c>
      <c r="B6" s="13">
        <v>-1.1667023603615765</v>
      </c>
      <c r="E6" s="17" t="s">
        <v>26</v>
      </c>
      <c r="F6" s="67"/>
      <c r="G6" t="s">
        <v>135</v>
      </c>
      <c r="H6" s="67"/>
      <c r="I6" s="66"/>
      <c r="J6" s="67"/>
      <c r="K6" s="66"/>
    </row>
    <row r="7" spans="1:16" x14ac:dyDescent="0.2">
      <c r="A7" s="13">
        <v>-0.44275109398806528</v>
      </c>
      <c r="B7" s="13">
        <v>-0.31817463866927637</v>
      </c>
      <c r="E7" s="17" t="s">
        <v>27</v>
      </c>
      <c r="F7" s="67"/>
      <c r="G7" t="s">
        <v>136</v>
      </c>
      <c r="H7" s="67"/>
      <c r="I7" s="66"/>
      <c r="J7" s="67"/>
      <c r="K7" s="66"/>
    </row>
    <row r="8" spans="1:16" x14ac:dyDescent="0.2">
      <c r="A8" s="13">
        <v>-0.42777994675636821</v>
      </c>
      <c r="B8" s="13">
        <v>-0.41640772465672371</v>
      </c>
      <c r="E8" s="17"/>
      <c r="F8" s="16"/>
      <c r="H8" s="67"/>
      <c r="I8" s="66"/>
      <c r="J8" s="67"/>
      <c r="K8" s="66"/>
    </row>
    <row r="9" spans="1:16" x14ac:dyDescent="0.2">
      <c r="A9" s="13">
        <v>-0.44426753026213162</v>
      </c>
      <c r="B9" s="13">
        <v>-0.32685614960145082</v>
      </c>
      <c r="E9" s="17"/>
      <c r="F9" s="16"/>
      <c r="H9" s="67"/>
      <c r="I9" s="66"/>
      <c r="J9" s="67"/>
      <c r="K9" s="66"/>
    </row>
    <row r="10" spans="1:16" x14ac:dyDescent="0.2">
      <c r="A10" s="13">
        <v>1.6247494923874364E-2</v>
      </c>
      <c r="B10" s="13">
        <v>-3.5308095531887157E-2</v>
      </c>
      <c r="E10" s="17" t="s">
        <v>29</v>
      </c>
      <c r="F10" s="67"/>
      <c r="G10" t="s">
        <v>137</v>
      </c>
      <c r="H10" s="67"/>
      <c r="I10" s="66"/>
      <c r="J10" s="67"/>
      <c r="K10" s="66"/>
    </row>
    <row r="11" spans="1:16" x14ac:dyDescent="0.2">
      <c r="A11" s="13">
        <v>1.2725164552122116E-2</v>
      </c>
      <c r="B11" s="13">
        <v>3.1592968030780814E-2</v>
      </c>
      <c r="E11" s="17"/>
      <c r="F11" s="16"/>
      <c r="H11" s="67"/>
      <c r="I11" s="66"/>
      <c r="J11" s="67"/>
      <c r="K11" s="66"/>
    </row>
    <row r="12" spans="1:16" x14ac:dyDescent="0.2">
      <c r="A12" s="13">
        <v>4.8991449480708375E-2</v>
      </c>
      <c r="B12" s="13">
        <v>3.6283734144760292E-2</v>
      </c>
      <c r="E12" s="18" t="s">
        <v>28</v>
      </c>
      <c r="F12" s="68"/>
      <c r="G12" t="s">
        <v>138</v>
      </c>
      <c r="H12" s="67"/>
      <c r="I12" s="66"/>
      <c r="J12" s="67"/>
      <c r="K12" s="66"/>
    </row>
    <row r="13" spans="1:16" x14ac:dyDescent="0.2">
      <c r="A13" s="13">
        <v>0.83000787482815996</v>
      </c>
      <c r="B13" s="13">
        <v>0.76220547630305191</v>
      </c>
      <c r="H13" s="67"/>
      <c r="I13" s="66"/>
      <c r="J13" s="67"/>
      <c r="K13" s="66"/>
    </row>
    <row r="14" spans="1:16" x14ac:dyDescent="0.2">
      <c r="A14" s="13">
        <v>0.85354051892055538</v>
      </c>
      <c r="B14" s="13">
        <v>0.68658373813951112</v>
      </c>
      <c r="E14" s="18" t="s">
        <v>28</v>
      </c>
      <c r="F14" s="68"/>
      <c r="G14" t="s">
        <v>139</v>
      </c>
      <c r="H14" s="67"/>
      <c r="I14" s="66"/>
      <c r="J14" s="67"/>
      <c r="K14" s="66"/>
    </row>
    <row r="15" spans="1:16" x14ac:dyDescent="0.2">
      <c r="A15" s="13">
        <v>0.8514349049377905</v>
      </c>
      <c r="B15" s="13">
        <v>0.6983750693349664</v>
      </c>
      <c r="E15" s="17"/>
      <c r="H15" s="67"/>
      <c r="I15" s="66"/>
      <c r="J15" s="67"/>
      <c r="K15" s="66"/>
    </row>
    <row r="16" spans="1:16" x14ac:dyDescent="0.2">
      <c r="A16" s="13">
        <v>1.7300429521443135</v>
      </c>
      <c r="B16" s="13">
        <v>1.4117647487828866</v>
      </c>
      <c r="H16" s="67"/>
      <c r="I16" s="66"/>
      <c r="J16" s="67"/>
      <c r="K16" s="66"/>
    </row>
    <row r="17" spans="1:16" x14ac:dyDescent="0.2">
      <c r="A17" s="13">
        <v>1.7026646758329218</v>
      </c>
      <c r="B17" s="13">
        <v>1.3988551907473623</v>
      </c>
      <c r="H17" s="67"/>
      <c r="I17" s="66"/>
      <c r="J17" s="67"/>
      <c r="K17" s="66"/>
    </row>
    <row r="18" spans="1:16" x14ac:dyDescent="0.2">
      <c r="A18" s="13">
        <v>1.6984558154774878</v>
      </c>
      <c r="B18" s="13">
        <v>1.4194975823150457</v>
      </c>
      <c r="H18" s="67"/>
      <c r="I18" s="66"/>
      <c r="J18" s="67"/>
      <c r="K18" s="66"/>
    </row>
    <row r="19" spans="1:16" x14ac:dyDescent="0.2">
      <c r="A19" s="13">
        <v>2.0441326948473808</v>
      </c>
      <c r="B19" s="13">
        <v>1.6748708328849182</v>
      </c>
      <c r="H19" s="67"/>
      <c r="I19" s="66"/>
      <c r="J19" s="67"/>
      <c r="K19" s="66"/>
    </row>
    <row r="20" spans="1:16" x14ac:dyDescent="0.2">
      <c r="A20" s="13">
        <v>2.0631870877920262</v>
      </c>
      <c r="B20" s="13">
        <v>1.623676385298642</v>
      </c>
      <c r="H20" s="67"/>
      <c r="I20" s="66"/>
      <c r="J20" s="67"/>
      <c r="K20" s="66"/>
    </row>
    <row r="21" spans="1:16" ht="13.5" thickBot="1" x14ac:dyDescent="0.25">
      <c r="A21" s="13">
        <v>2.0343652712833342</v>
      </c>
      <c r="B21" s="13">
        <v>1.6268109505850021</v>
      </c>
      <c r="H21" s="67"/>
      <c r="I21" s="69"/>
      <c r="J21" s="70"/>
      <c r="K21" s="69"/>
    </row>
    <row r="22" spans="1:16" x14ac:dyDescent="0.2">
      <c r="I22" s="19">
        <f>SUMSQ(I4:I21)</f>
        <v>0</v>
      </c>
      <c r="J22" s="19">
        <f>SUMSQ(J4:J21)</f>
        <v>0</v>
      </c>
      <c r="K22" s="19">
        <f>SUMSQ(K4:K21)</f>
        <v>0</v>
      </c>
      <c r="N22" t="s">
        <v>144</v>
      </c>
      <c r="O22" t="s">
        <v>145</v>
      </c>
      <c r="P22" t="s">
        <v>146</v>
      </c>
    </row>
    <row r="23" spans="1:16" x14ac:dyDescent="0.2">
      <c r="A23" t="s">
        <v>17</v>
      </c>
      <c r="B23" s="65"/>
      <c r="C23" t="s">
        <v>130</v>
      </c>
    </row>
    <row r="24" spans="1:16" x14ac:dyDescent="0.2">
      <c r="A24" t="s">
        <v>18</v>
      </c>
      <c r="B24" s="66"/>
      <c r="C24" t="s">
        <v>131</v>
      </c>
    </row>
    <row r="25" spans="1:16" x14ac:dyDescent="0.2">
      <c r="A25" t="s">
        <v>19</v>
      </c>
      <c r="B25" s="66"/>
      <c r="C25" t="s">
        <v>132</v>
      </c>
    </row>
    <row r="26" spans="1:16" x14ac:dyDescent="0.2">
      <c r="A26" t="s">
        <v>20</v>
      </c>
      <c r="B26" s="66"/>
      <c r="C26" t="s">
        <v>133</v>
      </c>
    </row>
    <row r="27" spans="1:16" x14ac:dyDescent="0.2">
      <c r="A27" t="s">
        <v>21</v>
      </c>
      <c r="B27" s="66"/>
      <c r="C27" t="s">
        <v>134</v>
      </c>
    </row>
  </sheetData>
  <phoneticPr fontId="5" type="noConversion"/>
  <pageMargins left="0.75" right="0.75" top="1" bottom="1" header="0" footer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D1" sqref="D1"/>
    </sheetView>
  </sheetViews>
  <sheetFormatPr baseColWidth="10" defaultRowHeight="12.75" x14ac:dyDescent="0.2"/>
  <cols>
    <col min="1" max="1" width="17.140625" customWidth="1"/>
  </cols>
  <sheetData>
    <row r="1" spans="1:2" ht="15.75" x14ac:dyDescent="0.25">
      <c r="A1" s="2" t="s">
        <v>0</v>
      </c>
      <c r="B1" s="2"/>
    </row>
    <row r="2" spans="1:2" ht="15.75" x14ac:dyDescent="0.25">
      <c r="A2" s="2"/>
      <c r="B2" s="2"/>
    </row>
    <row r="3" spans="1:2" ht="15.75" x14ac:dyDescent="0.25">
      <c r="A3" s="2" t="s">
        <v>1</v>
      </c>
      <c r="B3" s="2" t="s">
        <v>2</v>
      </c>
    </row>
    <row r="4" spans="1:2" ht="15" x14ac:dyDescent="0.2">
      <c r="A4" s="3">
        <v>2</v>
      </c>
      <c r="B4" s="3">
        <v>2</v>
      </c>
    </row>
    <row r="5" spans="1:2" ht="15" x14ac:dyDescent="0.2">
      <c r="A5" s="3">
        <v>4</v>
      </c>
      <c r="B5" s="3">
        <v>3.5</v>
      </c>
    </row>
    <row r="6" spans="1:2" ht="15" x14ac:dyDescent="0.2">
      <c r="A6" s="3">
        <v>7</v>
      </c>
      <c r="B6" s="3">
        <v>4.5</v>
      </c>
    </row>
    <row r="7" spans="1:2" ht="15" x14ac:dyDescent="0.2">
      <c r="A7" s="3">
        <v>11</v>
      </c>
      <c r="B7" s="3">
        <v>8</v>
      </c>
    </row>
    <row r="8" spans="1:2" ht="15" x14ac:dyDescent="0.2">
      <c r="A8" s="3">
        <v>17</v>
      </c>
      <c r="B8" s="3">
        <v>9.5</v>
      </c>
    </row>
  </sheetData>
  <phoneticPr fontId="0" type="noConversion"/>
  <pageMargins left="0.75" right="0.75" top="1" bottom="1" header="0" footer="0"/>
  <pageSetup paperSize="9" orientation="portrait" horizontalDpi="1200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1"/>
  <sheetViews>
    <sheetView workbookViewId="0">
      <selection activeCell="C2" sqref="C2"/>
    </sheetView>
  </sheetViews>
  <sheetFormatPr baseColWidth="10" defaultRowHeight="12.75" x14ac:dyDescent="0.2"/>
  <sheetData>
    <row r="3" spans="1:2" ht="26.25" thickBot="1" x14ac:dyDescent="0.25">
      <c r="A3" s="12" t="s">
        <v>32</v>
      </c>
      <c r="B3" s="12" t="s">
        <v>31</v>
      </c>
    </row>
    <row r="4" spans="1:2" x14ac:dyDescent="0.2">
      <c r="A4" s="13">
        <v>-1.9926836251340831</v>
      </c>
      <c r="B4" s="13">
        <v>-1.5468381327716372</v>
      </c>
    </row>
    <row r="5" spans="1:2" x14ac:dyDescent="0.2">
      <c r="A5" s="13">
        <v>-1.4114445582424058</v>
      </c>
      <c r="B5" s="13">
        <v>-1.1781888485673158</v>
      </c>
    </row>
    <row r="6" spans="1:2" x14ac:dyDescent="0.2">
      <c r="A6" s="13">
        <v>-1.4395498558183286</v>
      </c>
      <c r="B6" s="13">
        <v>-1.1667023603615765</v>
      </c>
    </row>
    <row r="7" spans="1:2" x14ac:dyDescent="0.2">
      <c r="A7" s="13">
        <v>-0.44275109398806528</v>
      </c>
      <c r="B7" s="13">
        <v>-0.31817463866927637</v>
      </c>
    </row>
    <row r="8" spans="1:2" x14ac:dyDescent="0.2">
      <c r="A8" s="13">
        <v>-0.42777994675636821</v>
      </c>
      <c r="B8" s="13">
        <v>-0.41640772465672371</v>
      </c>
    </row>
    <row r="9" spans="1:2" x14ac:dyDescent="0.2">
      <c r="A9" s="13">
        <v>-0.44426753026213162</v>
      </c>
      <c r="B9" s="13">
        <v>-0.32685614960145082</v>
      </c>
    </row>
    <row r="10" spans="1:2" x14ac:dyDescent="0.2">
      <c r="A10" s="13">
        <v>1.6247494923874364E-2</v>
      </c>
      <c r="B10" s="13">
        <v>-3.5308095531887157E-2</v>
      </c>
    </row>
    <row r="11" spans="1:2" x14ac:dyDescent="0.2">
      <c r="A11" s="13">
        <v>1.2725164552122116E-2</v>
      </c>
      <c r="B11" s="13">
        <v>3.1592968030780814E-2</v>
      </c>
    </row>
    <row r="12" spans="1:2" x14ac:dyDescent="0.2">
      <c r="A12" s="13">
        <v>4.8991449480708375E-2</v>
      </c>
      <c r="B12" s="13">
        <v>3.6283734144760292E-2</v>
      </c>
    </row>
    <row r="13" spans="1:2" x14ac:dyDescent="0.2">
      <c r="A13" s="13">
        <v>0.83000787482815996</v>
      </c>
      <c r="B13" s="13">
        <v>0.76220547630305191</v>
      </c>
    </row>
    <row r="14" spans="1:2" x14ac:dyDescent="0.2">
      <c r="A14" s="13">
        <v>0.85354051892055538</v>
      </c>
      <c r="B14" s="13">
        <v>0.68658373813951112</v>
      </c>
    </row>
    <row r="15" spans="1:2" x14ac:dyDescent="0.2">
      <c r="A15" s="13">
        <v>0.8514349049377905</v>
      </c>
      <c r="B15" s="13">
        <v>0.6983750693349664</v>
      </c>
    </row>
    <row r="16" spans="1:2" x14ac:dyDescent="0.2">
      <c r="A16" s="13">
        <v>1.7300429521443135</v>
      </c>
      <c r="B16" s="13">
        <v>1.4117647487828866</v>
      </c>
    </row>
    <row r="17" spans="1:2" x14ac:dyDescent="0.2">
      <c r="A17" s="13">
        <v>1.7026646758329218</v>
      </c>
      <c r="B17" s="13">
        <v>1.3988551907473623</v>
      </c>
    </row>
    <row r="18" spans="1:2" x14ac:dyDescent="0.2">
      <c r="A18" s="13">
        <v>1.6984558154774878</v>
      </c>
      <c r="B18" s="13">
        <v>1.4194975823150457</v>
      </c>
    </row>
    <row r="19" spans="1:2" x14ac:dyDescent="0.2">
      <c r="A19" s="13">
        <v>2.0441326948473808</v>
      </c>
      <c r="B19" s="13">
        <v>1.6748708328849182</v>
      </c>
    </row>
    <row r="20" spans="1:2" x14ac:dyDescent="0.2">
      <c r="A20" s="13">
        <v>2.0631870877920262</v>
      </c>
      <c r="B20" s="13">
        <v>1.623676385298642</v>
      </c>
    </row>
    <row r="21" spans="1:2" x14ac:dyDescent="0.2">
      <c r="A21" s="13">
        <v>2.0343652712833342</v>
      </c>
      <c r="B21" s="13">
        <v>1.6268109505850021</v>
      </c>
    </row>
  </sheetData>
  <phoneticPr fontId="5" type="noConversion"/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G3" sqref="G3"/>
    </sheetView>
  </sheetViews>
  <sheetFormatPr baseColWidth="10" defaultRowHeight="12.75" x14ac:dyDescent="0.2"/>
  <cols>
    <col min="1" max="1" width="20" customWidth="1"/>
    <col min="2" max="2" width="14.42578125" customWidth="1"/>
    <col min="5" max="5" width="12.5703125" customWidth="1"/>
    <col min="6" max="6" width="12.42578125" bestFit="1" customWidth="1"/>
    <col min="8" max="8" width="30.28515625" customWidth="1"/>
    <col min="9" max="9" width="13.140625" customWidth="1"/>
  </cols>
  <sheetData>
    <row r="1" spans="1:9" x14ac:dyDescent="0.2">
      <c r="A1" t="s">
        <v>33</v>
      </c>
      <c r="B1" s="20">
        <v>8.9999999999999993E-3</v>
      </c>
      <c r="C1" s="20"/>
    </row>
    <row r="2" spans="1:9" x14ac:dyDescent="0.2">
      <c r="A2" t="s">
        <v>34</v>
      </c>
      <c r="B2">
        <v>0.25</v>
      </c>
    </row>
    <row r="4" spans="1:9" ht="13.5" thickBot="1" x14ac:dyDescent="0.25">
      <c r="A4" s="15" t="s">
        <v>36</v>
      </c>
      <c r="B4" s="15" t="s">
        <v>37</v>
      </c>
      <c r="C4" s="15" t="s">
        <v>35</v>
      </c>
      <c r="H4" s="21" t="s">
        <v>47</v>
      </c>
      <c r="I4" s="22"/>
    </row>
    <row r="5" spans="1:9" x14ac:dyDescent="0.2">
      <c r="A5">
        <v>0</v>
      </c>
      <c r="B5" s="13">
        <f>10^(LOG10($B$2)-$B$1*A5/2.303)</f>
        <v>0.24999999999999994</v>
      </c>
      <c r="C5" s="13">
        <f>(LOG10($B$2)-$B$1*A5/2.303)</f>
        <v>-0.6020599913279624</v>
      </c>
      <c r="E5" s="65"/>
      <c r="F5" s="65"/>
      <c r="H5" s="23" t="s">
        <v>38</v>
      </c>
      <c r="I5" s="24" t="s">
        <v>39</v>
      </c>
    </row>
    <row r="6" spans="1:9" x14ac:dyDescent="0.2">
      <c r="A6">
        <v>30</v>
      </c>
      <c r="B6" s="13">
        <f t="shared" ref="B6:B13" si="0">10^(LOG10($B$2)-$B$1*A6/2.303)</f>
        <v>0.19085415708237408</v>
      </c>
      <c r="C6" s="13">
        <f t="shared" ref="C6:C13" si="1">(LOG10($B$2)-$B$1*A6/2.303)</f>
        <v>-0.71929837604355074</v>
      </c>
      <c r="E6" s="65"/>
      <c r="F6" s="65"/>
      <c r="H6" s="25" t="s">
        <v>40</v>
      </c>
      <c r="I6" s="26" t="s">
        <v>41</v>
      </c>
    </row>
    <row r="7" spans="1:9" x14ac:dyDescent="0.2">
      <c r="A7">
        <v>60</v>
      </c>
      <c r="B7" s="13">
        <f t="shared" si="0"/>
        <v>0.14570123710249414</v>
      </c>
      <c r="C7" s="13">
        <f t="shared" si="1"/>
        <v>-0.83653676075913908</v>
      </c>
      <c r="E7" s="65"/>
      <c r="F7" s="65"/>
      <c r="H7" s="23" t="s">
        <v>42</v>
      </c>
      <c r="I7" s="26" t="s">
        <v>43</v>
      </c>
    </row>
    <row r="8" spans="1:9" x14ac:dyDescent="0.2">
      <c r="A8">
        <v>90</v>
      </c>
      <c r="B8" s="13">
        <f t="shared" si="0"/>
        <v>0.11123074717222259</v>
      </c>
      <c r="C8" s="13">
        <f t="shared" si="1"/>
        <v>-0.95377514547472741</v>
      </c>
      <c r="E8" s="65"/>
      <c r="F8" s="65"/>
      <c r="H8" s="25" t="s">
        <v>44</v>
      </c>
      <c r="I8" s="26" t="s">
        <v>4</v>
      </c>
    </row>
    <row r="9" spans="1:9" x14ac:dyDescent="0.2">
      <c r="A9">
        <v>120</v>
      </c>
      <c r="B9" s="13">
        <f t="shared" si="0"/>
        <v>8.4915401972788823E-2</v>
      </c>
      <c r="C9" s="13">
        <f t="shared" si="1"/>
        <v>-1.0710135301903159</v>
      </c>
      <c r="E9" s="65"/>
      <c r="F9" s="65"/>
      <c r="H9" s="27" t="s">
        <v>45</v>
      </c>
      <c r="I9" s="28" t="s">
        <v>46</v>
      </c>
    </row>
    <row r="10" spans="1:9" x14ac:dyDescent="0.2">
      <c r="A10">
        <v>150</v>
      </c>
      <c r="B10" s="13">
        <f t="shared" si="0"/>
        <v>6.482582986731035E-2</v>
      </c>
      <c r="C10" s="13">
        <f t="shared" si="1"/>
        <v>-1.1882519149059041</v>
      </c>
    </row>
    <row r="11" spans="1:9" x14ac:dyDescent="0.2">
      <c r="A11">
        <v>180</v>
      </c>
      <c r="B11" s="13">
        <f t="shared" si="0"/>
        <v>4.9489116465963615E-2</v>
      </c>
      <c r="C11" s="13">
        <f t="shared" si="1"/>
        <v>-1.3054902996214925</v>
      </c>
      <c r="E11" s="71" t="s">
        <v>147</v>
      </c>
    </row>
    <row r="12" spans="1:9" x14ac:dyDescent="0.2">
      <c r="A12">
        <v>210</v>
      </c>
      <c r="B12" s="13">
        <f t="shared" si="0"/>
        <v>3.7780814431451711E-2</v>
      </c>
      <c r="C12" s="13">
        <f t="shared" si="1"/>
        <v>-1.422728684337081</v>
      </c>
    </row>
    <row r="13" spans="1:9" x14ac:dyDescent="0.2">
      <c r="A13">
        <v>240</v>
      </c>
      <c r="B13" s="13">
        <f t="shared" si="0"/>
        <v>2.8842501968801244E-2</v>
      </c>
      <c r="C13" s="13">
        <f t="shared" si="1"/>
        <v>-1.5399670690526692</v>
      </c>
    </row>
  </sheetData>
  <phoneticPr fontId="5" type="noConversion"/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I1" sqref="I1"/>
    </sheetView>
  </sheetViews>
  <sheetFormatPr baseColWidth="10" defaultRowHeight="12.75" x14ac:dyDescent="0.2"/>
  <sheetData>
    <row r="1" spans="1:11" x14ac:dyDescent="0.2">
      <c r="A1" s="30" t="s">
        <v>62</v>
      </c>
    </row>
    <row r="2" spans="1:11" x14ac:dyDescent="0.2">
      <c r="A2" t="s">
        <v>55</v>
      </c>
    </row>
    <row r="3" spans="1:11" x14ac:dyDescent="0.2">
      <c r="A3" t="s">
        <v>56</v>
      </c>
    </row>
    <row r="4" spans="1:11" x14ac:dyDescent="0.2">
      <c r="A4" t="s">
        <v>57</v>
      </c>
    </row>
    <row r="5" spans="1:11" x14ac:dyDescent="0.2">
      <c r="A5" t="s">
        <v>58</v>
      </c>
    </row>
    <row r="6" spans="1:11" x14ac:dyDescent="0.2">
      <c r="A6" t="s">
        <v>59</v>
      </c>
    </row>
    <row r="7" spans="1:11" x14ac:dyDescent="0.2">
      <c r="A7" t="s">
        <v>60</v>
      </c>
    </row>
    <row r="8" spans="1:11" x14ac:dyDescent="0.2">
      <c r="A8" t="s">
        <v>61</v>
      </c>
    </row>
    <row r="11" spans="1:11" ht="13.5" thickBot="1" x14ac:dyDescent="0.25">
      <c r="B11" s="29" t="s">
        <v>48</v>
      </c>
      <c r="C11" s="15" t="s">
        <v>49</v>
      </c>
      <c r="D11" s="15" t="s">
        <v>50</v>
      </c>
      <c r="E11" s="15" t="s">
        <v>51</v>
      </c>
      <c r="F11" s="15" t="s">
        <v>52</v>
      </c>
      <c r="G11" s="15" t="s">
        <v>53</v>
      </c>
      <c r="H11" s="29" t="s">
        <v>54</v>
      </c>
      <c r="J11" s="34" t="s">
        <v>70</v>
      </c>
    </row>
    <row r="12" spans="1:11" x14ac:dyDescent="0.2">
      <c r="B12" s="26">
        <v>60323</v>
      </c>
      <c r="C12">
        <v>83</v>
      </c>
      <c r="D12">
        <v>234289</v>
      </c>
      <c r="E12">
        <v>2356</v>
      </c>
      <c r="F12">
        <v>1590</v>
      </c>
      <c r="G12">
        <v>107608</v>
      </c>
      <c r="H12" s="26">
        <v>1947</v>
      </c>
      <c r="J12" s="77"/>
      <c r="K12" t="s">
        <v>149</v>
      </c>
    </row>
    <row r="13" spans="1:11" x14ac:dyDescent="0.2">
      <c r="B13" s="26">
        <v>61122</v>
      </c>
      <c r="C13">
        <v>88.5</v>
      </c>
      <c r="D13">
        <v>259426</v>
      </c>
      <c r="E13">
        <v>2325</v>
      </c>
      <c r="F13">
        <v>1456</v>
      </c>
      <c r="G13">
        <v>108632</v>
      </c>
      <c r="H13" s="26">
        <v>1948</v>
      </c>
      <c r="J13" s="77"/>
    </row>
    <row r="14" spans="1:11" x14ac:dyDescent="0.2">
      <c r="B14" s="26">
        <v>60171</v>
      </c>
      <c r="C14">
        <v>88.2</v>
      </c>
      <c r="D14">
        <v>258054</v>
      </c>
      <c r="E14">
        <v>3682</v>
      </c>
      <c r="F14">
        <v>1616</v>
      </c>
      <c r="G14">
        <v>109773</v>
      </c>
      <c r="H14" s="26">
        <v>1949</v>
      </c>
      <c r="J14" s="77"/>
    </row>
    <row r="15" spans="1:11" x14ac:dyDescent="0.2">
      <c r="B15" s="26">
        <v>61187</v>
      </c>
      <c r="C15">
        <v>89.5</v>
      </c>
      <c r="D15">
        <v>284599</v>
      </c>
      <c r="E15">
        <v>3351</v>
      </c>
      <c r="F15">
        <v>1650</v>
      </c>
      <c r="G15">
        <v>110929</v>
      </c>
      <c r="H15" s="26">
        <v>1950</v>
      </c>
      <c r="J15" s="77"/>
    </row>
    <row r="16" spans="1:11" x14ac:dyDescent="0.2">
      <c r="B16" s="26">
        <v>63221</v>
      </c>
      <c r="C16">
        <v>96.2</v>
      </c>
      <c r="D16">
        <v>328975</v>
      </c>
      <c r="E16">
        <v>2099</v>
      </c>
      <c r="F16">
        <v>3099</v>
      </c>
      <c r="G16">
        <v>112075</v>
      </c>
      <c r="H16" s="26">
        <v>1951</v>
      </c>
      <c r="J16" s="77"/>
    </row>
    <row r="17" spans="2:10" x14ac:dyDescent="0.2">
      <c r="B17" s="26">
        <v>63639</v>
      </c>
      <c r="C17">
        <v>98.1</v>
      </c>
      <c r="D17">
        <v>346999</v>
      </c>
      <c r="E17">
        <v>1932</v>
      </c>
      <c r="F17">
        <v>3594</v>
      </c>
      <c r="G17">
        <v>113270</v>
      </c>
      <c r="H17" s="26">
        <v>1952</v>
      </c>
      <c r="J17" s="77"/>
    </row>
    <row r="18" spans="2:10" x14ac:dyDescent="0.2">
      <c r="B18" s="26">
        <v>64989</v>
      </c>
      <c r="C18">
        <v>99</v>
      </c>
      <c r="D18">
        <v>365385</v>
      </c>
      <c r="E18">
        <v>1870</v>
      </c>
      <c r="F18">
        <v>3547</v>
      </c>
      <c r="G18">
        <v>115094</v>
      </c>
      <c r="H18" s="26">
        <v>1953</v>
      </c>
      <c r="J18" s="77"/>
    </row>
    <row r="19" spans="2:10" x14ac:dyDescent="0.2">
      <c r="B19" s="26">
        <v>63761</v>
      </c>
      <c r="C19">
        <v>100</v>
      </c>
      <c r="D19">
        <v>363112</v>
      </c>
      <c r="E19">
        <v>3578</v>
      </c>
      <c r="F19">
        <v>3350</v>
      </c>
      <c r="G19">
        <v>116219</v>
      </c>
      <c r="H19" s="26">
        <v>1954</v>
      </c>
      <c r="J19" s="77"/>
    </row>
    <row r="20" spans="2:10" x14ac:dyDescent="0.2">
      <c r="B20" s="26">
        <v>66019</v>
      </c>
      <c r="C20">
        <v>101.2</v>
      </c>
      <c r="D20">
        <v>397469</v>
      </c>
      <c r="E20">
        <v>2904</v>
      </c>
      <c r="F20">
        <v>3048</v>
      </c>
      <c r="G20">
        <v>117388</v>
      </c>
      <c r="H20" s="26">
        <v>1955</v>
      </c>
      <c r="J20" s="77"/>
    </row>
    <row r="21" spans="2:10" x14ac:dyDescent="0.2">
      <c r="B21" s="26">
        <v>67857</v>
      </c>
      <c r="C21">
        <v>104.6</v>
      </c>
      <c r="D21">
        <v>419180</v>
      </c>
      <c r="E21">
        <v>2822</v>
      </c>
      <c r="F21">
        <v>2857</v>
      </c>
      <c r="G21">
        <v>118734</v>
      </c>
      <c r="H21" s="26">
        <v>1956</v>
      </c>
      <c r="J21" s="77"/>
    </row>
    <row r="22" spans="2:10" x14ac:dyDescent="0.2">
      <c r="B22" s="26">
        <v>68169</v>
      </c>
      <c r="C22">
        <v>108.4</v>
      </c>
      <c r="D22">
        <v>442769</v>
      </c>
      <c r="E22">
        <v>2936</v>
      </c>
      <c r="F22">
        <v>2798</v>
      </c>
      <c r="G22">
        <v>120445</v>
      </c>
      <c r="H22" s="26">
        <v>1957</v>
      </c>
      <c r="J22" s="77"/>
    </row>
    <row r="23" spans="2:10" x14ac:dyDescent="0.2">
      <c r="B23" s="26">
        <v>66513</v>
      </c>
      <c r="C23">
        <v>110.8</v>
      </c>
      <c r="D23">
        <v>444546</v>
      </c>
      <c r="E23">
        <v>4681</v>
      </c>
      <c r="F23">
        <v>2637</v>
      </c>
      <c r="G23">
        <v>121950</v>
      </c>
      <c r="H23" s="26">
        <v>1958</v>
      </c>
      <c r="J23" s="77"/>
    </row>
    <row r="24" spans="2:10" x14ac:dyDescent="0.2">
      <c r="B24" s="26">
        <v>68655</v>
      </c>
      <c r="C24">
        <v>112.6</v>
      </c>
      <c r="D24">
        <v>482704</v>
      </c>
      <c r="E24">
        <v>3813</v>
      </c>
      <c r="F24">
        <v>2552</v>
      </c>
      <c r="G24">
        <v>123366</v>
      </c>
      <c r="H24" s="26">
        <v>1959</v>
      </c>
      <c r="J24" s="77"/>
    </row>
    <row r="25" spans="2:10" x14ac:dyDescent="0.2">
      <c r="B25" s="26">
        <v>69564</v>
      </c>
      <c r="C25">
        <v>114.2</v>
      </c>
      <c r="D25">
        <v>502601</v>
      </c>
      <c r="E25">
        <v>3931</v>
      </c>
      <c r="F25">
        <v>2514</v>
      </c>
      <c r="G25">
        <v>125368</v>
      </c>
      <c r="H25" s="26">
        <v>1960</v>
      </c>
      <c r="J25" s="77"/>
    </row>
    <row r="26" spans="2:10" x14ac:dyDescent="0.2">
      <c r="B26" s="26">
        <v>69331</v>
      </c>
      <c r="C26">
        <v>115.7</v>
      </c>
      <c r="D26">
        <v>518173</v>
      </c>
      <c r="E26">
        <v>4806</v>
      </c>
      <c r="F26">
        <v>2572</v>
      </c>
      <c r="G26">
        <v>127852</v>
      </c>
      <c r="H26" s="26">
        <v>1961</v>
      </c>
      <c r="J26" s="77"/>
    </row>
    <row r="27" spans="2:10" x14ac:dyDescent="0.2">
      <c r="B27" s="26">
        <v>70551</v>
      </c>
      <c r="C27">
        <v>116.9</v>
      </c>
      <c r="D27">
        <v>554894</v>
      </c>
      <c r="E27">
        <v>4007</v>
      </c>
      <c r="F27">
        <v>2827</v>
      </c>
      <c r="G27">
        <v>130081</v>
      </c>
      <c r="H27" s="26">
        <v>1962</v>
      </c>
      <c r="J27" s="77"/>
    </row>
    <row r="29" spans="2:10" x14ac:dyDescent="0.2">
      <c r="B29" s="31" t="s">
        <v>63</v>
      </c>
      <c r="C29" s="32" t="s">
        <v>64</v>
      </c>
      <c r="D29" s="32" t="s">
        <v>65</v>
      </c>
      <c r="E29" s="32" t="s">
        <v>66</v>
      </c>
      <c r="F29" s="32" t="s">
        <v>67</v>
      </c>
      <c r="G29" s="32" t="s">
        <v>68</v>
      </c>
      <c r="H29" s="33" t="s">
        <v>69</v>
      </c>
    </row>
    <row r="30" spans="2:10" x14ac:dyDescent="0.2">
      <c r="B30" s="72"/>
      <c r="C30" s="73"/>
      <c r="D30" s="73"/>
      <c r="E30" s="73"/>
      <c r="F30" s="73"/>
      <c r="G30" s="73"/>
      <c r="H30" s="74"/>
    </row>
    <row r="31" spans="2:10" x14ac:dyDescent="0.2">
      <c r="B31" s="65"/>
      <c r="C31" s="65"/>
      <c r="D31" s="65"/>
      <c r="E31" s="65"/>
      <c r="F31" s="65"/>
      <c r="G31" s="65"/>
      <c r="H31" s="65"/>
    </row>
    <row r="32" spans="2:10" x14ac:dyDescent="0.2">
      <c r="B32" s="75"/>
      <c r="C32" s="65"/>
      <c r="D32" s="76"/>
      <c r="E32" s="76"/>
      <c r="F32" s="76"/>
      <c r="G32" s="76"/>
      <c r="H32" s="76"/>
    </row>
    <row r="33" spans="2:8" x14ac:dyDescent="0.2">
      <c r="B33" s="65"/>
      <c r="C33" s="65"/>
      <c r="D33" s="76"/>
      <c r="E33" s="76"/>
      <c r="F33" s="76"/>
      <c r="G33" s="76"/>
      <c r="H33" s="76"/>
    </row>
    <row r="34" spans="2:8" x14ac:dyDescent="0.2">
      <c r="B34" s="65"/>
      <c r="C34" s="65"/>
      <c r="D34" s="76"/>
      <c r="E34" s="76"/>
      <c r="F34" s="76"/>
      <c r="G34" s="76"/>
      <c r="H34" s="76"/>
    </row>
    <row r="36" spans="2:8" x14ac:dyDescent="0.2">
      <c r="B36" s="71" t="s">
        <v>148</v>
      </c>
    </row>
  </sheetData>
  <phoneticPr fontId="5" type="noConversion"/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D4" sqref="D4"/>
    </sheetView>
  </sheetViews>
  <sheetFormatPr baseColWidth="10" defaultRowHeight="12.75" x14ac:dyDescent="0.2"/>
  <cols>
    <col min="1" max="1" width="30.28515625" customWidth="1"/>
    <col min="2" max="2" width="16.42578125" customWidth="1"/>
    <col min="3" max="3" width="20.85546875" customWidth="1"/>
    <col min="4" max="4" width="23.5703125" customWidth="1"/>
    <col min="6" max="6" width="16" customWidth="1"/>
  </cols>
  <sheetData>
    <row r="1" spans="1:2" ht="15.75" x14ac:dyDescent="0.25">
      <c r="A1" s="2" t="s">
        <v>0</v>
      </c>
      <c r="B1" s="2"/>
    </row>
    <row r="2" spans="1:2" ht="15.75" x14ac:dyDescent="0.25">
      <c r="A2" s="2"/>
      <c r="B2" s="2"/>
    </row>
    <row r="3" spans="1:2" ht="15.75" x14ac:dyDescent="0.25">
      <c r="A3" s="2" t="s">
        <v>1</v>
      </c>
      <c r="B3" s="2" t="s">
        <v>2</v>
      </c>
    </row>
    <row r="4" spans="1:2" ht="15" x14ac:dyDescent="0.2">
      <c r="A4" s="3">
        <v>2</v>
      </c>
      <c r="B4" s="3">
        <v>2</v>
      </c>
    </row>
    <row r="5" spans="1:2" ht="15" x14ac:dyDescent="0.2">
      <c r="A5" s="3">
        <v>4</v>
      </c>
      <c r="B5" s="3">
        <v>3.5</v>
      </c>
    </row>
    <row r="6" spans="1:2" ht="15" x14ac:dyDescent="0.2">
      <c r="A6" s="3">
        <v>7</v>
      </c>
      <c r="B6" s="3">
        <v>4.5</v>
      </c>
    </row>
    <row r="7" spans="1:2" ht="15" x14ac:dyDescent="0.2">
      <c r="A7" s="3">
        <v>11</v>
      </c>
      <c r="B7" s="3">
        <v>8</v>
      </c>
    </row>
    <row r="8" spans="1:2" ht="15" x14ac:dyDescent="0.2">
      <c r="A8" s="3">
        <v>17</v>
      </c>
      <c r="B8" s="3">
        <v>9.5</v>
      </c>
    </row>
    <row r="9" spans="1:2" ht="15" x14ac:dyDescent="0.2">
      <c r="A9" s="3"/>
      <c r="B9" s="3"/>
    </row>
    <row r="10" spans="1:2" ht="15" x14ac:dyDescent="0.2">
      <c r="A10" s="3"/>
      <c r="B10" s="3"/>
    </row>
    <row r="12" spans="1:2" ht="13.5" thickBot="1" x14ac:dyDescent="0.25"/>
    <row r="13" spans="1:2" x14ac:dyDescent="0.2">
      <c r="A13" s="7"/>
      <c r="B13" s="7"/>
    </row>
    <row r="14" spans="1:2" x14ac:dyDescent="0.2">
      <c r="A14" s="4"/>
      <c r="B14" s="4"/>
    </row>
    <row r="15" spans="1:2" x14ac:dyDescent="0.2">
      <c r="A15" s="4"/>
      <c r="B15" s="4"/>
    </row>
    <row r="16" spans="1:2" x14ac:dyDescent="0.2">
      <c r="A16" s="4"/>
      <c r="B16" s="4"/>
    </row>
    <row r="17" spans="1:9" x14ac:dyDescent="0.2">
      <c r="A17" s="4"/>
      <c r="B17" s="4"/>
    </row>
    <row r="18" spans="1:9" ht="13.5" thickBot="1" x14ac:dyDescent="0.25">
      <c r="A18" s="5"/>
      <c r="B18" s="5"/>
    </row>
    <row r="20" spans="1:9" ht="13.5" thickBot="1" x14ac:dyDescent="0.25"/>
    <row r="21" spans="1:9" x14ac:dyDescent="0.2">
      <c r="A21" s="6"/>
      <c r="B21" s="6"/>
      <c r="C21" s="6"/>
      <c r="D21" s="6"/>
      <c r="E21" s="6"/>
      <c r="F21" s="6"/>
    </row>
    <row r="22" spans="1:9" x14ac:dyDescent="0.2">
      <c r="A22" s="4"/>
      <c r="B22" s="4"/>
      <c r="C22" s="4"/>
      <c r="D22" s="4"/>
      <c r="E22" s="4"/>
      <c r="F22" s="4"/>
    </row>
    <row r="23" spans="1:9" x14ac:dyDescent="0.2">
      <c r="A23" s="4"/>
      <c r="B23" s="4"/>
      <c r="C23" s="4"/>
      <c r="D23" s="4"/>
      <c r="E23" s="4"/>
      <c r="F23" s="4"/>
    </row>
    <row r="24" spans="1:9" ht="13.5" thickBot="1" x14ac:dyDescent="0.25">
      <c r="A24" s="5"/>
      <c r="B24" s="5"/>
      <c r="C24" s="5"/>
      <c r="D24" s="5"/>
      <c r="E24" s="5"/>
      <c r="F24" s="5"/>
    </row>
    <row r="25" spans="1:9" ht="13.5" thickBot="1" x14ac:dyDescent="0.25"/>
    <row r="26" spans="1:9" x14ac:dyDescent="0.2">
      <c r="A26" s="6"/>
      <c r="B26" s="6"/>
      <c r="C26" s="6"/>
      <c r="D26" s="6"/>
      <c r="E26" s="6"/>
      <c r="F26" s="6"/>
      <c r="G26" s="6"/>
      <c r="H26" s="6"/>
      <c r="I26" s="6"/>
    </row>
    <row r="27" spans="1:9" x14ac:dyDescent="0.2">
      <c r="A27" s="4"/>
      <c r="B27" s="4"/>
      <c r="C27" s="4"/>
      <c r="D27" s="4"/>
      <c r="E27" s="4"/>
      <c r="F27" s="4"/>
      <c r="G27" s="4"/>
      <c r="H27" s="4"/>
      <c r="I27" s="4"/>
    </row>
    <row r="28" spans="1:9" ht="13.5" thickBot="1" x14ac:dyDescent="0.25">
      <c r="A28" s="5"/>
      <c r="B28" s="5"/>
      <c r="C28" s="5"/>
      <c r="D28" s="5"/>
      <c r="E28" s="5"/>
      <c r="F28" s="5"/>
      <c r="G28" s="5"/>
      <c r="H28" s="5"/>
      <c r="I28" s="5"/>
    </row>
    <row r="32" spans="1:9" x14ac:dyDescent="0.2">
      <c r="A32" t="s">
        <v>5</v>
      </c>
    </row>
    <row r="33" spans="1:3" ht="13.5" thickBot="1" x14ac:dyDescent="0.25"/>
    <row r="34" spans="1:3" x14ac:dyDescent="0.2">
      <c r="A34" s="6" t="s">
        <v>6</v>
      </c>
      <c r="B34" s="6" t="s">
        <v>150</v>
      </c>
      <c r="C34" s="6" t="s">
        <v>3</v>
      </c>
    </row>
    <row r="35" spans="1:3" x14ac:dyDescent="0.2">
      <c r="A35" s="4">
        <v>1</v>
      </c>
      <c r="B35" s="4">
        <v>2.3088235294117645</v>
      </c>
      <c r="C35" s="4">
        <v>-0.3088235294117645</v>
      </c>
    </row>
    <row r="36" spans="1:3" x14ac:dyDescent="0.2">
      <c r="A36" s="4">
        <v>2</v>
      </c>
      <c r="B36" s="4">
        <v>3.3382352941176472</v>
      </c>
      <c r="C36" s="4">
        <v>0.16176470588235281</v>
      </c>
    </row>
    <row r="37" spans="1:3" x14ac:dyDescent="0.2">
      <c r="A37" s="4">
        <v>3</v>
      </c>
      <c r="B37" s="4">
        <v>4.882352941176471</v>
      </c>
      <c r="C37" s="4">
        <v>-0.38235294117647101</v>
      </c>
    </row>
    <row r="38" spans="1:3" x14ac:dyDescent="0.2">
      <c r="A38" s="4">
        <v>4</v>
      </c>
      <c r="B38" s="4">
        <v>6.9411764705882355</v>
      </c>
      <c r="C38" s="4">
        <v>1.0588235294117645</v>
      </c>
    </row>
    <row r="39" spans="1:3" ht="13.5" thickBot="1" x14ac:dyDescent="0.25">
      <c r="A39" s="5">
        <v>5</v>
      </c>
      <c r="B39" s="5">
        <v>10.029411764705884</v>
      </c>
      <c r="C39" s="5">
        <v>-0.52941176470588402</v>
      </c>
    </row>
  </sheetData>
  <phoneticPr fontId="0" type="noConversion"/>
  <pageMargins left="0.75" right="0.75" top="1" bottom="1" header="0" footer="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E1" sqref="E1"/>
    </sheetView>
  </sheetViews>
  <sheetFormatPr baseColWidth="10" defaultRowHeight="12.75" x14ac:dyDescent="0.2"/>
  <sheetData>
    <row r="1" spans="1:2" ht="15.75" x14ac:dyDescent="0.25">
      <c r="A1" s="2" t="s">
        <v>9</v>
      </c>
      <c r="B1" s="1"/>
    </row>
    <row r="2" spans="1:2" ht="15" x14ac:dyDescent="0.2">
      <c r="A2" s="1"/>
      <c r="B2" s="1"/>
    </row>
    <row r="3" spans="1:2" ht="15.75" x14ac:dyDescent="0.25">
      <c r="A3" s="8" t="s">
        <v>7</v>
      </c>
      <c r="B3" s="9" t="s">
        <v>8</v>
      </c>
    </row>
    <row r="4" spans="1:2" ht="15" x14ac:dyDescent="0.2">
      <c r="A4" s="1">
        <v>0</v>
      </c>
      <c r="B4" s="3">
        <v>10</v>
      </c>
    </row>
    <row r="5" spans="1:2" ht="15" x14ac:dyDescent="0.2">
      <c r="A5" s="1">
        <v>1</v>
      </c>
      <c r="B5" s="3">
        <v>6.0653065971263338</v>
      </c>
    </row>
    <row r="6" spans="1:2" ht="15" x14ac:dyDescent="0.2">
      <c r="A6" s="1">
        <v>2</v>
      </c>
      <c r="B6" s="3">
        <v>3.6787944117144233</v>
      </c>
    </row>
    <row r="7" spans="1:2" ht="15" x14ac:dyDescent="0.2">
      <c r="A7" s="1">
        <v>3</v>
      </c>
      <c r="B7" s="3">
        <v>2.2313016014842981</v>
      </c>
    </row>
    <row r="8" spans="1:2" ht="15" x14ac:dyDescent="0.2">
      <c r="A8" s="1">
        <v>4</v>
      </c>
      <c r="B8" s="3">
        <v>1.353352832366127</v>
      </c>
    </row>
    <row r="9" spans="1:2" ht="15" x14ac:dyDescent="0.2">
      <c r="A9" s="1">
        <v>5</v>
      </c>
      <c r="B9" s="3">
        <v>0.82084998623898797</v>
      </c>
    </row>
    <row r="10" spans="1:2" ht="15" x14ac:dyDescent="0.2">
      <c r="A10" s="1">
        <v>6</v>
      </c>
      <c r="B10" s="3">
        <v>0.49787068367863946</v>
      </c>
    </row>
    <row r="11" spans="1:2" ht="15" x14ac:dyDescent="0.2">
      <c r="A11" s="1">
        <v>7</v>
      </c>
      <c r="B11" s="3">
        <v>0.30197383422318502</v>
      </c>
    </row>
    <row r="12" spans="1:2" ht="15" x14ac:dyDescent="0.2">
      <c r="A12" s="1">
        <v>8</v>
      </c>
      <c r="B12" s="3">
        <v>0.18315638888734179</v>
      </c>
    </row>
    <row r="13" spans="1:2" ht="15" x14ac:dyDescent="0.2">
      <c r="A13" s="1">
        <v>9</v>
      </c>
      <c r="B13" s="3">
        <v>0.11108996538242306</v>
      </c>
    </row>
    <row r="14" spans="1:2" ht="15" x14ac:dyDescent="0.2">
      <c r="A14" s="1">
        <v>10</v>
      </c>
      <c r="B14" s="10">
        <v>6.7379469990854673E-2</v>
      </c>
    </row>
    <row r="15" spans="1:2" ht="15" x14ac:dyDescent="0.2">
      <c r="A15" s="1"/>
      <c r="B15" s="10"/>
    </row>
  </sheetData>
  <phoneticPr fontId="0" type="noConversion"/>
  <pageMargins left="0.75" right="0.75" top="1" bottom="1" header="0" footer="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C2" sqref="C2"/>
    </sheetView>
  </sheetViews>
  <sheetFormatPr baseColWidth="10" defaultRowHeight="12.75" x14ac:dyDescent="0.2"/>
  <cols>
    <col min="1" max="1" width="15.28515625" customWidth="1"/>
  </cols>
  <sheetData>
    <row r="1" spans="1:2" ht="15.75" x14ac:dyDescent="0.25">
      <c r="A1" s="2" t="s">
        <v>71</v>
      </c>
      <c r="B1" s="1"/>
    </row>
    <row r="2" spans="1:2" ht="15" x14ac:dyDescent="0.2">
      <c r="A2" s="1"/>
      <c r="B2" s="1"/>
    </row>
    <row r="3" spans="1:2" ht="16.5" thickBot="1" x14ac:dyDescent="0.3">
      <c r="A3" s="36" t="s">
        <v>72</v>
      </c>
      <c r="B3" s="37" t="s">
        <v>73</v>
      </c>
    </row>
    <row r="4" spans="1:2" ht="15.75" x14ac:dyDescent="0.25">
      <c r="A4" s="2">
        <v>0.1</v>
      </c>
      <c r="B4" s="2">
        <v>21.2</v>
      </c>
    </row>
    <row r="5" spans="1:2" ht="15.75" x14ac:dyDescent="0.25">
      <c r="A5" s="2">
        <v>0.8</v>
      </c>
      <c r="B5" s="2">
        <v>27.3</v>
      </c>
    </row>
    <row r="6" spans="1:2" ht="15.75" x14ac:dyDescent="0.25">
      <c r="A6" s="2">
        <v>3.6</v>
      </c>
      <c r="B6" s="2">
        <v>31.8</v>
      </c>
    </row>
    <row r="7" spans="1:2" ht="15.75" x14ac:dyDescent="0.25">
      <c r="A7" s="2">
        <v>12</v>
      </c>
      <c r="B7" s="2">
        <v>35.6</v>
      </c>
    </row>
    <row r="8" spans="1:2" ht="15.75" x14ac:dyDescent="0.25">
      <c r="A8" s="2">
        <v>120</v>
      </c>
      <c r="B8" s="2">
        <v>42.3</v>
      </c>
    </row>
    <row r="9" spans="1:2" ht="15.75" x14ac:dyDescent="0.25">
      <c r="A9" s="2">
        <v>390</v>
      </c>
      <c r="B9" s="2">
        <v>45.9</v>
      </c>
    </row>
    <row r="10" spans="1:2" ht="15.75" x14ac:dyDescent="0.25">
      <c r="A10" s="2">
        <v>710</v>
      </c>
      <c r="B10" s="2">
        <v>47.7</v>
      </c>
    </row>
    <row r="11" spans="1:2" ht="15.75" x14ac:dyDescent="0.25">
      <c r="A11" s="2">
        <v>1200</v>
      </c>
      <c r="B11" s="2">
        <v>49.2</v>
      </c>
    </row>
    <row r="12" spans="1:2" ht="15.75" x14ac:dyDescent="0.25">
      <c r="A12" s="2">
        <v>1800</v>
      </c>
      <c r="B12" s="2">
        <v>50.5</v>
      </c>
    </row>
    <row r="13" spans="1:2" ht="15.75" x14ac:dyDescent="0.25">
      <c r="A13" s="2">
        <v>2400</v>
      </c>
      <c r="B13" s="2">
        <v>51.4</v>
      </c>
    </row>
  </sheetData>
  <phoneticPr fontId="5" type="noConversion"/>
  <pageMargins left="0.75" right="0.75" top="1" bottom="1" header="0" footer="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H15" sqref="H15"/>
    </sheetView>
  </sheetViews>
  <sheetFormatPr baseColWidth="10" defaultRowHeight="12.75" x14ac:dyDescent="0.2"/>
  <cols>
    <col min="1" max="1" width="17.85546875" customWidth="1"/>
  </cols>
  <sheetData>
    <row r="1" spans="1:2" ht="15.75" x14ac:dyDescent="0.25">
      <c r="A1" s="2" t="s">
        <v>10</v>
      </c>
      <c r="B1" s="2" t="s">
        <v>11</v>
      </c>
    </row>
    <row r="2" spans="1:2" ht="15.75" x14ac:dyDescent="0.25">
      <c r="A2" s="2">
        <v>100</v>
      </c>
      <c r="B2" s="35">
        <v>2.85</v>
      </c>
    </row>
    <row r="3" spans="1:2" ht="15.75" x14ac:dyDescent="0.25">
      <c r="A3" s="2">
        <v>80</v>
      </c>
      <c r="B3" s="35">
        <v>2</v>
      </c>
    </row>
    <row r="4" spans="1:2" ht="15.75" x14ac:dyDescent="0.25">
      <c r="A4" s="2">
        <v>60</v>
      </c>
      <c r="B4" s="35">
        <v>1.25</v>
      </c>
    </row>
    <row r="5" spans="1:2" ht="15.75" x14ac:dyDescent="0.25">
      <c r="A5" s="2">
        <v>40</v>
      </c>
      <c r="B5" s="35">
        <v>0.67</v>
      </c>
    </row>
    <row r="6" spans="1:2" ht="15.75" x14ac:dyDescent="0.25">
      <c r="A6" s="2">
        <v>20</v>
      </c>
      <c r="B6" s="35">
        <v>0.22</v>
      </c>
    </row>
    <row r="7" spans="1:2" ht="15.75" x14ac:dyDescent="0.25">
      <c r="A7" s="2">
        <v>10</v>
      </c>
      <c r="B7" s="35">
        <v>7.1999999999999995E-2</v>
      </c>
    </row>
    <row r="8" spans="1:2" ht="15.75" x14ac:dyDescent="0.25">
      <c r="A8" s="2">
        <v>5</v>
      </c>
      <c r="B8" s="35">
        <v>2.4E-2</v>
      </c>
    </row>
    <row r="9" spans="1:2" ht="15.75" x14ac:dyDescent="0.25">
      <c r="A9" s="2">
        <v>1</v>
      </c>
      <c r="B9" s="35">
        <v>1.8E-3</v>
      </c>
    </row>
  </sheetData>
  <phoneticPr fontId="0" type="noConversion"/>
  <pageMargins left="0.75" right="0.75" top="1" bottom="1" header="0" footer="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E1" sqref="E1"/>
    </sheetView>
  </sheetViews>
  <sheetFormatPr baseColWidth="10" defaultRowHeight="12.75" x14ac:dyDescent="0.2"/>
  <cols>
    <col min="1" max="1" width="19.140625" customWidth="1"/>
  </cols>
  <sheetData>
    <row r="1" spans="1:2" ht="15.75" x14ac:dyDescent="0.25">
      <c r="A1" s="2" t="s">
        <v>14</v>
      </c>
      <c r="B1" s="2"/>
    </row>
    <row r="2" spans="1:2" ht="15.75" x14ac:dyDescent="0.25">
      <c r="A2" s="2"/>
      <c r="B2" s="2"/>
    </row>
    <row r="3" spans="1:2" ht="15.75" x14ac:dyDescent="0.25">
      <c r="A3" s="2" t="s">
        <v>12</v>
      </c>
      <c r="B3" s="2" t="s">
        <v>13</v>
      </c>
    </row>
    <row r="4" spans="1:2" ht="15.75" x14ac:dyDescent="0.25">
      <c r="A4" s="2">
        <v>30</v>
      </c>
      <c r="B4" s="2">
        <v>1.9</v>
      </c>
    </row>
    <row r="5" spans="1:2" ht="15.75" x14ac:dyDescent="0.25">
      <c r="A5" s="2">
        <f>A4+10</f>
        <v>40</v>
      </c>
      <c r="B5" s="2">
        <v>2.8</v>
      </c>
    </row>
    <row r="6" spans="1:2" ht="15.75" x14ac:dyDescent="0.25">
      <c r="A6" s="2">
        <f t="shared" ref="A6:A16" si="0">A5+10</f>
        <v>50</v>
      </c>
      <c r="B6" s="2">
        <v>3.8</v>
      </c>
    </row>
    <row r="7" spans="1:2" ht="15.75" x14ac:dyDescent="0.25">
      <c r="A7" s="2">
        <f t="shared" si="0"/>
        <v>60</v>
      </c>
      <c r="B7" s="2">
        <v>5.2</v>
      </c>
    </row>
    <row r="8" spans="1:2" ht="15.75" x14ac:dyDescent="0.25">
      <c r="A8" s="2">
        <f t="shared" si="0"/>
        <v>70</v>
      </c>
      <c r="B8" s="2">
        <v>6.5</v>
      </c>
    </row>
    <row r="9" spans="1:2" ht="15.75" x14ac:dyDescent="0.25">
      <c r="A9" s="2">
        <f t="shared" si="0"/>
        <v>80</v>
      </c>
      <c r="B9" s="2">
        <v>8.3000000000000007</v>
      </c>
    </row>
    <row r="10" spans="1:2" ht="15.75" x14ac:dyDescent="0.25">
      <c r="A10" s="2">
        <f t="shared" si="0"/>
        <v>90</v>
      </c>
      <c r="B10" s="2">
        <v>10.4</v>
      </c>
    </row>
    <row r="11" spans="1:2" ht="15.75" x14ac:dyDescent="0.25">
      <c r="A11" s="2">
        <f t="shared" si="0"/>
        <v>100</v>
      </c>
      <c r="B11" s="2">
        <v>12.7</v>
      </c>
    </row>
    <row r="12" spans="1:2" ht="15.75" x14ac:dyDescent="0.25">
      <c r="A12" s="2">
        <f t="shared" si="0"/>
        <v>110</v>
      </c>
      <c r="B12" s="2">
        <v>15.6</v>
      </c>
    </row>
    <row r="13" spans="1:2" ht="15.75" x14ac:dyDescent="0.25">
      <c r="A13" s="2">
        <f t="shared" si="0"/>
        <v>120</v>
      </c>
      <c r="B13" s="2">
        <v>19</v>
      </c>
    </row>
    <row r="14" spans="1:2" ht="15.75" x14ac:dyDescent="0.25">
      <c r="A14" s="2">
        <f t="shared" si="0"/>
        <v>130</v>
      </c>
      <c r="B14" s="2">
        <v>23.2</v>
      </c>
    </row>
    <row r="15" spans="1:2" ht="15.75" x14ac:dyDescent="0.25">
      <c r="A15" s="2">
        <f t="shared" si="0"/>
        <v>140</v>
      </c>
      <c r="B15" s="2">
        <v>31.2</v>
      </c>
    </row>
    <row r="16" spans="1:2" ht="15.75" x14ac:dyDescent="0.25">
      <c r="A16" s="2">
        <f t="shared" si="0"/>
        <v>150</v>
      </c>
      <c r="B16" s="2">
        <v>45.1</v>
      </c>
    </row>
  </sheetData>
  <phoneticPr fontId="0" type="noConversion"/>
  <pageMargins left="0.75" right="0.75" top="1" bottom="1" header="0" footer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topLeftCell="A61" workbookViewId="0">
      <selection activeCell="A74" sqref="A74"/>
    </sheetView>
  </sheetViews>
  <sheetFormatPr baseColWidth="10" defaultRowHeight="12.75" x14ac:dyDescent="0.2"/>
  <cols>
    <col min="14" max="14" width="12.85546875" customWidth="1"/>
  </cols>
  <sheetData>
    <row r="1" spans="1:14" ht="15" x14ac:dyDescent="0.3">
      <c r="A1" s="38" t="s">
        <v>82</v>
      </c>
    </row>
    <row r="2" spans="1:14" ht="25.5" x14ac:dyDescent="0.2">
      <c r="A2" t="s">
        <v>83</v>
      </c>
      <c r="B2" t="s">
        <v>84</v>
      </c>
      <c r="C2" t="s">
        <v>74</v>
      </c>
      <c r="D2" t="s">
        <v>75</v>
      </c>
      <c r="E2" t="s">
        <v>85</v>
      </c>
      <c r="F2" t="s">
        <v>76</v>
      </c>
      <c r="G2" t="s">
        <v>77</v>
      </c>
      <c r="H2" t="s">
        <v>78</v>
      </c>
      <c r="I2" t="s">
        <v>86</v>
      </c>
      <c r="J2" t="s">
        <v>79</v>
      </c>
      <c r="K2" t="s">
        <v>80</v>
      </c>
      <c r="L2" t="s">
        <v>81</v>
      </c>
      <c r="M2" t="s">
        <v>87</v>
      </c>
      <c r="N2" s="39" t="s">
        <v>88</v>
      </c>
    </row>
    <row r="3" spans="1:14" x14ac:dyDescent="0.2">
      <c r="A3">
        <v>1931</v>
      </c>
      <c r="B3">
        <v>48.7</v>
      </c>
      <c r="C3">
        <v>54.8</v>
      </c>
      <c r="D3">
        <v>53.3</v>
      </c>
      <c r="E3">
        <v>63</v>
      </c>
      <c r="F3">
        <v>69.400000000000006</v>
      </c>
      <c r="G3">
        <v>79.5</v>
      </c>
      <c r="H3">
        <v>82.7</v>
      </c>
      <c r="I3">
        <v>79.099999999999994</v>
      </c>
      <c r="J3">
        <v>80.2</v>
      </c>
      <c r="K3">
        <v>71.599999999999994</v>
      </c>
      <c r="L3">
        <v>63.7</v>
      </c>
      <c r="M3">
        <v>56.5</v>
      </c>
      <c r="N3" s="40">
        <f>AVERAGE(B3:M3)</f>
        <v>66.875000000000014</v>
      </c>
    </row>
    <row r="4" spans="1:14" x14ac:dyDescent="0.2">
      <c r="A4">
        <v>1932</v>
      </c>
      <c r="B4">
        <v>55.5</v>
      </c>
      <c r="C4">
        <v>61.5</v>
      </c>
      <c r="D4">
        <v>55.3</v>
      </c>
      <c r="E4">
        <v>67.2</v>
      </c>
      <c r="F4">
        <v>72.099999999999994</v>
      </c>
      <c r="G4">
        <v>81.3</v>
      </c>
      <c r="H4">
        <v>84.1</v>
      </c>
      <c r="I4">
        <v>82.6</v>
      </c>
      <c r="J4">
        <v>77.2</v>
      </c>
      <c r="K4">
        <v>65.400000000000006</v>
      </c>
      <c r="L4">
        <v>52.5</v>
      </c>
      <c r="M4">
        <v>50.2</v>
      </c>
      <c r="N4" s="40">
        <f t="shared" ref="N4:N67" si="0">AVERAGE(B4:M4)</f>
        <v>67.075000000000003</v>
      </c>
    </row>
    <row r="5" spans="1:14" x14ac:dyDescent="0.2">
      <c r="A5">
        <v>1933</v>
      </c>
      <c r="B5">
        <v>56</v>
      </c>
      <c r="C5">
        <v>53.1</v>
      </c>
      <c r="D5">
        <v>60.6</v>
      </c>
      <c r="E5">
        <v>66.3</v>
      </c>
      <c r="F5">
        <v>77.3</v>
      </c>
      <c r="G5">
        <v>78.599999999999994</v>
      </c>
      <c r="H5">
        <v>81.400000000000006</v>
      </c>
      <c r="I5">
        <v>81.5</v>
      </c>
      <c r="J5">
        <v>81</v>
      </c>
      <c r="K5">
        <v>69.5</v>
      </c>
      <c r="L5">
        <v>59.6</v>
      </c>
      <c r="M5">
        <v>60.4</v>
      </c>
      <c r="N5" s="40">
        <f t="shared" si="0"/>
        <v>68.774999999999991</v>
      </c>
    </row>
    <row r="6" spans="1:14" x14ac:dyDescent="0.2">
      <c r="A6">
        <v>1934</v>
      </c>
      <c r="B6">
        <v>52.7</v>
      </c>
      <c r="C6">
        <v>51.5</v>
      </c>
      <c r="D6">
        <v>57.6</v>
      </c>
      <c r="E6">
        <v>67.5</v>
      </c>
      <c r="F6">
        <v>72.900000000000006</v>
      </c>
      <c r="G6">
        <v>81.599999999999994</v>
      </c>
      <c r="H6">
        <v>82.7</v>
      </c>
      <c r="I6">
        <v>83.3</v>
      </c>
      <c r="J6">
        <v>76.3</v>
      </c>
      <c r="K6">
        <v>71.599999999999994</v>
      </c>
      <c r="L6">
        <v>60.3</v>
      </c>
      <c r="M6">
        <v>51.7</v>
      </c>
      <c r="N6" s="40">
        <f t="shared" si="0"/>
        <v>67.475000000000009</v>
      </c>
    </row>
    <row r="7" spans="1:14" x14ac:dyDescent="0.2">
      <c r="A7">
        <v>1935</v>
      </c>
      <c r="B7">
        <v>52.8</v>
      </c>
      <c r="C7">
        <v>53.9</v>
      </c>
      <c r="D7">
        <v>65.2</v>
      </c>
      <c r="E7">
        <v>67.2</v>
      </c>
      <c r="F7">
        <v>73.900000000000006</v>
      </c>
      <c r="G7">
        <v>79.3</v>
      </c>
      <c r="H7">
        <v>82.5</v>
      </c>
      <c r="I7">
        <v>82.9</v>
      </c>
      <c r="J7">
        <v>76.2</v>
      </c>
      <c r="K7">
        <v>70.5</v>
      </c>
      <c r="L7">
        <v>57.6</v>
      </c>
      <c r="M7">
        <v>47</v>
      </c>
      <c r="N7" s="40">
        <f t="shared" si="0"/>
        <v>67.416666666666671</v>
      </c>
    </row>
    <row r="8" spans="1:14" x14ac:dyDescent="0.2">
      <c r="A8">
        <v>1936</v>
      </c>
      <c r="B8">
        <v>48.1</v>
      </c>
      <c r="C8">
        <v>49.2</v>
      </c>
      <c r="D8">
        <v>62.4</v>
      </c>
      <c r="E8">
        <v>64.599999999999994</v>
      </c>
      <c r="F8">
        <v>73.5</v>
      </c>
      <c r="G8">
        <v>81.599999999999994</v>
      </c>
      <c r="H8">
        <v>81.8</v>
      </c>
      <c r="I8">
        <v>82.8</v>
      </c>
      <c r="J8">
        <v>80.5</v>
      </c>
      <c r="K8">
        <v>67.400000000000006</v>
      </c>
      <c r="L8">
        <v>55</v>
      </c>
      <c r="M8">
        <v>52.4</v>
      </c>
      <c r="N8" s="40">
        <f t="shared" si="0"/>
        <v>66.608333333333334</v>
      </c>
    </row>
    <row r="9" spans="1:14" x14ac:dyDescent="0.2">
      <c r="A9">
        <v>1937</v>
      </c>
      <c r="B9">
        <v>57.7</v>
      </c>
      <c r="C9">
        <v>52.8</v>
      </c>
      <c r="D9">
        <v>54.8</v>
      </c>
      <c r="E9">
        <v>65.7</v>
      </c>
      <c r="F9">
        <v>74.2</v>
      </c>
      <c r="G9">
        <v>80.7</v>
      </c>
      <c r="H9">
        <v>81.8</v>
      </c>
      <c r="I9">
        <v>82</v>
      </c>
      <c r="J9">
        <v>76.599999999999994</v>
      </c>
      <c r="K9">
        <v>66.2</v>
      </c>
      <c r="L9">
        <v>54.2</v>
      </c>
      <c r="M9">
        <v>51.2</v>
      </c>
      <c r="N9" s="40">
        <f t="shared" si="0"/>
        <v>66.491666666666688</v>
      </c>
    </row>
    <row r="10" spans="1:14" x14ac:dyDescent="0.2">
      <c r="A10">
        <v>1938</v>
      </c>
      <c r="B10">
        <v>51.5</v>
      </c>
      <c r="C10">
        <v>58.1</v>
      </c>
      <c r="D10">
        <v>66.400000000000006</v>
      </c>
      <c r="E10">
        <v>65.5</v>
      </c>
      <c r="F10">
        <v>73.900000000000006</v>
      </c>
      <c r="G10">
        <v>79.5</v>
      </c>
      <c r="H10">
        <v>81.7</v>
      </c>
      <c r="I10">
        <v>82</v>
      </c>
      <c r="J10">
        <v>76.7</v>
      </c>
      <c r="K10">
        <v>69</v>
      </c>
      <c r="L10">
        <v>56.8</v>
      </c>
      <c r="M10">
        <v>51.3</v>
      </c>
      <c r="N10" s="40">
        <f t="shared" si="0"/>
        <v>67.699999999999989</v>
      </c>
    </row>
    <row r="11" spans="1:14" x14ac:dyDescent="0.2">
      <c r="A11">
        <v>1939</v>
      </c>
      <c r="B11">
        <v>54.1</v>
      </c>
      <c r="C11">
        <v>55.2</v>
      </c>
      <c r="D11">
        <v>61.5</v>
      </c>
      <c r="E11">
        <v>65.099999999999994</v>
      </c>
      <c r="F11">
        <v>72.7</v>
      </c>
      <c r="G11">
        <v>80.400000000000006</v>
      </c>
      <c r="H11">
        <v>82.5</v>
      </c>
      <c r="I11">
        <v>81.7</v>
      </c>
      <c r="J11">
        <v>79.599999999999994</v>
      </c>
      <c r="K11">
        <v>68.900000000000006</v>
      </c>
      <c r="L11">
        <v>55.5</v>
      </c>
      <c r="M11">
        <v>54.4</v>
      </c>
      <c r="N11" s="40">
        <f t="shared" si="0"/>
        <v>67.63333333333334</v>
      </c>
    </row>
    <row r="12" spans="1:14" x14ac:dyDescent="0.2">
      <c r="A12">
        <v>1940</v>
      </c>
      <c r="B12">
        <v>38.1</v>
      </c>
      <c r="C12">
        <v>50.1</v>
      </c>
      <c r="D12">
        <v>59.5</v>
      </c>
      <c r="E12">
        <v>65.2</v>
      </c>
      <c r="F12">
        <v>71.3</v>
      </c>
      <c r="G12">
        <v>78.2</v>
      </c>
      <c r="H12">
        <v>80.599999999999994</v>
      </c>
      <c r="I12">
        <v>79.7</v>
      </c>
      <c r="J12">
        <v>74.599999999999994</v>
      </c>
      <c r="K12">
        <v>68.099999999999994</v>
      </c>
      <c r="L12">
        <v>57.6</v>
      </c>
      <c r="M12">
        <v>55.1</v>
      </c>
      <c r="N12" s="40">
        <f t="shared" si="0"/>
        <v>64.841666666666683</v>
      </c>
    </row>
    <row r="13" spans="1:14" x14ac:dyDescent="0.2">
      <c r="A13">
        <v>1941</v>
      </c>
      <c r="B13">
        <v>52.2</v>
      </c>
      <c r="C13">
        <v>48.8</v>
      </c>
      <c r="D13">
        <v>53.8</v>
      </c>
      <c r="E13">
        <v>68</v>
      </c>
      <c r="F13">
        <v>73.5</v>
      </c>
      <c r="G13">
        <v>79.599999999999994</v>
      </c>
      <c r="H13">
        <v>81.7</v>
      </c>
      <c r="I13">
        <v>82.8</v>
      </c>
      <c r="J13">
        <v>79.2</v>
      </c>
      <c r="K13">
        <v>74.400000000000006</v>
      </c>
      <c r="L13">
        <v>55.2</v>
      </c>
      <c r="M13">
        <v>53.4</v>
      </c>
      <c r="N13" s="40">
        <f t="shared" si="0"/>
        <v>66.88333333333334</v>
      </c>
    </row>
    <row r="14" spans="1:14" x14ac:dyDescent="0.2">
      <c r="A14">
        <v>1942</v>
      </c>
      <c r="B14">
        <v>46.7</v>
      </c>
      <c r="C14">
        <v>49.2</v>
      </c>
      <c r="D14">
        <v>57.2</v>
      </c>
      <c r="E14">
        <v>66.2</v>
      </c>
      <c r="F14">
        <v>72.900000000000006</v>
      </c>
      <c r="G14">
        <v>79.900000000000006</v>
      </c>
      <c r="H14">
        <v>81.5</v>
      </c>
      <c r="I14">
        <v>81.400000000000006</v>
      </c>
      <c r="J14">
        <v>74.8</v>
      </c>
      <c r="K14">
        <v>68.3</v>
      </c>
      <c r="L14">
        <v>61.1</v>
      </c>
      <c r="M14">
        <v>52.8</v>
      </c>
      <c r="N14" s="40">
        <f t="shared" si="0"/>
        <v>65.999999999999986</v>
      </c>
    </row>
    <row r="15" spans="1:14" x14ac:dyDescent="0.2">
      <c r="A15">
        <v>1943</v>
      </c>
      <c r="B15">
        <v>50.9</v>
      </c>
      <c r="C15">
        <v>54.6</v>
      </c>
      <c r="D15">
        <v>56.8</v>
      </c>
      <c r="E15">
        <v>67.599999999999994</v>
      </c>
      <c r="F15">
        <v>76.7</v>
      </c>
      <c r="G15">
        <v>82</v>
      </c>
      <c r="H15">
        <v>82.7</v>
      </c>
      <c r="I15">
        <v>83.6</v>
      </c>
      <c r="J15">
        <v>74.7</v>
      </c>
      <c r="K15">
        <v>64.8</v>
      </c>
      <c r="L15">
        <v>54.4</v>
      </c>
      <c r="M15">
        <v>50.9</v>
      </c>
      <c r="N15" s="40">
        <f t="shared" si="0"/>
        <v>66.641666666666666</v>
      </c>
    </row>
    <row r="16" spans="1:14" x14ac:dyDescent="0.2">
      <c r="A16">
        <v>1944</v>
      </c>
      <c r="B16">
        <v>49.7</v>
      </c>
      <c r="C16">
        <v>59.3</v>
      </c>
      <c r="D16">
        <v>60.2</v>
      </c>
      <c r="E16">
        <v>66.400000000000006</v>
      </c>
      <c r="F16">
        <v>73.2</v>
      </c>
      <c r="G16">
        <v>81.7</v>
      </c>
      <c r="H16">
        <v>83</v>
      </c>
      <c r="I16">
        <v>82.4</v>
      </c>
      <c r="J16">
        <v>78.099999999999994</v>
      </c>
      <c r="K16">
        <v>66.5</v>
      </c>
      <c r="L16">
        <v>58.9</v>
      </c>
      <c r="M16">
        <v>49</v>
      </c>
      <c r="N16" s="40">
        <f t="shared" si="0"/>
        <v>67.36666666666666</v>
      </c>
    </row>
    <row r="17" spans="1:14" x14ac:dyDescent="0.2">
      <c r="A17">
        <v>1945</v>
      </c>
      <c r="B17">
        <v>49.6</v>
      </c>
      <c r="C17">
        <v>56.7</v>
      </c>
      <c r="D17">
        <v>65.900000000000006</v>
      </c>
      <c r="E17">
        <v>68.2</v>
      </c>
      <c r="F17">
        <v>71.5</v>
      </c>
      <c r="G17">
        <v>80.099999999999994</v>
      </c>
      <c r="H17">
        <v>80.900000000000006</v>
      </c>
      <c r="I17">
        <v>81.2</v>
      </c>
      <c r="J17">
        <v>78.7</v>
      </c>
      <c r="K17">
        <v>66.3</v>
      </c>
      <c r="L17">
        <v>61.5</v>
      </c>
      <c r="M17">
        <v>47.9</v>
      </c>
      <c r="N17" s="40">
        <f t="shared" si="0"/>
        <v>67.375</v>
      </c>
    </row>
    <row r="18" spans="1:14" x14ac:dyDescent="0.2">
      <c r="A18">
        <v>1946</v>
      </c>
      <c r="B18">
        <v>50.3</v>
      </c>
      <c r="C18">
        <v>54.4</v>
      </c>
      <c r="D18">
        <v>62.2</v>
      </c>
      <c r="E18">
        <v>69.3</v>
      </c>
      <c r="F18">
        <v>73</v>
      </c>
      <c r="G18">
        <v>78</v>
      </c>
      <c r="H18">
        <v>81.2</v>
      </c>
      <c r="I18">
        <v>81</v>
      </c>
      <c r="J18">
        <v>76.599999999999994</v>
      </c>
      <c r="K18">
        <v>69</v>
      </c>
      <c r="L18">
        <v>62</v>
      </c>
      <c r="M18">
        <v>55.5</v>
      </c>
      <c r="N18" s="40">
        <f t="shared" si="0"/>
        <v>67.708333333333329</v>
      </c>
    </row>
    <row r="19" spans="1:14" x14ac:dyDescent="0.2">
      <c r="A19">
        <v>1947</v>
      </c>
      <c r="B19">
        <v>51</v>
      </c>
      <c r="C19">
        <v>46</v>
      </c>
      <c r="D19">
        <v>53.3</v>
      </c>
      <c r="E19">
        <v>67.900000000000006</v>
      </c>
      <c r="F19">
        <v>73.099999999999994</v>
      </c>
      <c r="G19">
        <v>80.5</v>
      </c>
      <c r="H19">
        <v>80.8</v>
      </c>
      <c r="I19">
        <v>83.2</v>
      </c>
      <c r="J19">
        <v>79</v>
      </c>
      <c r="K19">
        <v>72.900000000000006</v>
      </c>
      <c r="L19">
        <v>56.3</v>
      </c>
      <c r="M19">
        <v>51.8</v>
      </c>
      <c r="N19" s="40">
        <f t="shared" si="0"/>
        <v>66.316666666666663</v>
      </c>
    </row>
    <row r="20" spans="1:14" x14ac:dyDescent="0.2">
      <c r="A20">
        <v>1948</v>
      </c>
      <c r="B20">
        <v>42.4</v>
      </c>
      <c r="C20">
        <v>52.7</v>
      </c>
      <c r="D20">
        <v>60.5</v>
      </c>
      <c r="E20">
        <v>70.2</v>
      </c>
      <c r="F20">
        <v>74.599999999999994</v>
      </c>
      <c r="G20">
        <v>81.400000000000006</v>
      </c>
      <c r="H20">
        <v>83.9</v>
      </c>
      <c r="I20">
        <v>82.4</v>
      </c>
      <c r="J20">
        <v>75.599999999999994</v>
      </c>
      <c r="K20">
        <v>66</v>
      </c>
      <c r="L20">
        <v>58.8</v>
      </c>
      <c r="M20">
        <v>55.2</v>
      </c>
      <c r="N20" s="40">
        <f t="shared" si="0"/>
        <v>66.974999999999994</v>
      </c>
    </row>
    <row r="21" spans="1:14" x14ac:dyDescent="0.2">
      <c r="A21">
        <v>1949</v>
      </c>
      <c r="B21">
        <v>54.3</v>
      </c>
      <c r="C21">
        <v>56.7</v>
      </c>
      <c r="D21">
        <v>58.6</v>
      </c>
      <c r="E21">
        <v>64.8</v>
      </c>
      <c r="F21">
        <v>75.7</v>
      </c>
      <c r="G21">
        <v>80.8</v>
      </c>
      <c r="H21">
        <v>82.1</v>
      </c>
      <c r="I21">
        <v>80.599999999999994</v>
      </c>
      <c r="J21">
        <v>76.5</v>
      </c>
      <c r="K21">
        <v>70.8</v>
      </c>
      <c r="L21">
        <v>57.8</v>
      </c>
      <c r="M21">
        <v>54.7</v>
      </c>
      <c r="N21" s="40">
        <f t="shared" si="0"/>
        <v>67.783333333333331</v>
      </c>
    </row>
    <row r="22" spans="1:14" x14ac:dyDescent="0.2">
      <c r="A22">
        <v>1950</v>
      </c>
      <c r="B22">
        <v>62</v>
      </c>
      <c r="C22">
        <v>58.1</v>
      </c>
      <c r="D22">
        <v>57.5</v>
      </c>
      <c r="E22">
        <v>63.7</v>
      </c>
      <c r="F22">
        <v>75.400000000000006</v>
      </c>
      <c r="G22">
        <v>79.400000000000006</v>
      </c>
      <c r="H22">
        <v>80.3</v>
      </c>
      <c r="I22">
        <v>80.8</v>
      </c>
      <c r="J22">
        <v>76.400000000000006</v>
      </c>
      <c r="K22">
        <v>69.8</v>
      </c>
      <c r="L22">
        <v>55.6</v>
      </c>
      <c r="M22">
        <v>49</v>
      </c>
      <c r="N22" s="40">
        <f t="shared" si="0"/>
        <v>67.333333333333329</v>
      </c>
    </row>
    <row r="23" spans="1:14" x14ac:dyDescent="0.2">
      <c r="A23">
        <v>1951</v>
      </c>
      <c r="B23">
        <v>51.8</v>
      </c>
      <c r="C23">
        <v>53.6</v>
      </c>
      <c r="D23">
        <v>60.4</v>
      </c>
      <c r="E23">
        <v>63.8</v>
      </c>
      <c r="F23">
        <v>73.5</v>
      </c>
      <c r="G23">
        <v>80.599999999999994</v>
      </c>
      <c r="H23">
        <v>82.6</v>
      </c>
      <c r="I23">
        <v>84.9</v>
      </c>
      <c r="J23">
        <v>77.900000000000006</v>
      </c>
      <c r="K23">
        <v>69.5</v>
      </c>
      <c r="L23">
        <v>54.5</v>
      </c>
      <c r="M23">
        <v>55.7</v>
      </c>
      <c r="N23" s="40">
        <f t="shared" si="0"/>
        <v>67.400000000000006</v>
      </c>
    </row>
    <row r="24" spans="1:14" x14ac:dyDescent="0.2">
      <c r="A24">
        <v>1952</v>
      </c>
      <c r="B24">
        <v>59.2</v>
      </c>
      <c r="C24">
        <v>56.4</v>
      </c>
      <c r="D24">
        <v>57.8</v>
      </c>
      <c r="E24">
        <v>63.4</v>
      </c>
      <c r="F24">
        <v>73.2</v>
      </c>
      <c r="G24">
        <v>81.900000000000006</v>
      </c>
      <c r="H24">
        <v>82.4</v>
      </c>
      <c r="I24">
        <v>82.9</v>
      </c>
      <c r="J24">
        <v>75.599999999999994</v>
      </c>
      <c r="K24">
        <v>60.8</v>
      </c>
      <c r="L24">
        <v>56.1</v>
      </c>
      <c r="M24">
        <v>51</v>
      </c>
      <c r="N24" s="40">
        <f t="shared" si="0"/>
        <v>66.724999999999994</v>
      </c>
    </row>
    <row r="25" spans="1:14" x14ac:dyDescent="0.2">
      <c r="A25">
        <v>1953</v>
      </c>
      <c r="B25">
        <v>54.1</v>
      </c>
      <c r="C25">
        <v>53</v>
      </c>
      <c r="D25">
        <v>64.7</v>
      </c>
      <c r="E25">
        <v>65.7</v>
      </c>
      <c r="F25">
        <v>75.5</v>
      </c>
      <c r="G25">
        <v>83.2</v>
      </c>
      <c r="H25">
        <v>81.3</v>
      </c>
      <c r="I25">
        <v>81</v>
      </c>
      <c r="J25">
        <v>77</v>
      </c>
      <c r="K25">
        <v>68.7</v>
      </c>
      <c r="L25">
        <v>56.2</v>
      </c>
      <c r="M25">
        <v>49.1</v>
      </c>
      <c r="N25" s="40">
        <f t="shared" si="0"/>
        <v>67.458333333333343</v>
      </c>
    </row>
    <row r="26" spans="1:14" x14ac:dyDescent="0.2">
      <c r="A26">
        <v>1954</v>
      </c>
      <c r="B26">
        <v>52.9</v>
      </c>
      <c r="C26">
        <v>57.9</v>
      </c>
      <c r="D26">
        <v>58.2</v>
      </c>
      <c r="E26">
        <v>70.400000000000006</v>
      </c>
      <c r="F26">
        <v>69.400000000000006</v>
      </c>
      <c r="G26">
        <v>80.8</v>
      </c>
      <c r="H26">
        <v>83.6</v>
      </c>
      <c r="I26">
        <v>83.6</v>
      </c>
      <c r="J26">
        <v>79</v>
      </c>
      <c r="K26">
        <v>69.3</v>
      </c>
      <c r="L26">
        <v>56.2</v>
      </c>
      <c r="M26">
        <v>52.2</v>
      </c>
      <c r="N26" s="40">
        <f t="shared" si="0"/>
        <v>67.791666666666671</v>
      </c>
    </row>
    <row r="27" spans="1:14" x14ac:dyDescent="0.2">
      <c r="A27">
        <v>1955</v>
      </c>
      <c r="B27">
        <v>50.2</v>
      </c>
      <c r="C27">
        <v>53.5</v>
      </c>
      <c r="D27">
        <v>62.9</v>
      </c>
      <c r="E27">
        <v>69.5</v>
      </c>
      <c r="F27">
        <v>75.8</v>
      </c>
      <c r="G27">
        <v>76.900000000000006</v>
      </c>
      <c r="H27">
        <v>81.099999999999994</v>
      </c>
      <c r="I27">
        <v>80.900000000000006</v>
      </c>
      <c r="J27">
        <v>79</v>
      </c>
      <c r="K27">
        <v>66.900000000000006</v>
      </c>
      <c r="L27">
        <v>57.2</v>
      </c>
      <c r="M27">
        <v>52.5</v>
      </c>
      <c r="N27" s="40">
        <f t="shared" si="0"/>
        <v>67.2</v>
      </c>
    </row>
    <row r="28" spans="1:14" x14ac:dyDescent="0.2">
      <c r="A28">
        <v>1956</v>
      </c>
      <c r="B28">
        <v>48.9</v>
      </c>
      <c r="C28">
        <v>57.1</v>
      </c>
      <c r="D28">
        <v>59</v>
      </c>
      <c r="E28">
        <v>65.400000000000006</v>
      </c>
      <c r="F28">
        <v>75.7</v>
      </c>
      <c r="G28">
        <v>78.3</v>
      </c>
      <c r="H28">
        <v>82.4</v>
      </c>
      <c r="I28">
        <v>81.7</v>
      </c>
      <c r="J28">
        <v>76.2</v>
      </c>
      <c r="K28">
        <v>69.3</v>
      </c>
      <c r="L28">
        <v>56.9</v>
      </c>
      <c r="M28">
        <v>57.7</v>
      </c>
      <c r="N28" s="40">
        <f t="shared" si="0"/>
        <v>67.38333333333334</v>
      </c>
    </row>
    <row r="29" spans="1:14" x14ac:dyDescent="0.2">
      <c r="A29">
        <v>1957</v>
      </c>
      <c r="B29">
        <v>53.8</v>
      </c>
      <c r="C29">
        <v>60.4</v>
      </c>
      <c r="D29">
        <v>57.9</v>
      </c>
      <c r="E29">
        <v>67.7</v>
      </c>
      <c r="F29">
        <v>74.8</v>
      </c>
      <c r="G29">
        <v>79.7</v>
      </c>
      <c r="H29">
        <v>82.8</v>
      </c>
      <c r="I29">
        <v>81.400000000000006</v>
      </c>
      <c r="J29">
        <v>74.8</v>
      </c>
      <c r="K29">
        <v>63.9</v>
      </c>
      <c r="L29">
        <v>58.7</v>
      </c>
      <c r="M29">
        <v>53.4</v>
      </c>
      <c r="N29" s="40">
        <f t="shared" si="0"/>
        <v>67.441666666666663</v>
      </c>
    </row>
    <row r="30" spans="1:14" x14ac:dyDescent="0.2">
      <c r="A30">
        <v>1958</v>
      </c>
      <c r="B30">
        <v>46.2</v>
      </c>
      <c r="C30">
        <v>45.8</v>
      </c>
      <c r="D30">
        <v>55</v>
      </c>
      <c r="E30">
        <v>66.3</v>
      </c>
      <c r="F30">
        <v>74.099999999999994</v>
      </c>
      <c r="G30">
        <v>80.599999999999994</v>
      </c>
      <c r="H30">
        <v>82.2</v>
      </c>
      <c r="I30">
        <v>81</v>
      </c>
      <c r="J30">
        <v>78.3</v>
      </c>
      <c r="K30">
        <v>66.7</v>
      </c>
      <c r="L30">
        <v>59.4</v>
      </c>
      <c r="M30">
        <v>48.1</v>
      </c>
      <c r="N30" s="40">
        <f t="shared" si="0"/>
        <v>65.308333333333337</v>
      </c>
    </row>
    <row r="31" spans="1:14" x14ac:dyDescent="0.2">
      <c r="A31">
        <v>1959</v>
      </c>
      <c r="B31">
        <v>47.1</v>
      </c>
      <c r="C31">
        <v>53.4</v>
      </c>
      <c r="D31">
        <v>56.9</v>
      </c>
      <c r="E31">
        <v>64.8</v>
      </c>
      <c r="F31">
        <v>75.5</v>
      </c>
      <c r="G31">
        <v>79</v>
      </c>
      <c r="H31">
        <v>81</v>
      </c>
      <c r="I31">
        <v>81.400000000000006</v>
      </c>
      <c r="J31">
        <v>77.8</v>
      </c>
      <c r="K31">
        <v>69.400000000000006</v>
      </c>
      <c r="L31">
        <v>54.3</v>
      </c>
      <c r="M31">
        <v>51.7</v>
      </c>
      <c r="N31" s="40">
        <f t="shared" si="0"/>
        <v>66.024999999999991</v>
      </c>
    </row>
    <row r="32" spans="1:14" x14ac:dyDescent="0.2">
      <c r="A32">
        <v>1960</v>
      </c>
      <c r="B32">
        <v>48.2</v>
      </c>
      <c r="C32">
        <v>46.8</v>
      </c>
      <c r="D32">
        <v>51.8</v>
      </c>
      <c r="E32">
        <v>67.400000000000006</v>
      </c>
      <c r="F32">
        <v>71.3</v>
      </c>
      <c r="G32">
        <v>80.2</v>
      </c>
      <c r="H32">
        <v>83.4</v>
      </c>
      <c r="I32">
        <v>80.5</v>
      </c>
      <c r="J32">
        <v>77</v>
      </c>
      <c r="K32">
        <v>69</v>
      </c>
      <c r="L32">
        <v>59.1</v>
      </c>
      <c r="M32">
        <v>47.7</v>
      </c>
      <c r="N32" s="40">
        <f t="shared" si="0"/>
        <v>65.2</v>
      </c>
    </row>
    <row r="33" spans="1:14" x14ac:dyDescent="0.2">
      <c r="A33">
        <v>1961</v>
      </c>
      <c r="B33">
        <v>44.1</v>
      </c>
      <c r="C33">
        <v>54.9</v>
      </c>
      <c r="D33">
        <v>62.3</v>
      </c>
      <c r="E33">
        <v>63.2</v>
      </c>
      <c r="F33">
        <v>72</v>
      </c>
      <c r="G33">
        <v>76.400000000000006</v>
      </c>
      <c r="H33">
        <v>79.599999999999994</v>
      </c>
      <c r="I33">
        <v>79</v>
      </c>
      <c r="J33">
        <v>76.2</v>
      </c>
      <c r="K33">
        <v>65.5</v>
      </c>
      <c r="L33">
        <v>57</v>
      </c>
      <c r="M33">
        <v>51.2</v>
      </c>
      <c r="N33" s="40">
        <f t="shared" si="0"/>
        <v>65.116666666666674</v>
      </c>
    </row>
    <row r="34" spans="1:14" x14ac:dyDescent="0.2">
      <c r="A34">
        <v>1962</v>
      </c>
      <c r="B34">
        <v>45.6</v>
      </c>
      <c r="C34">
        <v>60.1</v>
      </c>
      <c r="D34">
        <v>54.6</v>
      </c>
      <c r="E34">
        <v>64.400000000000006</v>
      </c>
      <c r="F34">
        <v>75.099999999999994</v>
      </c>
      <c r="G34">
        <v>78.900000000000006</v>
      </c>
      <c r="H34">
        <v>83.4</v>
      </c>
      <c r="I34">
        <v>83.5</v>
      </c>
      <c r="J34">
        <v>77.900000000000006</v>
      </c>
      <c r="K34">
        <v>70.3</v>
      </c>
      <c r="L34">
        <v>55.3</v>
      </c>
      <c r="M34">
        <v>49.3</v>
      </c>
      <c r="N34" s="40">
        <f t="shared" si="0"/>
        <v>66.533333333333317</v>
      </c>
    </row>
    <row r="35" spans="1:14" x14ac:dyDescent="0.2">
      <c r="A35">
        <v>1963</v>
      </c>
      <c r="B35">
        <v>43.6</v>
      </c>
      <c r="C35">
        <v>47.3</v>
      </c>
      <c r="D35">
        <v>62.3</v>
      </c>
      <c r="E35">
        <v>70.400000000000006</v>
      </c>
      <c r="F35">
        <v>74.900000000000006</v>
      </c>
      <c r="G35">
        <v>80.400000000000006</v>
      </c>
      <c r="H35">
        <v>81.7</v>
      </c>
      <c r="I35">
        <v>82.1</v>
      </c>
      <c r="J35">
        <v>76.900000000000006</v>
      </c>
      <c r="K35">
        <v>70.599999999999994</v>
      </c>
      <c r="L35">
        <v>58.7</v>
      </c>
      <c r="M35">
        <v>42.5</v>
      </c>
      <c r="N35" s="40">
        <f t="shared" si="0"/>
        <v>65.95</v>
      </c>
    </row>
    <row r="36" spans="1:14" x14ac:dyDescent="0.2">
      <c r="A36">
        <v>1964</v>
      </c>
      <c r="B36">
        <v>47.2</v>
      </c>
      <c r="C36">
        <v>47.6</v>
      </c>
      <c r="D36">
        <v>58.1</v>
      </c>
      <c r="E36">
        <v>68.900000000000006</v>
      </c>
      <c r="F36">
        <v>74.599999999999994</v>
      </c>
      <c r="G36">
        <v>79.599999999999994</v>
      </c>
      <c r="H36">
        <v>81.599999999999994</v>
      </c>
      <c r="I36">
        <v>82.3</v>
      </c>
      <c r="J36">
        <v>76.900000000000006</v>
      </c>
      <c r="K36">
        <v>63.7</v>
      </c>
      <c r="L36">
        <v>61.3</v>
      </c>
      <c r="M36">
        <v>52.1</v>
      </c>
      <c r="N36" s="40">
        <f t="shared" si="0"/>
        <v>66.158333333333331</v>
      </c>
    </row>
    <row r="37" spans="1:14" x14ac:dyDescent="0.2">
      <c r="A37">
        <v>1965</v>
      </c>
      <c r="B37">
        <v>52.7</v>
      </c>
      <c r="C37">
        <v>50.9</v>
      </c>
      <c r="D37">
        <v>54.1</v>
      </c>
      <c r="E37">
        <v>70.599999999999994</v>
      </c>
      <c r="F37">
        <v>74.400000000000006</v>
      </c>
      <c r="G37">
        <v>79</v>
      </c>
      <c r="H37">
        <v>82.2</v>
      </c>
      <c r="I37">
        <v>80.5</v>
      </c>
      <c r="J37">
        <v>77.5</v>
      </c>
      <c r="K37">
        <v>65.400000000000006</v>
      </c>
      <c r="L37">
        <v>63.8</v>
      </c>
      <c r="M37">
        <v>52.4</v>
      </c>
      <c r="N37" s="40">
        <f t="shared" si="0"/>
        <v>66.958333333333329</v>
      </c>
    </row>
    <row r="38" spans="1:14" x14ac:dyDescent="0.2">
      <c r="A38">
        <v>1966</v>
      </c>
      <c r="B38">
        <v>44.6</v>
      </c>
      <c r="C38">
        <v>49.4</v>
      </c>
      <c r="D38">
        <v>57.5</v>
      </c>
      <c r="E38">
        <v>66.900000000000006</v>
      </c>
      <c r="F38">
        <v>73.400000000000006</v>
      </c>
      <c r="G38">
        <v>77.7</v>
      </c>
      <c r="H38">
        <v>83.1</v>
      </c>
      <c r="I38">
        <v>79.7</v>
      </c>
      <c r="J38">
        <v>75.8</v>
      </c>
      <c r="K38">
        <v>64.2</v>
      </c>
      <c r="L38">
        <v>60.4</v>
      </c>
      <c r="M38">
        <v>50.3</v>
      </c>
      <c r="N38" s="40">
        <f t="shared" si="0"/>
        <v>65.25</v>
      </c>
    </row>
    <row r="39" spans="1:14" x14ac:dyDescent="0.2">
      <c r="A39">
        <v>1967</v>
      </c>
      <c r="B39">
        <v>49</v>
      </c>
      <c r="C39">
        <v>49.1</v>
      </c>
      <c r="D39">
        <v>62.6</v>
      </c>
      <c r="E39">
        <v>71.599999999999994</v>
      </c>
      <c r="F39">
        <v>71.7</v>
      </c>
      <c r="G39">
        <v>79.8</v>
      </c>
      <c r="H39">
        <v>79.3</v>
      </c>
      <c r="I39">
        <v>79</v>
      </c>
      <c r="J39">
        <v>73.099999999999994</v>
      </c>
      <c r="K39">
        <v>65</v>
      </c>
      <c r="L39">
        <v>57.4</v>
      </c>
      <c r="M39">
        <v>53</v>
      </c>
      <c r="N39" s="40">
        <f t="shared" si="0"/>
        <v>65.88333333333334</v>
      </c>
    </row>
    <row r="40" spans="1:14" x14ac:dyDescent="0.2">
      <c r="A40">
        <v>1968</v>
      </c>
      <c r="B40">
        <v>47.4</v>
      </c>
      <c r="C40">
        <v>45.1</v>
      </c>
      <c r="D40">
        <v>55.5</v>
      </c>
      <c r="E40">
        <v>67.7</v>
      </c>
      <c r="F40">
        <v>72.8</v>
      </c>
      <c r="G40">
        <v>79.5</v>
      </c>
      <c r="H40">
        <v>80.3</v>
      </c>
      <c r="I40">
        <v>80.599999999999994</v>
      </c>
      <c r="J40">
        <v>73.900000000000006</v>
      </c>
      <c r="K40">
        <v>67.599999999999994</v>
      </c>
      <c r="L40">
        <v>55.1</v>
      </c>
      <c r="M40">
        <v>48.9</v>
      </c>
      <c r="N40" s="40">
        <f t="shared" si="0"/>
        <v>64.533333333333331</v>
      </c>
    </row>
    <row r="41" spans="1:14" x14ac:dyDescent="0.2">
      <c r="A41">
        <v>1969</v>
      </c>
      <c r="B41">
        <v>51</v>
      </c>
      <c r="C41">
        <v>51.3</v>
      </c>
      <c r="D41">
        <v>51.9</v>
      </c>
      <c r="E41">
        <v>66.7</v>
      </c>
      <c r="F41">
        <v>72.8</v>
      </c>
      <c r="G41">
        <v>80</v>
      </c>
      <c r="H41">
        <v>83.7</v>
      </c>
      <c r="I41">
        <v>81</v>
      </c>
      <c r="J41">
        <v>76</v>
      </c>
      <c r="K41">
        <v>68.2</v>
      </c>
      <c r="L41">
        <v>56.2</v>
      </c>
      <c r="M41">
        <v>50.9</v>
      </c>
      <c r="N41" s="40">
        <f t="shared" si="0"/>
        <v>65.808333333333337</v>
      </c>
    </row>
    <row r="42" spans="1:14" x14ac:dyDescent="0.2">
      <c r="A42">
        <v>1970</v>
      </c>
      <c r="B42">
        <v>43.9</v>
      </c>
      <c r="C42">
        <v>49.9</v>
      </c>
      <c r="D42">
        <v>56.3</v>
      </c>
      <c r="E42">
        <v>69</v>
      </c>
      <c r="F42">
        <v>72.599999999999994</v>
      </c>
      <c r="G42">
        <v>78.5</v>
      </c>
      <c r="H42">
        <v>80.5</v>
      </c>
      <c r="I42">
        <v>81.7</v>
      </c>
      <c r="J42">
        <v>79.099999999999994</v>
      </c>
      <c r="K42">
        <v>65</v>
      </c>
      <c r="L42">
        <v>53.8</v>
      </c>
      <c r="M42">
        <v>55.8</v>
      </c>
      <c r="N42" s="40">
        <f t="shared" si="0"/>
        <v>65.508333333333326</v>
      </c>
    </row>
    <row r="43" spans="1:14" x14ac:dyDescent="0.2">
      <c r="A43">
        <v>1971</v>
      </c>
      <c r="B43">
        <v>51.3</v>
      </c>
      <c r="C43">
        <v>51.9</v>
      </c>
      <c r="D43">
        <v>56</v>
      </c>
      <c r="E43">
        <v>65.099999999999994</v>
      </c>
      <c r="F43">
        <v>70.8</v>
      </c>
      <c r="G43">
        <v>80.2</v>
      </c>
      <c r="H43">
        <v>81.3</v>
      </c>
      <c r="I43">
        <v>79.7</v>
      </c>
      <c r="J43">
        <v>77.400000000000006</v>
      </c>
      <c r="K43">
        <v>70.599999999999994</v>
      </c>
      <c r="L43">
        <v>57.3</v>
      </c>
      <c r="M43">
        <v>58.6</v>
      </c>
      <c r="N43" s="40">
        <f t="shared" si="0"/>
        <v>66.683333333333323</v>
      </c>
    </row>
    <row r="44" spans="1:14" x14ac:dyDescent="0.2">
      <c r="A44">
        <v>1972</v>
      </c>
      <c r="B44">
        <v>53.6</v>
      </c>
      <c r="C44">
        <v>52.9</v>
      </c>
      <c r="D44">
        <v>60.6</v>
      </c>
      <c r="E44">
        <v>67.7</v>
      </c>
      <c r="F44">
        <v>72.7</v>
      </c>
      <c r="G44">
        <v>80</v>
      </c>
      <c r="H44">
        <v>79.900000000000006</v>
      </c>
      <c r="I44">
        <v>81.3</v>
      </c>
      <c r="J44">
        <v>80.2</v>
      </c>
      <c r="K44">
        <v>67.400000000000006</v>
      </c>
      <c r="L44">
        <v>53.5</v>
      </c>
      <c r="M44">
        <v>50.2</v>
      </c>
      <c r="N44" s="40">
        <f t="shared" si="0"/>
        <v>66.666666666666671</v>
      </c>
    </row>
    <row r="45" spans="1:14" x14ac:dyDescent="0.2">
      <c r="A45">
        <v>1973</v>
      </c>
      <c r="B45">
        <v>46.2</v>
      </c>
      <c r="C45">
        <v>49.6</v>
      </c>
      <c r="D45">
        <v>62.5</v>
      </c>
      <c r="E45">
        <v>63.4</v>
      </c>
      <c r="F45">
        <v>71.900000000000006</v>
      </c>
      <c r="G45">
        <v>79.400000000000006</v>
      </c>
      <c r="H45">
        <v>82.4</v>
      </c>
      <c r="I45">
        <v>79.5</v>
      </c>
      <c r="J45">
        <v>77.8</v>
      </c>
      <c r="K45">
        <v>70.8</v>
      </c>
      <c r="L45">
        <v>63.8</v>
      </c>
      <c r="M45">
        <v>50.2</v>
      </c>
      <c r="N45" s="40">
        <f t="shared" si="0"/>
        <v>66.458333333333329</v>
      </c>
    </row>
    <row r="46" spans="1:14" x14ac:dyDescent="0.2">
      <c r="A46">
        <v>1974</v>
      </c>
      <c r="B46">
        <v>55</v>
      </c>
      <c r="C46">
        <v>53.4</v>
      </c>
      <c r="D46">
        <v>64.400000000000006</v>
      </c>
      <c r="E46">
        <v>66.099999999999994</v>
      </c>
      <c r="F46">
        <v>75.3</v>
      </c>
      <c r="G46">
        <v>77.2</v>
      </c>
      <c r="H46">
        <v>81.099999999999994</v>
      </c>
      <c r="I46">
        <v>80.2</v>
      </c>
      <c r="J46">
        <v>73.400000000000006</v>
      </c>
      <c r="K46">
        <v>65.599999999999994</v>
      </c>
      <c r="L46">
        <v>57.7</v>
      </c>
      <c r="M46">
        <v>51.3</v>
      </c>
      <c r="N46" s="40">
        <f t="shared" si="0"/>
        <v>66.725000000000009</v>
      </c>
    </row>
    <row r="47" spans="1:14" x14ac:dyDescent="0.2">
      <c r="A47">
        <v>1975</v>
      </c>
      <c r="B47">
        <v>54</v>
      </c>
      <c r="C47">
        <v>54.4</v>
      </c>
      <c r="D47">
        <v>58.3</v>
      </c>
      <c r="E47">
        <v>65</v>
      </c>
      <c r="F47">
        <v>74.400000000000006</v>
      </c>
      <c r="G47">
        <v>79</v>
      </c>
      <c r="H47">
        <v>80.900000000000006</v>
      </c>
      <c r="I47">
        <v>80.599999999999994</v>
      </c>
      <c r="J47">
        <v>73.5</v>
      </c>
      <c r="K47">
        <v>67.400000000000006</v>
      </c>
      <c r="L47">
        <v>58.5</v>
      </c>
      <c r="M47">
        <v>49.8</v>
      </c>
      <c r="N47" s="40">
        <f t="shared" si="0"/>
        <v>66.316666666666663</v>
      </c>
    </row>
    <row r="48" spans="1:14" x14ac:dyDescent="0.2">
      <c r="A48">
        <v>1976</v>
      </c>
      <c r="B48">
        <v>47.5</v>
      </c>
      <c r="C48">
        <v>58.3</v>
      </c>
      <c r="D48">
        <v>61.5</v>
      </c>
      <c r="E48">
        <v>67.2</v>
      </c>
      <c r="F48">
        <v>69.7</v>
      </c>
      <c r="G48">
        <v>76.900000000000006</v>
      </c>
      <c r="H48">
        <v>80.3</v>
      </c>
      <c r="I48">
        <v>79.900000000000006</v>
      </c>
      <c r="J48">
        <v>75.599999999999994</v>
      </c>
      <c r="K48">
        <v>60.1</v>
      </c>
      <c r="L48">
        <v>50.4</v>
      </c>
      <c r="M48">
        <v>47.6</v>
      </c>
      <c r="N48" s="40">
        <f t="shared" si="0"/>
        <v>64.583333333333343</v>
      </c>
    </row>
    <row r="49" spans="1:14" x14ac:dyDescent="0.2">
      <c r="A49">
        <v>1977</v>
      </c>
      <c r="B49">
        <v>39.799999999999997</v>
      </c>
      <c r="C49">
        <v>51.5</v>
      </c>
      <c r="D49">
        <v>60.8</v>
      </c>
      <c r="E49">
        <v>67.2</v>
      </c>
      <c r="F49">
        <v>75.099999999999994</v>
      </c>
      <c r="G49">
        <v>81.5</v>
      </c>
      <c r="H49">
        <v>82.9</v>
      </c>
      <c r="I49">
        <v>81.2</v>
      </c>
      <c r="J49">
        <v>79.3</v>
      </c>
      <c r="K49">
        <v>66.2</v>
      </c>
      <c r="L49">
        <v>59.8</v>
      </c>
      <c r="M49">
        <v>50.4</v>
      </c>
      <c r="N49" s="40">
        <f t="shared" si="0"/>
        <v>66.308333333333323</v>
      </c>
    </row>
    <row r="50" spans="1:14" x14ac:dyDescent="0.2">
      <c r="A50">
        <v>1978</v>
      </c>
      <c r="B50">
        <v>40.200000000000003</v>
      </c>
      <c r="C50">
        <v>42.6</v>
      </c>
      <c r="D50">
        <v>55.4</v>
      </c>
      <c r="E50">
        <v>67.3</v>
      </c>
      <c r="F50">
        <v>74.599999999999994</v>
      </c>
      <c r="G50">
        <v>80.2</v>
      </c>
      <c r="H50">
        <v>83.1</v>
      </c>
      <c r="I50">
        <v>81.900000000000006</v>
      </c>
      <c r="J50">
        <v>78.2</v>
      </c>
      <c r="K50">
        <v>66.400000000000006</v>
      </c>
      <c r="L50">
        <v>62.6</v>
      </c>
      <c r="M50">
        <v>51.1</v>
      </c>
      <c r="N50" s="40">
        <f t="shared" si="0"/>
        <v>65.3</v>
      </c>
    </row>
    <row r="51" spans="1:14" x14ac:dyDescent="0.2">
      <c r="A51">
        <v>1979</v>
      </c>
      <c r="B51">
        <v>41.6</v>
      </c>
      <c r="C51">
        <v>48.3</v>
      </c>
      <c r="D51">
        <v>59.6</v>
      </c>
      <c r="E51">
        <v>67.5</v>
      </c>
      <c r="F51">
        <v>71.8</v>
      </c>
      <c r="G51">
        <v>79</v>
      </c>
      <c r="H51">
        <v>81.7</v>
      </c>
      <c r="I51">
        <v>81.2</v>
      </c>
      <c r="J51">
        <v>75.099999999999994</v>
      </c>
      <c r="K51">
        <v>68.2</v>
      </c>
      <c r="L51">
        <v>54.2</v>
      </c>
      <c r="M51">
        <v>49.4</v>
      </c>
      <c r="N51" s="40">
        <f t="shared" si="0"/>
        <v>64.800000000000011</v>
      </c>
    </row>
    <row r="52" spans="1:14" x14ac:dyDescent="0.2">
      <c r="A52">
        <v>1980</v>
      </c>
      <c r="B52">
        <v>51.5</v>
      </c>
      <c r="C52">
        <v>48.6</v>
      </c>
      <c r="D52">
        <v>57.3</v>
      </c>
      <c r="E52">
        <v>64.099999999999994</v>
      </c>
      <c r="F52">
        <v>73.900000000000006</v>
      </c>
      <c r="G52">
        <v>81.3</v>
      </c>
      <c r="H52">
        <v>84.9</v>
      </c>
      <c r="I52">
        <v>83.6</v>
      </c>
      <c r="J52">
        <v>81.400000000000006</v>
      </c>
      <c r="K52">
        <v>64</v>
      </c>
      <c r="L52">
        <v>55.3</v>
      </c>
      <c r="M52">
        <v>50.1</v>
      </c>
      <c r="N52" s="40">
        <f t="shared" si="0"/>
        <v>66.333333333333329</v>
      </c>
    </row>
    <row r="53" spans="1:14" x14ac:dyDescent="0.2">
      <c r="A53">
        <v>1981</v>
      </c>
      <c r="B53">
        <v>45.4</v>
      </c>
      <c r="C53">
        <v>51</v>
      </c>
      <c r="D53">
        <v>57.7</v>
      </c>
      <c r="E53">
        <v>71.3</v>
      </c>
      <c r="F53">
        <v>71.2</v>
      </c>
      <c r="G53">
        <v>81.3</v>
      </c>
      <c r="H53">
        <v>83.3</v>
      </c>
      <c r="I53">
        <v>82.1</v>
      </c>
      <c r="J53">
        <v>75.3</v>
      </c>
      <c r="K53">
        <v>67.099999999999994</v>
      </c>
      <c r="L53">
        <v>60.5</v>
      </c>
      <c r="M53">
        <v>49.4</v>
      </c>
      <c r="N53" s="40">
        <f t="shared" si="0"/>
        <v>66.3</v>
      </c>
    </row>
    <row r="54" spans="1:14" x14ac:dyDescent="0.2">
      <c r="A54">
        <v>1982</v>
      </c>
      <c r="B54">
        <v>49.6</v>
      </c>
      <c r="C54">
        <v>49.9</v>
      </c>
      <c r="D54">
        <v>62</v>
      </c>
      <c r="E54">
        <v>65.3</v>
      </c>
      <c r="F54">
        <v>74.5</v>
      </c>
      <c r="G54">
        <v>80</v>
      </c>
      <c r="H54">
        <v>82.3</v>
      </c>
      <c r="I54">
        <v>82.2</v>
      </c>
      <c r="J54">
        <v>75.400000000000006</v>
      </c>
      <c r="K54">
        <v>66.7</v>
      </c>
      <c r="L54">
        <v>59.1</v>
      </c>
      <c r="M54">
        <v>55.7</v>
      </c>
      <c r="N54" s="40">
        <f t="shared" si="0"/>
        <v>66.89166666666668</v>
      </c>
    </row>
    <row r="55" spans="1:14" x14ac:dyDescent="0.2">
      <c r="A55">
        <v>1983</v>
      </c>
      <c r="B55">
        <v>47</v>
      </c>
      <c r="C55">
        <v>50.9</v>
      </c>
      <c r="D55">
        <v>56</v>
      </c>
      <c r="E55">
        <v>61.4</v>
      </c>
      <c r="F55">
        <v>71.7</v>
      </c>
      <c r="G55">
        <v>77.2</v>
      </c>
      <c r="H55">
        <v>82.3</v>
      </c>
      <c r="I55">
        <v>82.7</v>
      </c>
      <c r="J55">
        <v>75.099999999999994</v>
      </c>
      <c r="K55">
        <v>67.5</v>
      </c>
      <c r="L55">
        <v>58.3</v>
      </c>
      <c r="M55">
        <v>44.2</v>
      </c>
      <c r="N55" s="40">
        <f t="shared" si="0"/>
        <v>64.525000000000006</v>
      </c>
    </row>
    <row r="56" spans="1:14" x14ac:dyDescent="0.2">
      <c r="A56">
        <v>1984</v>
      </c>
      <c r="B56">
        <v>43.6</v>
      </c>
      <c r="C56">
        <v>52.6</v>
      </c>
      <c r="D56">
        <v>59</v>
      </c>
      <c r="E56">
        <v>66.2</v>
      </c>
      <c r="F56">
        <v>73.2</v>
      </c>
      <c r="G56">
        <v>78.8</v>
      </c>
      <c r="H56">
        <v>80.400000000000006</v>
      </c>
      <c r="I56">
        <v>80.400000000000006</v>
      </c>
      <c r="J56">
        <v>75.2</v>
      </c>
      <c r="K56">
        <v>71.2</v>
      </c>
      <c r="L56">
        <v>56.7</v>
      </c>
      <c r="M56">
        <v>60.2</v>
      </c>
      <c r="N56" s="40">
        <f t="shared" si="0"/>
        <v>66.458333333333343</v>
      </c>
    </row>
    <row r="57" spans="1:14" x14ac:dyDescent="0.2">
      <c r="A57">
        <v>1985</v>
      </c>
      <c r="B57">
        <v>42.7</v>
      </c>
      <c r="C57">
        <v>48.5</v>
      </c>
      <c r="D57">
        <v>63.4</v>
      </c>
      <c r="E57">
        <v>68.400000000000006</v>
      </c>
      <c r="F57">
        <v>73.900000000000006</v>
      </c>
      <c r="G57">
        <v>80.099999999999994</v>
      </c>
      <c r="H57">
        <v>81.2</v>
      </c>
      <c r="I57">
        <v>82.1</v>
      </c>
      <c r="J57">
        <v>76.3</v>
      </c>
      <c r="K57">
        <v>69.900000000000006</v>
      </c>
      <c r="L57">
        <v>64.099999999999994</v>
      </c>
      <c r="M57">
        <v>47</v>
      </c>
      <c r="N57" s="40">
        <f t="shared" si="0"/>
        <v>66.466666666666654</v>
      </c>
    </row>
    <row r="58" spans="1:14" x14ac:dyDescent="0.2">
      <c r="A58">
        <v>1986</v>
      </c>
      <c r="B58">
        <v>49.3</v>
      </c>
      <c r="C58">
        <v>56.6</v>
      </c>
      <c r="D58">
        <v>59.2</v>
      </c>
      <c r="E58">
        <v>67.099999999999994</v>
      </c>
      <c r="F58">
        <v>74.3</v>
      </c>
      <c r="G58">
        <v>80.3</v>
      </c>
      <c r="H58">
        <v>83.2</v>
      </c>
      <c r="I58">
        <v>80.8</v>
      </c>
      <c r="J58">
        <v>79.8</v>
      </c>
      <c r="K58">
        <v>67.400000000000006</v>
      </c>
      <c r="L58">
        <v>60.7</v>
      </c>
      <c r="M58">
        <v>49</v>
      </c>
      <c r="N58" s="40">
        <f t="shared" si="0"/>
        <v>67.308333333333323</v>
      </c>
    </row>
    <row r="59" spans="1:14" x14ac:dyDescent="0.2">
      <c r="A59">
        <v>1987</v>
      </c>
      <c r="B59">
        <v>46.6</v>
      </c>
      <c r="C59">
        <v>53.5</v>
      </c>
      <c r="D59">
        <v>57.4</v>
      </c>
      <c r="E59">
        <v>64</v>
      </c>
      <c r="F59">
        <v>75.7</v>
      </c>
      <c r="G59">
        <v>79.099999999999994</v>
      </c>
      <c r="H59">
        <v>81.599999999999994</v>
      </c>
      <c r="I59">
        <v>83.3</v>
      </c>
      <c r="J59">
        <v>76</v>
      </c>
      <c r="K59">
        <v>62.8</v>
      </c>
      <c r="L59">
        <v>58.4</v>
      </c>
      <c r="M59">
        <v>54</v>
      </c>
      <c r="N59" s="40">
        <f t="shared" si="0"/>
        <v>66.033333333333317</v>
      </c>
    </row>
    <row r="60" spans="1:14" x14ac:dyDescent="0.2">
      <c r="A60">
        <v>1988</v>
      </c>
      <c r="B60">
        <v>44.6</v>
      </c>
      <c r="C60">
        <v>50.7</v>
      </c>
      <c r="D60">
        <v>58.1</v>
      </c>
      <c r="E60">
        <v>66.5</v>
      </c>
      <c r="F60">
        <v>71.900000000000006</v>
      </c>
      <c r="G60">
        <v>78.7</v>
      </c>
      <c r="H60">
        <v>81.5</v>
      </c>
      <c r="I60">
        <v>81.8</v>
      </c>
      <c r="J60">
        <v>77.400000000000006</v>
      </c>
      <c r="K60">
        <v>64.8</v>
      </c>
      <c r="L60">
        <v>61</v>
      </c>
      <c r="M60">
        <v>51.5</v>
      </c>
      <c r="N60" s="40">
        <f t="shared" si="0"/>
        <v>65.708333333333329</v>
      </c>
    </row>
    <row r="61" spans="1:14" x14ac:dyDescent="0.2">
      <c r="A61">
        <v>1989</v>
      </c>
      <c r="B61">
        <v>54.9</v>
      </c>
      <c r="C61">
        <v>50.3</v>
      </c>
      <c r="D61">
        <v>59</v>
      </c>
      <c r="E61">
        <v>65.400000000000006</v>
      </c>
      <c r="F61">
        <v>74.2</v>
      </c>
      <c r="G61">
        <v>77.900000000000006</v>
      </c>
      <c r="H61">
        <v>80.3</v>
      </c>
      <c r="I61">
        <v>80.599999999999994</v>
      </c>
      <c r="J61">
        <v>75.099999999999994</v>
      </c>
      <c r="K61">
        <v>66.400000000000006</v>
      </c>
      <c r="L61">
        <v>59.8</v>
      </c>
      <c r="M61">
        <v>42</v>
      </c>
      <c r="N61" s="40">
        <f t="shared" si="0"/>
        <v>65.49166666666666</v>
      </c>
    </row>
    <row r="62" spans="1:14" x14ac:dyDescent="0.2">
      <c r="A62">
        <v>1990</v>
      </c>
      <c r="B62">
        <v>53.8</v>
      </c>
      <c r="C62">
        <v>58.1</v>
      </c>
      <c r="D62">
        <v>60.6</v>
      </c>
      <c r="E62">
        <v>65.8</v>
      </c>
      <c r="F62">
        <v>73.7</v>
      </c>
      <c r="G62">
        <v>81.8</v>
      </c>
      <c r="H62">
        <v>81.2</v>
      </c>
      <c r="I62">
        <v>82</v>
      </c>
      <c r="J62">
        <v>78.599999999999994</v>
      </c>
      <c r="K62">
        <v>65.2</v>
      </c>
      <c r="L62">
        <v>60.2</v>
      </c>
      <c r="M62">
        <v>53</v>
      </c>
      <c r="N62" s="40">
        <f t="shared" si="0"/>
        <v>67.833333333333343</v>
      </c>
    </row>
    <row r="63" spans="1:14" x14ac:dyDescent="0.2">
      <c r="A63">
        <v>1991</v>
      </c>
      <c r="B63">
        <v>47.7</v>
      </c>
      <c r="C63">
        <v>54.3</v>
      </c>
      <c r="D63">
        <v>60.7</v>
      </c>
      <c r="E63">
        <v>69.2</v>
      </c>
      <c r="F63">
        <v>75.599999999999994</v>
      </c>
      <c r="G63">
        <v>80</v>
      </c>
      <c r="H63">
        <v>82</v>
      </c>
      <c r="I63">
        <v>80.599999999999994</v>
      </c>
      <c r="J63">
        <v>75.8</v>
      </c>
      <c r="K63">
        <v>68.900000000000006</v>
      </c>
      <c r="L63">
        <v>53.6</v>
      </c>
      <c r="M63">
        <v>54.6</v>
      </c>
      <c r="N63" s="40">
        <f t="shared" si="0"/>
        <v>66.916666666666671</v>
      </c>
    </row>
    <row r="64" spans="1:14" x14ac:dyDescent="0.2">
      <c r="A64">
        <v>1992</v>
      </c>
      <c r="B64">
        <v>48.3</v>
      </c>
      <c r="C64">
        <v>55.9</v>
      </c>
      <c r="D64">
        <v>60.2</v>
      </c>
      <c r="E64">
        <v>65.2</v>
      </c>
      <c r="F64">
        <v>71.599999999999994</v>
      </c>
      <c r="G64">
        <v>78.7</v>
      </c>
      <c r="H64">
        <v>82</v>
      </c>
      <c r="I64">
        <v>78.2</v>
      </c>
      <c r="J64">
        <v>76.400000000000006</v>
      </c>
      <c r="K64">
        <v>66.900000000000006</v>
      </c>
      <c r="L64">
        <v>54.4</v>
      </c>
      <c r="M64">
        <v>52.7</v>
      </c>
      <c r="N64" s="40">
        <f t="shared" si="0"/>
        <v>65.874999999999986</v>
      </c>
    </row>
    <row r="65" spans="1:14" x14ac:dyDescent="0.2">
      <c r="A65">
        <v>1993</v>
      </c>
      <c r="B65">
        <v>50.9</v>
      </c>
      <c r="C65">
        <v>51.9</v>
      </c>
      <c r="D65">
        <v>56.4</v>
      </c>
      <c r="E65">
        <v>62</v>
      </c>
      <c r="F65">
        <v>71.2</v>
      </c>
      <c r="G65">
        <v>80.2</v>
      </c>
      <c r="H65">
        <v>83.6</v>
      </c>
      <c r="I65">
        <v>84</v>
      </c>
      <c r="J65">
        <v>78.2</v>
      </c>
      <c r="K65">
        <v>66.3</v>
      </c>
      <c r="L65">
        <v>55.5</v>
      </c>
      <c r="M65">
        <v>50.8</v>
      </c>
      <c r="N65" s="40">
        <f t="shared" si="0"/>
        <v>65.916666666666657</v>
      </c>
    </row>
    <row r="66" spans="1:14" x14ac:dyDescent="0.2">
      <c r="A66">
        <v>1994</v>
      </c>
      <c r="B66">
        <v>47</v>
      </c>
      <c r="C66">
        <v>53.2</v>
      </c>
      <c r="D66">
        <v>59.3</v>
      </c>
      <c r="E66">
        <v>67.5</v>
      </c>
      <c r="F66">
        <v>72.2</v>
      </c>
      <c r="G66">
        <v>80.5</v>
      </c>
      <c r="H66">
        <v>80.7</v>
      </c>
      <c r="I66">
        <v>80</v>
      </c>
      <c r="J66">
        <v>75.599999999999994</v>
      </c>
      <c r="K66">
        <v>68</v>
      </c>
      <c r="L66">
        <v>62.7</v>
      </c>
      <c r="M66">
        <v>53.6</v>
      </c>
      <c r="N66" s="40">
        <f t="shared" si="0"/>
        <v>66.691666666666677</v>
      </c>
    </row>
    <row r="67" spans="1:14" x14ac:dyDescent="0.2">
      <c r="A67">
        <v>1995</v>
      </c>
      <c r="B67">
        <v>50.6</v>
      </c>
      <c r="C67">
        <v>53.8</v>
      </c>
      <c r="D67">
        <v>60.9</v>
      </c>
      <c r="E67">
        <v>66.5</v>
      </c>
      <c r="F67">
        <v>75.099999999999994</v>
      </c>
      <c r="G67">
        <v>78.7</v>
      </c>
      <c r="H67">
        <v>82.7</v>
      </c>
      <c r="I67">
        <v>84.1</v>
      </c>
      <c r="J67">
        <v>77.400000000000006</v>
      </c>
      <c r="K67">
        <v>67.599999999999994</v>
      </c>
      <c r="L67">
        <v>57.6</v>
      </c>
      <c r="M67">
        <v>51.7</v>
      </c>
      <c r="N67" s="40">
        <f t="shared" si="0"/>
        <v>67.225000000000009</v>
      </c>
    </row>
    <row r="68" spans="1:14" x14ac:dyDescent="0.2">
      <c r="A68">
        <v>1996</v>
      </c>
      <c r="B68">
        <v>49.1</v>
      </c>
      <c r="C68">
        <v>53</v>
      </c>
      <c r="D68">
        <v>54.7</v>
      </c>
      <c r="E68">
        <v>64.5</v>
      </c>
      <c r="F68">
        <v>76.7</v>
      </c>
      <c r="G68">
        <v>79.099999999999994</v>
      </c>
      <c r="H68">
        <v>82.2</v>
      </c>
      <c r="I68">
        <v>80.2</v>
      </c>
      <c r="J68">
        <v>75.8</v>
      </c>
      <c r="K68">
        <v>66.900000000000006</v>
      </c>
      <c r="L68">
        <v>58.9</v>
      </c>
      <c r="M68">
        <v>54.2</v>
      </c>
      <c r="N68" s="40">
        <f>AVERAGE(B68:M68)</f>
        <v>66.274999999999991</v>
      </c>
    </row>
    <row r="69" spans="1:14" x14ac:dyDescent="0.2">
      <c r="A69">
        <v>1997</v>
      </c>
      <c r="B69">
        <v>49.2</v>
      </c>
      <c r="C69">
        <v>53.9</v>
      </c>
      <c r="D69">
        <v>63.8</v>
      </c>
      <c r="E69">
        <v>62.2</v>
      </c>
      <c r="F69">
        <v>72.400000000000006</v>
      </c>
      <c r="G69">
        <v>78.7</v>
      </c>
      <c r="H69">
        <v>83.1</v>
      </c>
      <c r="I69">
        <v>81.3</v>
      </c>
      <c r="J69">
        <v>78.400000000000006</v>
      </c>
      <c r="K69">
        <v>67.099999999999994</v>
      </c>
      <c r="L69">
        <v>55.1</v>
      </c>
      <c r="M69">
        <v>49.2</v>
      </c>
      <c r="N69" s="40">
        <f>AVERAGE(B69:M69)</f>
        <v>66.2</v>
      </c>
    </row>
    <row r="70" spans="1:14" x14ac:dyDescent="0.2">
      <c r="A70">
        <v>1998</v>
      </c>
      <c r="B70">
        <v>53.5</v>
      </c>
      <c r="C70">
        <v>53.6</v>
      </c>
      <c r="D70">
        <v>58.1</v>
      </c>
      <c r="E70">
        <v>64.7</v>
      </c>
      <c r="F70">
        <v>77</v>
      </c>
      <c r="G70">
        <v>83.5</v>
      </c>
      <c r="H70">
        <v>85.5</v>
      </c>
      <c r="I70">
        <v>83.8</v>
      </c>
      <c r="J70">
        <v>80.5</v>
      </c>
      <c r="K70">
        <v>70</v>
      </c>
      <c r="L70">
        <v>61.5</v>
      </c>
      <c r="M70">
        <v>53.5</v>
      </c>
      <c r="N70" s="40">
        <f>AVERAGE(B70:M70)</f>
        <v>68.766666666666666</v>
      </c>
    </row>
    <row r="71" spans="1:14" x14ac:dyDescent="0.2">
      <c r="A71">
        <v>1999</v>
      </c>
      <c r="B71">
        <v>54</v>
      </c>
      <c r="C71">
        <v>57.9</v>
      </c>
      <c r="D71">
        <v>58.6</v>
      </c>
      <c r="E71">
        <v>70.900000000000006</v>
      </c>
      <c r="F71">
        <v>73.7</v>
      </c>
      <c r="G71">
        <v>79.900000000000006</v>
      </c>
      <c r="H71">
        <v>82.2</v>
      </c>
      <c r="I71">
        <v>85</v>
      </c>
      <c r="J71">
        <v>75.8</v>
      </c>
      <c r="K71">
        <v>66.7</v>
      </c>
      <c r="L71">
        <v>59.7</v>
      </c>
      <c r="M71">
        <v>51</v>
      </c>
      <c r="N71" s="40">
        <f>AVERAGE(B71:M71)</f>
        <v>67.95</v>
      </c>
    </row>
    <row r="72" spans="1:14" x14ac:dyDescent="0.2">
      <c r="A72">
        <v>2000</v>
      </c>
      <c r="B72">
        <v>52.7</v>
      </c>
      <c r="C72">
        <v>57.8</v>
      </c>
      <c r="D72">
        <v>63.1</v>
      </c>
      <c r="E72">
        <v>65</v>
      </c>
      <c r="F72">
        <v>76.7</v>
      </c>
      <c r="G72">
        <v>79.8</v>
      </c>
      <c r="H72">
        <v>83.2</v>
      </c>
      <c r="I72">
        <v>84.3</v>
      </c>
      <c r="J72">
        <v>77.599999999999994</v>
      </c>
      <c r="K72">
        <v>67.5</v>
      </c>
      <c r="L72">
        <v>55.5</v>
      </c>
      <c r="M72">
        <v>43.8</v>
      </c>
      <c r="N72" s="40">
        <f>AVERAGE(B72:M72)</f>
        <v>67.25</v>
      </c>
    </row>
  </sheetData>
  <phoneticPr fontId="5" type="noConversion"/>
  <pageMargins left="0.75" right="0.75" top="1" bottom="1" header="0" footer="0"/>
  <headerFooter alignWithMargins="0"/>
  <ignoredErrors>
    <ignoredError sqref="N3:N4" formulaRange="1"/>
  </ignoredError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topLeftCell="A70" workbookViewId="0">
      <selection activeCell="A74" sqref="A74"/>
    </sheetView>
  </sheetViews>
  <sheetFormatPr baseColWidth="10" defaultRowHeight="12.75" x14ac:dyDescent="0.2"/>
  <cols>
    <col min="1" max="1" width="7.28515625" customWidth="1"/>
    <col min="2" max="13" width="7.85546875" customWidth="1"/>
  </cols>
  <sheetData>
    <row r="1" spans="1:17" ht="15" x14ac:dyDescent="0.3">
      <c r="A1" s="38" t="s">
        <v>82</v>
      </c>
    </row>
    <row r="2" spans="1:17" ht="63.75" x14ac:dyDescent="0.2">
      <c r="A2" t="s">
        <v>83</v>
      </c>
      <c r="B2" t="s">
        <v>84</v>
      </c>
      <c r="C2" t="s">
        <v>74</v>
      </c>
      <c r="D2" t="s">
        <v>75</v>
      </c>
      <c r="E2" t="s">
        <v>85</v>
      </c>
      <c r="F2" t="s">
        <v>76</v>
      </c>
      <c r="G2" t="s">
        <v>77</v>
      </c>
      <c r="H2" t="s">
        <v>78</v>
      </c>
      <c r="I2" t="s">
        <v>86</v>
      </c>
      <c r="J2" t="s">
        <v>79</v>
      </c>
      <c r="K2" t="s">
        <v>80</v>
      </c>
      <c r="L2" t="s">
        <v>81</v>
      </c>
      <c r="M2" t="s">
        <v>87</v>
      </c>
      <c r="N2" s="39" t="s">
        <v>88</v>
      </c>
      <c r="O2" s="39" t="s">
        <v>89</v>
      </c>
      <c r="P2" s="39" t="s">
        <v>90</v>
      </c>
      <c r="Q2" s="39" t="s">
        <v>91</v>
      </c>
    </row>
    <row r="3" spans="1:17" x14ac:dyDescent="0.2">
      <c r="A3">
        <v>1931</v>
      </c>
      <c r="B3">
        <v>48.7</v>
      </c>
      <c r="C3">
        <v>54.8</v>
      </c>
      <c r="D3">
        <v>53.3</v>
      </c>
      <c r="E3">
        <v>63</v>
      </c>
      <c r="F3">
        <v>69.400000000000006</v>
      </c>
      <c r="G3">
        <v>79.5</v>
      </c>
      <c r="H3">
        <v>82.7</v>
      </c>
      <c r="I3">
        <v>79.099999999999994</v>
      </c>
      <c r="J3">
        <v>80.2</v>
      </c>
      <c r="K3">
        <v>71.599999999999994</v>
      </c>
      <c r="L3">
        <v>63.7</v>
      </c>
      <c r="M3">
        <v>56.5</v>
      </c>
      <c r="N3" s="40">
        <f>AVERAGE(B3:M3)</f>
        <v>66.875000000000014</v>
      </c>
    </row>
    <row r="4" spans="1:17" x14ac:dyDescent="0.2">
      <c r="A4">
        <v>1932</v>
      </c>
      <c r="B4">
        <v>55.5</v>
      </c>
      <c r="C4">
        <v>61.5</v>
      </c>
      <c r="D4">
        <v>55.3</v>
      </c>
      <c r="E4">
        <v>67.2</v>
      </c>
      <c r="F4">
        <v>72.099999999999994</v>
      </c>
      <c r="G4">
        <v>81.3</v>
      </c>
      <c r="H4">
        <v>84.1</v>
      </c>
      <c r="I4">
        <v>82.6</v>
      </c>
      <c r="J4">
        <v>77.2</v>
      </c>
      <c r="K4">
        <v>65.400000000000006</v>
      </c>
      <c r="L4">
        <v>52.5</v>
      </c>
      <c r="M4">
        <v>50.2</v>
      </c>
      <c r="N4" s="40">
        <f t="shared" ref="N4:N67" si="0">AVERAGE(B4:M4)</f>
        <v>67.075000000000003</v>
      </c>
      <c r="Q4" s="40"/>
    </row>
    <row r="5" spans="1:17" x14ac:dyDescent="0.2">
      <c r="A5">
        <v>1933</v>
      </c>
      <c r="B5">
        <v>56</v>
      </c>
      <c r="C5">
        <v>53.1</v>
      </c>
      <c r="D5">
        <v>60.6</v>
      </c>
      <c r="E5">
        <v>66.3</v>
      </c>
      <c r="F5">
        <v>77.3</v>
      </c>
      <c r="G5">
        <v>78.599999999999994</v>
      </c>
      <c r="H5">
        <v>81.400000000000006</v>
      </c>
      <c r="I5">
        <v>81.5</v>
      </c>
      <c r="J5">
        <v>81</v>
      </c>
      <c r="K5">
        <v>69.5</v>
      </c>
      <c r="L5">
        <v>59.6</v>
      </c>
      <c r="M5">
        <v>60.4</v>
      </c>
      <c r="N5" s="40">
        <f t="shared" si="0"/>
        <v>68.774999999999991</v>
      </c>
      <c r="O5" s="40"/>
      <c r="Q5" s="40"/>
    </row>
    <row r="6" spans="1:17" x14ac:dyDescent="0.2">
      <c r="A6">
        <v>1934</v>
      </c>
      <c r="B6">
        <v>52.7</v>
      </c>
      <c r="C6">
        <v>51.5</v>
      </c>
      <c r="D6">
        <v>57.6</v>
      </c>
      <c r="E6">
        <v>67.5</v>
      </c>
      <c r="F6">
        <v>72.900000000000006</v>
      </c>
      <c r="G6">
        <v>81.599999999999994</v>
      </c>
      <c r="H6">
        <v>82.7</v>
      </c>
      <c r="I6">
        <v>83.3</v>
      </c>
      <c r="J6">
        <v>76.3</v>
      </c>
      <c r="K6">
        <v>71.599999999999994</v>
      </c>
      <c r="L6">
        <v>60.3</v>
      </c>
      <c r="M6">
        <v>51.7</v>
      </c>
      <c r="N6" s="40">
        <f t="shared" si="0"/>
        <v>67.475000000000009</v>
      </c>
      <c r="O6" s="40"/>
      <c r="Q6" s="40"/>
    </row>
    <row r="7" spans="1:17" x14ac:dyDescent="0.2">
      <c r="A7">
        <v>1935</v>
      </c>
      <c r="B7">
        <v>52.8</v>
      </c>
      <c r="C7">
        <v>53.9</v>
      </c>
      <c r="D7">
        <v>65.2</v>
      </c>
      <c r="E7">
        <v>67.2</v>
      </c>
      <c r="F7">
        <v>73.900000000000006</v>
      </c>
      <c r="G7">
        <v>79.3</v>
      </c>
      <c r="H7">
        <v>82.5</v>
      </c>
      <c r="I7">
        <v>82.9</v>
      </c>
      <c r="J7">
        <v>76.2</v>
      </c>
      <c r="K7">
        <v>70.5</v>
      </c>
      <c r="L7">
        <v>57.6</v>
      </c>
      <c r="M7">
        <v>47</v>
      </c>
      <c r="N7" s="40">
        <f t="shared" si="0"/>
        <v>67.416666666666671</v>
      </c>
      <c r="O7" s="40"/>
      <c r="Q7" s="40"/>
    </row>
    <row r="8" spans="1:17" x14ac:dyDescent="0.2">
      <c r="A8">
        <v>1936</v>
      </c>
      <c r="B8">
        <v>48.1</v>
      </c>
      <c r="C8">
        <v>49.2</v>
      </c>
      <c r="D8">
        <v>62.4</v>
      </c>
      <c r="E8">
        <v>64.599999999999994</v>
      </c>
      <c r="F8">
        <v>73.5</v>
      </c>
      <c r="G8">
        <v>81.599999999999994</v>
      </c>
      <c r="H8">
        <v>81.8</v>
      </c>
      <c r="I8">
        <v>82.8</v>
      </c>
      <c r="J8">
        <v>80.5</v>
      </c>
      <c r="K8">
        <v>67.400000000000006</v>
      </c>
      <c r="L8">
        <v>55</v>
      </c>
      <c r="M8">
        <v>52.4</v>
      </c>
      <c r="N8" s="40">
        <f t="shared" si="0"/>
        <v>66.608333333333334</v>
      </c>
      <c r="O8" s="40"/>
      <c r="Q8" s="40"/>
    </row>
    <row r="9" spans="1:17" x14ac:dyDescent="0.2">
      <c r="A9">
        <v>1937</v>
      </c>
      <c r="B9">
        <v>57.7</v>
      </c>
      <c r="C9">
        <v>52.8</v>
      </c>
      <c r="D9">
        <v>54.8</v>
      </c>
      <c r="E9">
        <v>65.7</v>
      </c>
      <c r="F9">
        <v>74.2</v>
      </c>
      <c r="G9">
        <v>80.7</v>
      </c>
      <c r="H9">
        <v>81.8</v>
      </c>
      <c r="I9">
        <v>82</v>
      </c>
      <c r="J9">
        <v>76.599999999999994</v>
      </c>
      <c r="K9">
        <v>66.2</v>
      </c>
      <c r="L9">
        <v>54.2</v>
      </c>
      <c r="M9">
        <v>51.2</v>
      </c>
      <c r="N9" s="40">
        <f t="shared" si="0"/>
        <v>66.491666666666688</v>
      </c>
      <c r="O9" s="40"/>
      <c r="Q9" s="40"/>
    </row>
    <row r="10" spans="1:17" x14ac:dyDescent="0.2">
      <c r="A10">
        <v>1938</v>
      </c>
      <c r="B10">
        <v>51.5</v>
      </c>
      <c r="C10">
        <v>58.1</v>
      </c>
      <c r="D10">
        <v>66.400000000000006</v>
      </c>
      <c r="E10">
        <v>65.5</v>
      </c>
      <c r="F10">
        <v>73.900000000000006</v>
      </c>
      <c r="G10">
        <v>79.5</v>
      </c>
      <c r="H10">
        <v>81.7</v>
      </c>
      <c r="I10">
        <v>82</v>
      </c>
      <c r="J10">
        <v>76.7</v>
      </c>
      <c r="K10">
        <v>69</v>
      </c>
      <c r="L10">
        <v>56.8</v>
      </c>
      <c r="M10">
        <v>51.3</v>
      </c>
      <c r="N10" s="40">
        <f t="shared" si="0"/>
        <v>67.699999999999989</v>
      </c>
      <c r="O10" s="40"/>
      <c r="Q10" s="40"/>
    </row>
    <row r="11" spans="1:17" x14ac:dyDescent="0.2">
      <c r="A11">
        <v>1939</v>
      </c>
      <c r="B11">
        <v>54.1</v>
      </c>
      <c r="C11">
        <v>55.2</v>
      </c>
      <c r="D11">
        <v>61.5</v>
      </c>
      <c r="E11">
        <v>65.099999999999994</v>
      </c>
      <c r="F11">
        <v>72.7</v>
      </c>
      <c r="G11">
        <v>80.400000000000006</v>
      </c>
      <c r="H11">
        <v>82.5</v>
      </c>
      <c r="I11">
        <v>81.7</v>
      </c>
      <c r="J11">
        <v>79.599999999999994</v>
      </c>
      <c r="K11">
        <v>68.900000000000006</v>
      </c>
      <c r="L11">
        <v>55.5</v>
      </c>
      <c r="M11">
        <v>54.4</v>
      </c>
      <c r="N11" s="40">
        <f t="shared" si="0"/>
        <v>67.63333333333334</v>
      </c>
      <c r="O11" s="40"/>
      <c r="Q11" s="40"/>
    </row>
    <row r="12" spans="1:17" x14ac:dyDescent="0.2">
      <c r="A12">
        <v>1940</v>
      </c>
      <c r="B12">
        <v>38.1</v>
      </c>
      <c r="C12">
        <v>50.1</v>
      </c>
      <c r="D12">
        <v>59.5</v>
      </c>
      <c r="E12">
        <v>65.2</v>
      </c>
      <c r="F12">
        <v>71.3</v>
      </c>
      <c r="G12">
        <v>78.2</v>
      </c>
      <c r="H12">
        <v>80.599999999999994</v>
      </c>
      <c r="I12">
        <v>79.7</v>
      </c>
      <c r="J12">
        <v>74.599999999999994</v>
      </c>
      <c r="K12">
        <v>68.099999999999994</v>
      </c>
      <c r="L12">
        <v>57.6</v>
      </c>
      <c r="M12">
        <v>55.1</v>
      </c>
      <c r="N12" s="40">
        <f t="shared" si="0"/>
        <v>64.841666666666683</v>
      </c>
      <c r="O12" s="40"/>
      <c r="Q12" s="40"/>
    </row>
    <row r="13" spans="1:17" x14ac:dyDescent="0.2">
      <c r="A13">
        <v>1941</v>
      </c>
      <c r="B13">
        <v>52.2</v>
      </c>
      <c r="C13">
        <v>48.8</v>
      </c>
      <c r="D13">
        <v>53.8</v>
      </c>
      <c r="E13">
        <v>68</v>
      </c>
      <c r="F13">
        <v>73.5</v>
      </c>
      <c r="G13">
        <v>79.599999999999994</v>
      </c>
      <c r="H13">
        <v>81.7</v>
      </c>
      <c r="I13">
        <v>82.8</v>
      </c>
      <c r="J13">
        <v>79.2</v>
      </c>
      <c r="K13">
        <v>74.400000000000006</v>
      </c>
      <c r="L13">
        <v>55.2</v>
      </c>
      <c r="M13">
        <v>53.4</v>
      </c>
      <c r="N13" s="40">
        <f t="shared" si="0"/>
        <v>66.88333333333334</v>
      </c>
      <c r="O13" s="40"/>
      <c r="Q13" s="40"/>
    </row>
    <row r="14" spans="1:17" x14ac:dyDescent="0.2">
      <c r="A14">
        <v>1942</v>
      </c>
      <c r="B14">
        <v>46.7</v>
      </c>
      <c r="C14">
        <v>49.2</v>
      </c>
      <c r="D14">
        <v>57.2</v>
      </c>
      <c r="E14">
        <v>66.2</v>
      </c>
      <c r="F14">
        <v>72.900000000000006</v>
      </c>
      <c r="G14">
        <v>79.900000000000006</v>
      </c>
      <c r="H14">
        <v>81.5</v>
      </c>
      <c r="I14">
        <v>81.400000000000006</v>
      </c>
      <c r="J14">
        <v>74.8</v>
      </c>
      <c r="K14">
        <v>68.3</v>
      </c>
      <c r="L14">
        <v>61.1</v>
      </c>
      <c r="M14">
        <v>52.8</v>
      </c>
      <c r="N14" s="40">
        <f t="shared" si="0"/>
        <v>65.999999999999986</v>
      </c>
      <c r="O14" s="40"/>
      <c r="Q14" s="40"/>
    </row>
    <row r="15" spans="1:17" x14ac:dyDescent="0.2">
      <c r="A15">
        <v>1943</v>
      </c>
      <c r="B15">
        <v>50.9</v>
      </c>
      <c r="C15">
        <v>54.6</v>
      </c>
      <c r="D15">
        <v>56.8</v>
      </c>
      <c r="E15">
        <v>67.599999999999994</v>
      </c>
      <c r="F15">
        <v>76.7</v>
      </c>
      <c r="G15">
        <v>82</v>
      </c>
      <c r="H15">
        <v>82.7</v>
      </c>
      <c r="I15">
        <v>83.6</v>
      </c>
      <c r="J15">
        <v>74.7</v>
      </c>
      <c r="K15">
        <v>64.8</v>
      </c>
      <c r="L15">
        <v>54.4</v>
      </c>
      <c r="M15">
        <v>50.9</v>
      </c>
      <c r="N15" s="40">
        <f t="shared" si="0"/>
        <v>66.641666666666666</v>
      </c>
      <c r="O15" s="40"/>
      <c r="Q15" s="40"/>
    </row>
    <row r="16" spans="1:17" x14ac:dyDescent="0.2">
      <c r="A16">
        <v>1944</v>
      </c>
      <c r="B16">
        <v>49.7</v>
      </c>
      <c r="C16">
        <v>59.3</v>
      </c>
      <c r="D16">
        <v>60.2</v>
      </c>
      <c r="E16">
        <v>66.400000000000006</v>
      </c>
      <c r="F16">
        <v>73.2</v>
      </c>
      <c r="G16">
        <v>81.7</v>
      </c>
      <c r="H16">
        <v>83</v>
      </c>
      <c r="I16">
        <v>82.4</v>
      </c>
      <c r="J16">
        <v>78.099999999999994</v>
      </c>
      <c r="K16">
        <v>66.5</v>
      </c>
      <c r="L16">
        <v>58.9</v>
      </c>
      <c r="M16">
        <v>49</v>
      </c>
      <c r="N16" s="40">
        <f t="shared" si="0"/>
        <v>67.36666666666666</v>
      </c>
      <c r="O16" s="40"/>
      <c r="Q16" s="40"/>
    </row>
    <row r="17" spans="1:17" x14ac:dyDescent="0.2">
      <c r="A17">
        <v>1945</v>
      </c>
      <c r="B17">
        <v>49.6</v>
      </c>
      <c r="C17">
        <v>56.7</v>
      </c>
      <c r="D17">
        <v>65.900000000000006</v>
      </c>
      <c r="E17">
        <v>68.2</v>
      </c>
      <c r="F17">
        <v>71.5</v>
      </c>
      <c r="G17">
        <v>80.099999999999994</v>
      </c>
      <c r="H17">
        <v>80.900000000000006</v>
      </c>
      <c r="I17">
        <v>81.2</v>
      </c>
      <c r="J17">
        <v>78.7</v>
      </c>
      <c r="K17">
        <v>66.3</v>
      </c>
      <c r="L17">
        <v>61.5</v>
      </c>
      <c r="M17">
        <v>47.9</v>
      </c>
      <c r="N17" s="40">
        <f t="shared" si="0"/>
        <v>67.375</v>
      </c>
      <c r="O17" s="40"/>
      <c r="Q17" s="40"/>
    </row>
    <row r="18" spans="1:17" x14ac:dyDescent="0.2">
      <c r="A18">
        <v>1946</v>
      </c>
      <c r="B18">
        <v>50.3</v>
      </c>
      <c r="C18">
        <v>54.4</v>
      </c>
      <c r="D18">
        <v>62.2</v>
      </c>
      <c r="E18">
        <v>69.3</v>
      </c>
      <c r="F18">
        <v>73</v>
      </c>
      <c r="G18">
        <v>78</v>
      </c>
      <c r="H18">
        <v>81.2</v>
      </c>
      <c r="I18">
        <v>81</v>
      </c>
      <c r="J18">
        <v>76.599999999999994</v>
      </c>
      <c r="K18">
        <v>69</v>
      </c>
      <c r="L18">
        <v>62</v>
      </c>
      <c r="M18">
        <v>55.5</v>
      </c>
      <c r="N18" s="40">
        <f t="shared" si="0"/>
        <v>67.708333333333329</v>
      </c>
      <c r="O18" s="40"/>
      <c r="Q18" s="40"/>
    </row>
    <row r="19" spans="1:17" x14ac:dyDescent="0.2">
      <c r="A19">
        <v>1947</v>
      </c>
      <c r="B19">
        <v>51</v>
      </c>
      <c r="C19">
        <v>46</v>
      </c>
      <c r="D19">
        <v>53.3</v>
      </c>
      <c r="E19">
        <v>67.900000000000006</v>
      </c>
      <c r="F19">
        <v>73.099999999999994</v>
      </c>
      <c r="G19">
        <v>80.5</v>
      </c>
      <c r="H19">
        <v>80.8</v>
      </c>
      <c r="I19">
        <v>83.2</v>
      </c>
      <c r="J19">
        <v>79</v>
      </c>
      <c r="K19">
        <v>72.900000000000006</v>
      </c>
      <c r="L19">
        <v>56.3</v>
      </c>
      <c r="M19">
        <v>51.8</v>
      </c>
      <c r="N19" s="40">
        <f t="shared" si="0"/>
        <v>66.316666666666663</v>
      </c>
      <c r="O19" s="40"/>
      <c r="Q19" s="40"/>
    </row>
    <row r="20" spans="1:17" x14ac:dyDescent="0.2">
      <c r="A20">
        <v>1948</v>
      </c>
      <c r="B20">
        <v>42.4</v>
      </c>
      <c r="C20">
        <v>52.7</v>
      </c>
      <c r="D20">
        <v>60.5</v>
      </c>
      <c r="E20">
        <v>70.2</v>
      </c>
      <c r="F20">
        <v>74.599999999999994</v>
      </c>
      <c r="G20">
        <v>81.400000000000006</v>
      </c>
      <c r="H20">
        <v>83.9</v>
      </c>
      <c r="I20">
        <v>82.4</v>
      </c>
      <c r="J20">
        <v>75.599999999999994</v>
      </c>
      <c r="K20">
        <v>66</v>
      </c>
      <c r="L20">
        <v>58.8</v>
      </c>
      <c r="M20">
        <v>55.2</v>
      </c>
      <c r="N20" s="40">
        <f t="shared" si="0"/>
        <v>66.974999999999994</v>
      </c>
      <c r="O20" s="40"/>
      <c r="Q20" s="40"/>
    </row>
    <row r="21" spans="1:17" x14ac:dyDescent="0.2">
      <c r="A21">
        <v>1949</v>
      </c>
      <c r="B21">
        <v>54.3</v>
      </c>
      <c r="C21">
        <v>56.7</v>
      </c>
      <c r="D21">
        <v>58.6</v>
      </c>
      <c r="E21">
        <v>64.8</v>
      </c>
      <c r="F21">
        <v>75.7</v>
      </c>
      <c r="G21">
        <v>80.8</v>
      </c>
      <c r="H21">
        <v>82.1</v>
      </c>
      <c r="I21">
        <v>80.599999999999994</v>
      </c>
      <c r="J21">
        <v>76.5</v>
      </c>
      <c r="K21">
        <v>70.8</v>
      </c>
      <c r="L21">
        <v>57.8</v>
      </c>
      <c r="M21">
        <v>54.7</v>
      </c>
      <c r="N21" s="40">
        <f t="shared" si="0"/>
        <v>67.783333333333331</v>
      </c>
      <c r="O21" s="40"/>
      <c r="Q21" s="40"/>
    </row>
    <row r="22" spans="1:17" x14ac:dyDescent="0.2">
      <c r="A22">
        <v>1950</v>
      </c>
      <c r="B22">
        <v>62</v>
      </c>
      <c r="C22">
        <v>58.1</v>
      </c>
      <c r="D22">
        <v>57.5</v>
      </c>
      <c r="E22">
        <v>63.7</v>
      </c>
      <c r="F22">
        <v>75.400000000000006</v>
      </c>
      <c r="G22">
        <v>79.400000000000006</v>
      </c>
      <c r="H22">
        <v>80.3</v>
      </c>
      <c r="I22">
        <v>80.8</v>
      </c>
      <c r="J22">
        <v>76.400000000000006</v>
      </c>
      <c r="K22">
        <v>69.8</v>
      </c>
      <c r="L22">
        <v>55.6</v>
      </c>
      <c r="M22">
        <v>49</v>
      </c>
      <c r="N22" s="40">
        <f t="shared" si="0"/>
        <v>67.333333333333329</v>
      </c>
      <c r="O22" s="40"/>
      <c r="Q22" s="40"/>
    </row>
    <row r="23" spans="1:17" x14ac:dyDescent="0.2">
      <c r="A23">
        <v>1951</v>
      </c>
      <c r="B23">
        <v>51.8</v>
      </c>
      <c r="C23">
        <v>53.6</v>
      </c>
      <c r="D23">
        <v>60.4</v>
      </c>
      <c r="E23">
        <v>63.8</v>
      </c>
      <c r="F23">
        <v>73.5</v>
      </c>
      <c r="G23">
        <v>80.599999999999994</v>
      </c>
      <c r="H23">
        <v>82.6</v>
      </c>
      <c r="I23">
        <v>84.9</v>
      </c>
      <c r="J23">
        <v>77.900000000000006</v>
      </c>
      <c r="K23">
        <v>69.5</v>
      </c>
      <c r="L23">
        <v>54.5</v>
      </c>
      <c r="M23">
        <v>55.7</v>
      </c>
      <c r="N23" s="40">
        <f t="shared" si="0"/>
        <v>67.400000000000006</v>
      </c>
      <c r="O23" s="40"/>
      <c r="Q23" s="40"/>
    </row>
    <row r="24" spans="1:17" x14ac:dyDescent="0.2">
      <c r="A24">
        <v>1952</v>
      </c>
      <c r="B24">
        <v>59.2</v>
      </c>
      <c r="C24">
        <v>56.4</v>
      </c>
      <c r="D24">
        <v>57.8</v>
      </c>
      <c r="E24">
        <v>63.4</v>
      </c>
      <c r="F24">
        <v>73.2</v>
      </c>
      <c r="G24">
        <v>81.900000000000006</v>
      </c>
      <c r="H24">
        <v>82.4</v>
      </c>
      <c r="I24">
        <v>82.9</v>
      </c>
      <c r="J24">
        <v>75.599999999999994</v>
      </c>
      <c r="K24">
        <v>60.8</v>
      </c>
      <c r="L24">
        <v>56.1</v>
      </c>
      <c r="M24">
        <v>51</v>
      </c>
      <c r="N24" s="40">
        <f t="shared" si="0"/>
        <v>66.724999999999994</v>
      </c>
      <c r="O24" s="40"/>
      <c r="Q24" s="40"/>
    </row>
    <row r="25" spans="1:17" x14ac:dyDescent="0.2">
      <c r="A25">
        <v>1953</v>
      </c>
      <c r="B25">
        <v>54.1</v>
      </c>
      <c r="C25">
        <v>53</v>
      </c>
      <c r="D25">
        <v>64.7</v>
      </c>
      <c r="E25">
        <v>65.7</v>
      </c>
      <c r="F25">
        <v>75.5</v>
      </c>
      <c r="G25">
        <v>83.2</v>
      </c>
      <c r="H25">
        <v>81.3</v>
      </c>
      <c r="I25">
        <v>81</v>
      </c>
      <c r="J25">
        <v>77</v>
      </c>
      <c r="K25">
        <v>68.7</v>
      </c>
      <c r="L25">
        <v>56.2</v>
      </c>
      <c r="M25">
        <v>49.1</v>
      </c>
      <c r="N25" s="40">
        <f t="shared" si="0"/>
        <v>67.458333333333343</v>
      </c>
      <c r="O25" s="40"/>
      <c r="Q25" s="40"/>
    </row>
    <row r="26" spans="1:17" x14ac:dyDescent="0.2">
      <c r="A26">
        <v>1954</v>
      </c>
      <c r="B26">
        <v>52.9</v>
      </c>
      <c r="C26">
        <v>57.9</v>
      </c>
      <c r="D26">
        <v>58.2</v>
      </c>
      <c r="E26">
        <v>70.400000000000006</v>
      </c>
      <c r="F26">
        <v>69.400000000000006</v>
      </c>
      <c r="G26">
        <v>80.8</v>
      </c>
      <c r="H26">
        <v>83.6</v>
      </c>
      <c r="I26">
        <v>83.6</v>
      </c>
      <c r="J26">
        <v>79</v>
      </c>
      <c r="K26">
        <v>69.3</v>
      </c>
      <c r="L26">
        <v>56.2</v>
      </c>
      <c r="M26">
        <v>52.2</v>
      </c>
      <c r="N26" s="40">
        <f t="shared" si="0"/>
        <v>67.791666666666671</v>
      </c>
      <c r="O26" s="40"/>
      <c r="Q26" s="40"/>
    </row>
    <row r="27" spans="1:17" x14ac:dyDescent="0.2">
      <c r="A27">
        <v>1955</v>
      </c>
      <c r="B27">
        <v>50.2</v>
      </c>
      <c r="C27">
        <v>53.5</v>
      </c>
      <c r="D27">
        <v>62.9</v>
      </c>
      <c r="E27">
        <v>69.5</v>
      </c>
      <c r="F27">
        <v>75.8</v>
      </c>
      <c r="G27">
        <v>76.900000000000006</v>
      </c>
      <c r="H27">
        <v>81.099999999999994</v>
      </c>
      <c r="I27">
        <v>80.900000000000006</v>
      </c>
      <c r="J27">
        <v>79</v>
      </c>
      <c r="K27">
        <v>66.900000000000006</v>
      </c>
      <c r="L27">
        <v>57.2</v>
      </c>
      <c r="M27">
        <v>52.5</v>
      </c>
      <c r="N27" s="40">
        <f t="shared" si="0"/>
        <v>67.2</v>
      </c>
      <c r="O27" s="40"/>
      <c r="Q27" s="40"/>
    </row>
    <row r="28" spans="1:17" x14ac:dyDescent="0.2">
      <c r="A28">
        <v>1956</v>
      </c>
      <c r="B28">
        <v>48.9</v>
      </c>
      <c r="C28">
        <v>57.1</v>
      </c>
      <c r="D28">
        <v>59</v>
      </c>
      <c r="E28">
        <v>65.400000000000006</v>
      </c>
      <c r="F28">
        <v>75.7</v>
      </c>
      <c r="G28">
        <v>78.3</v>
      </c>
      <c r="H28">
        <v>82.4</v>
      </c>
      <c r="I28">
        <v>81.7</v>
      </c>
      <c r="J28">
        <v>76.2</v>
      </c>
      <c r="K28">
        <v>69.3</v>
      </c>
      <c r="L28">
        <v>56.9</v>
      </c>
      <c r="M28">
        <v>57.7</v>
      </c>
      <c r="N28" s="40">
        <f t="shared" si="0"/>
        <v>67.38333333333334</v>
      </c>
      <c r="O28" s="40"/>
      <c r="Q28" s="40"/>
    </row>
    <row r="29" spans="1:17" x14ac:dyDescent="0.2">
      <c r="A29">
        <v>1957</v>
      </c>
      <c r="B29">
        <v>53.8</v>
      </c>
      <c r="C29">
        <v>60.4</v>
      </c>
      <c r="D29">
        <v>57.9</v>
      </c>
      <c r="E29">
        <v>67.7</v>
      </c>
      <c r="F29">
        <v>74.8</v>
      </c>
      <c r="G29">
        <v>79.7</v>
      </c>
      <c r="H29">
        <v>82.8</v>
      </c>
      <c r="I29">
        <v>81.400000000000006</v>
      </c>
      <c r="J29">
        <v>74.8</v>
      </c>
      <c r="K29">
        <v>63.9</v>
      </c>
      <c r="L29">
        <v>58.7</v>
      </c>
      <c r="M29">
        <v>53.4</v>
      </c>
      <c r="N29" s="40">
        <f t="shared" si="0"/>
        <v>67.441666666666663</v>
      </c>
      <c r="O29" s="40"/>
      <c r="Q29" s="40"/>
    </row>
    <row r="30" spans="1:17" x14ac:dyDescent="0.2">
      <c r="A30">
        <v>1958</v>
      </c>
      <c r="B30">
        <v>46.2</v>
      </c>
      <c r="C30">
        <v>45.8</v>
      </c>
      <c r="D30">
        <v>55</v>
      </c>
      <c r="E30">
        <v>66.3</v>
      </c>
      <c r="F30">
        <v>74.099999999999994</v>
      </c>
      <c r="G30">
        <v>80.599999999999994</v>
      </c>
      <c r="H30">
        <v>82.2</v>
      </c>
      <c r="I30">
        <v>81</v>
      </c>
      <c r="J30">
        <v>78.3</v>
      </c>
      <c r="K30">
        <v>66.7</v>
      </c>
      <c r="L30">
        <v>59.4</v>
      </c>
      <c r="M30">
        <v>48.1</v>
      </c>
      <c r="N30" s="40">
        <f t="shared" si="0"/>
        <v>65.308333333333337</v>
      </c>
      <c r="O30" s="40"/>
      <c r="Q30" s="40"/>
    </row>
    <row r="31" spans="1:17" x14ac:dyDescent="0.2">
      <c r="A31">
        <v>1959</v>
      </c>
      <c r="B31">
        <v>47.1</v>
      </c>
      <c r="C31">
        <v>53.4</v>
      </c>
      <c r="D31">
        <v>56.9</v>
      </c>
      <c r="E31">
        <v>64.8</v>
      </c>
      <c r="F31">
        <v>75.5</v>
      </c>
      <c r="G31">
        <v>79</v>
      </c>
      <c r="H31">
        <v>81</v>
      </c>
      <c r="I31">
        <v>81.400000000000006</v>
      </c>
      <c r="J31">
        <v>77.8</v>
      </c>
      <c r="K31">
        <v>69.400000000000006</v>
      </c>
      <c r="L31">
        <v>54.3</v>
      </c>
      <c r="M31">
        <v>51.7</v>
      </c>
      <c r="N31" s="40">
        <f t="shared" si="0"/>
        <v>66.024999999999991</v>
      </c>
      <c r="O31" s="40"/>
      <c r="Q31" s="40"/>
    </row>
    <row r="32" spans="1:17" x14ac:dyDescent="0.2">
      <c r="A32">
        <v>1960</v>
      </c>
      <c r="B32">
        <v>48.2</v>
      </c>
      <c r="C32">
        <v>46.8</v>
      </c>
      <c r="D32">
        <v>51.8</v>
      </c>
      <c r="E32">
        <v>67.400000000000006</v>
      </c>
      <c r="F32">
        <v>71.3</v>
      </c>
      <c r="G32">
        <v>80.2</v>
      </c>
      <c r="H32">
        <v>83.4</v>
      </c>
      <c r="I32">
        <v>80.5</v>
      </c>
      <c r="J32">
        <v>77</v>
      </c>
      <c r="K32">
        <v>69</v>
      </c>
      <c r="L32">
        <v>59.1</v>
      </c>
      <c r="M32">
        <v>47.7</v>
      </c>
      <c r="N32" s="40">
        <f t="shared" si="0"/>
        <v>65.2</v>
      </c>
      <c r="O32" s="40"/>
      <c r="Q32" s="40"/>
    </row>
    <row r="33" spans="1:17" x14ac:dyDescent="0.2">
      <c r="A33">
        <v>1961</v>
      </c>
      <c r="B33">
        <v>44.1</v>
      </c>
      <c r="C33">
        <v>54.9</v>
      </c>
      <c r="D33">
        <v>62.3</v>
      </c>
      <c r="E33">
        <v>63.2</v>
      </c>
      <c r="F33">
        <v>72</v>
      </c>
      <c r="G33">
        <v>76.400000000000006</v>
      </c>
      <c r="H33">
        <v>79.599999999999994</v>
      </c>
      <c r="I33">
        <v>79</v>
      </c>
      <c r="J33">
        <v>76.2</v>
      </c>
      <c r="K33">
        <v>65.5</v>
      </c>
      <c r="L33">
        <v>57</v>
      </c>
      <c r="M33">
        <v>51.2</v>
      </c>
      <c r="N33" s="40">
        <f t="shared" si="0"/>
        <v>65.116666666666674</v>
      </c>
      <c r="O33" s="40"/>
      <c r="Q33" s="40"/>
    </row>
    <row r="34" spans="1:17" x14ac:dyDescent="0.2">
      <c r="A34">
        <v>1962</v>
      </c>
      <c r="B34">
        <v>45.6</v>
      </c>
      <c r="C34">
        <v>60.1</v>
      </c>
      <c r="D34">
        <v>54.6</v>
      </c>
      <c r="E34">
        <v>64.400000000000006</v>
      </c>
      <c r="F34">
        <v>75.099999999999994</v>
      </c>
      <c r="G34">
        <v>78.900000000000006</v>
      </c>
      <c r="H34">
        <v>83.4</v>
      </c>
      <c r="I34">
        <v>83.5</v>
      </c>
      <c r="J34">
        <v>77.900000000000006</v>
      </c>
      <c r="K34">
        <v>70.3</v>
      </c>
      <c r="L34">
        <v>55.3</v>
      </c>
      <c r="M34">
        <v>49.3</v>
      </c>
      <c r="N34" s="40">
        <f t="shared" si="0"/>
        <v>66.533333333333317</v>
      </c>
      <c r="O34" s="40"/>
      <c r="Q34" s="40"/>
    </row>
    <row r="35" spans="1:17" x14ac:dyDescent="0.2">
      <c r="A35">
        <v>1963</v>
      </c>
      <c r="B35">
        <v>43.6</v>
      </c>
      <c r="C35">
        <v>47.3</v>
      </c>
      <c r="D35">
        <v>62.3</v>
      </c>
      <c r="E35">
        <v>70.400000000000006</v>
      </c>
      <c r="F35">
        <v>74.900000000000006</v>
      </c>
      <c r="G35">
        <v>80.400000000000006</v>
      </c>
      <c r="H35">
        <v>81.7</v>
      </c>
      <c r="I35">
        <v>82.1</v>
      </c>
      <c r="J35">
        <v>76.900000000000006</v>
      </c>
      <c r="K35">
        <v>70.599999999999994</v>
      </c>
      <c r="L35">
        <v>58.7</v>
      </c>
      <c r="M35">
        <v>42.5</v>
      </c>
      <c r="N35" s="40">
        <f t="shared" si="0"/>
        <v>65.95</v>
      </c>
      <c r="O35" s="40"/>
      <c r="Q35" s="40"/>
    </row>
    <row r="36" spans="1:17" x14ac:dyDescent="0.2">
      <c r="A36">
        <v>1964</v>
      </c>
      <c r="B36">
        <v>47.2</v>
      </c>
      <c r="C36">
        <v>47.6</v>
      </c>
      <c r="D36">
        <v>58.1</v>
      </c>
      <c r="E36">
        <v>68.900000000000006</v>
      </c>
      <c r="F36">
        <v>74.599999999999994</v>
      </c>
      <c r="G36">
        <v>79.599999999999994</v>
      </c>
      <c r="H36">
        <v>81.599999999999994</v>
      </c>
      <c r="I36">
        <v>82.3</v>
      </c>
      <c r="J36">
        <v>76.900000000000006</v>
      </c>
      <c r="K36">
        <v>63.7</v>
      </c>
      <c r="L36">
        <v>61.3</v>
      </c>
      <c r="M36">
        <v>52.1</v>
      </c>
      <c r="N36" s="40">
        <f t="shared" si="0"/>
        <v>66.158333333333331</v>
      </c>
      <c r="O36" s="40"/>
      <c r="Q36" s="40"/>
    </row>
    <row r="37" spans="1:17" x14ac:dyDescent="0.2">
      <c r="A37">
        <v>1965</v>
      </c>
      <c r="B37">
        <v>52.7</v>
      </c>
      <c r="C37">
        <v>50.9</v>
      </c>
      <c r="D37">
        <v>54.1</v>
      </c>
      <c r="E37">
        <v>70.599999999999994</v>
      </c>
      <c r="F37">
        <v>74.400000000000006</v>
      </c>
      <c r="G37">
        <v>79</v>
      </c>
      <c r="H37">
        <v>82.2</v>
      </c>
      <c r="I37">
        <v>80.5</v>
      </c>
      <c r="J37">
        <v>77.5</v>
      </c>
      <c r="K37">
        <v>65.400000000000006</v>
      </c>
      <c r="L37">
        <v>63.8</v>
      </c>
      <c r="M37">
        <v>52.4</v>
      </c>
      <c r="N37" s="40">
        <f t="shared" si="0"/>
        <v>66.958333333333329</v>
      </c>
      <c r="O37" s="40"/>
      <c r="Q37" s="40"/>
    </row>
    <row r="38" spans="1:17" x14ac:dyDescent="0.2">
      <c r="A38">
        <v>1966</v>
      </c>
      <c r="B38">
        <v>44.6</v>
      </c>
      <c r="C38">
        <v>49.4</v>
      </c>
      <c r="D38">
        <v>57.5</v>
      </c>
      <c r="E38">
        <v>66.900000000000006</v>
      </c>
      <c r="F38">
        <v>73.400000000000006</v>
      </c>
      <c r="G38">
        <v>77.7</v>
      </c>
      <c r="H38">
        <v>83.1</v>
      </c>
      <c r="I38">
        <v>79.7</v>
      </c>
      <c r="J38">
        <v>75.8</v>
      </c>
      <c r="K38">
        <v>64.2</v>
      </c>
      <c r="L38">
        <v>60.4</v>
      </c>
      <c r="M38">
        <v>50.3</v>
      </c>
      <c r="N38" s="40">
        <f t="shared" si="0"/>
        <v>65.25</v>
      </c>
      <c r="O38" s="40"/>
      <c r="Q38" s="40"/>
    </row>
    <row r="39" spans="1:17" x14ac:dyDescent="0.2">
      <c r="A39">
        <v>1967</v>
      </c>
      <c r="B39">
        <v>49</v>
      </c>
      <c r="C39">
        <v>49.1</v>
      </c>
      <c r="D39">
        <v>62.6</v>
      </c>
      <c r="E39">
        <v>71.599999999999994</v>
      </c>
      <c r="F39">
        <v>71.7</v>
      </c>
      <c r="G39">
        <v>79.8</v>
      </c>
      <c r="H39">
        <v>79.3</v>
      </c>
      <c r="I39">
        <v>79</v>
      </c>
      <c r="J39">
        <v>73.099999999999994</v>
      </c>
      <c r="K39">
        <v>65</v>
      </c>
      <c r="L39">
        <v>57.4</v>
      </c>
      <c r="M39">
        <v>53</v>
      </c>
      <c r="N39" s="40">
        <f t="shared" si="0"/>
        <v>65.88333333333334</v>
      </c>
      <c r="O39" s="40"/>
      <c r="Q39" s="40"/>
    </row>
    <row r="40" spans="1:17" x14ac:dyDescent="0.2">
      <c r="A40">
        <v>1968</v>
      </c>
      <c r="B40">
        <v>47.4</v>
      </c>
      <c r="C40">
        <v>45.1</v>
      </c>
      <c r="D40">
        <v>55.5</v>
      </c>
      <c r="E40">
        <v>67.7</v>
      </c>
      <c r="F40">
        <v>72.8</v>
      </c>
      <c r="G40">
        <v>79.5</v>
      </c>
      <c r="H40">
        <v>80.3</v>
      </c>
      <c r="I40">
        <v>80.599999999999994</v>
      </c>
      <c r="J40">
        <v>73.900000000000006</v>
      </c>
      <c r="K40">
        <v>67.599999999999994</v>
      </c>
      <c r="L40">
        <v>55.1</v>
      </c>
      <c r="M40">
        <v>48.9</v>
      </c>
      <c r="N40" s="40">
        <f t="shared" si="0"/>
        <v>64.533333333333331</v>
      </c>
      <c r="O40" s="40"/>
      <c r="Q40" s="40"/>
    </row>
    <row r="41" spans="1:17" x14ac:dyDescent="0.2">
      <c r="A41">
        <v>1969</v>
      </c>
      <c r="B41">
        <v>51</v>
      </c>
      <c r="C41">
        <v>51.3</v>
      </c>
      <c r="D41">
        <v>51.9</v>
      </c>
      <c r="E41">
        <v>66.7</v>
      </c>
      <c r="F41">
        <v>72.8</v>
      </c>
      <c r="G41">
        <v>80</v>
      </c>
      <c r="H41">
        <v>83.7</v>
      </c>
      <c r="I41">
        <v>81</v>
      </c>
      <c r="J41">
        <v>76</v>
      </c>
      <c r="K41">
        <v>68.2</v>
      </c>
      <c r="L41">
        <v>56.2</v>
      </c>
      <c r="M41">
        <v>50.9</v>
      </c>
      <c r="N41" s="40">
        <f t="shared" si="0"/>
        <v>65.808333333333337</v>
      </c>
      <c r="O41" s="40"/>
      <c r="Q41" s="40"/>
    </row>
    <row r="42" spans="1:17" x14ac:dyDescent="0.2">
      <c r="A42">
        <v>1970</v>
      </c>
      <c r="B42">
        <v>43.9</v>
      </c>
      <c r="C42">
        <v>49.9</v>
      </c>
      <c r="D42">
        <v>56.3</v>
      </c>
      <c r="E42">
        <v>69</v>
      </c>
      <c r="F42">
        <v>72.599999999999994</v>
      </c>
      <c r="G42">
        <v>78.5</v>
      </c>
      <c r="H42">
        <v>80.5</v>
      </c>
      <c r="I42">
        <v>81.7</v>
      </c>
      <c r="J42">
        <v>79.099999999999994</v>
      </c>
      <c r="K42">
        <v>65</v>
      </c>
      <c r="L42">
        <v>53.8</v>
      </c>
      <c r="M42">
        <v>55.8</v>
      </c>
      <c r="N42" s="40">
        <f t="shared" si="0"/>
        <v>65.508333333333326</v>
      </c>
      <c r="O42" s="40"/>
      <c r="Q42" s="40"/>
    </row>
    <row r="43" spans="1:17" x14ac:dyDescent="0.2">
      <c r="A43">
        <v>1971</v>
      </c>
      <c r="B43">
        <v>51.3</v>
      </c>
      <c r="C43">
        <v>51.9</v>
      </c>
      <c r="D43">
        <v>56</v>
      </c>
      <c r="E43">
        <v>65.099999999999994</v>
      </c>
      <c r="F43">
        <v>70.8</v>
      </c>
      <c r="G43">
        <v>80.2</v>
      </c>
      <c r="H43">
        <v>81.3</v>
      </c>
      <c r="I43">
        <v>79.7</v>
      </c>
      <c r="J43">
        <v>77.400000000000006</v>
      </c>
      <c r="K43">
        <v>70.599999999999994</v>
      </c>
      <c r="L43">
        <v>57.3</v>
      </c>
      <c r="M43">
        <v>58.6</v>
      </c>
      <c r="N43" s="40">
        <f t="shared" si="0"/>
        <v>66.683333333333323</v>
      </c>
      <c r="O43" s="40"/>
      <c r="Q43" s="40"/>
    </row>
    <row r="44" spans="1:17" x14ac:dyDescent="0.2">
      <c r="A44">
        <v>1972</v>
      </c>
      <c r="B44">
        <v>53.6</v>
      </c>
      <c r="C44">
        <v>52.9</v>
      </c>
      <c r="D44">
        <v>60.6</v>
      </c>
      <c r="E44">
        <v>67.7</v>
      </c>
      <c r="F44">
        <v>72.7</v>
      </c>
      <c r="G44">
        <v>80</v>
      </c>
      <c r="H44">
        <v>79.900000000000006</v>
      </c>
      <c r="I44">
        <v>81.3</v>
      </c>
      <c r="J44">
        <v>80.2</v>
      </c>
      <c r="K44">
        <v>67.400000000000006</v>
      </c>
      <c r="L44">
        <v>53.5</v>
      </c>
      <c r="M44">
        <v>50.2</v>
      </c>
      <c r="N44" s="40">
        <f t="shared" si="0"/>
        <v>66.666666666666671</v>
      </c>
      <c r="O44" s="40"/>
      <c r="Q44" s="40"/>
    </row>
    <row r="45" spans="1:17" x14ac:dyDescent="0.2">
      <c r="A45">
        <v>1973</v>
      </c>
      <c r="B45">
        <v>46.2</v>
      </c>
      <c r="C45">
        <v>49.6</v>
      </c>
      <c r="D45">
        <v>62.5</v>
      </c>
      <c r="E45">
        <v>63.4</v>
      </c>
      <c r="F45">
        <v>71.900000000000006</v>
      </c>
      <c r="G45">
        <v>79.400000000000006</v>
      </c>
      <c r="H45">
        <v>82.4</v>
      </c>
      <c r="I45">
        <v>79.5</v>
      </c>
      <c r="J45">
        <v>77.8</v>
      </c>
      <c r="K45">
        <v>70.8</v>
      </c>
      <c r="L45">
        <v>63.8</v>
      </c>
      <c r="M45">
        <v>50.2</v>
      </c>
      <c r="N45" s="40">
        <f t="shared" si="0"/>
        <v>66.458333333333329</v>
      </c>
      <c r="O45" s="40"/>
      <c r="Q45" s="40"/>
    </row>
    <row r="46" spans="1:17" x14ac:dyDescent="0.2">
      <c r="A46">
        <v>1974</v>
      </c>
      <c r="B46">
        <v>55</v>
      </c>
      <c r="C46">
        <v>53.4</v>
      </c>
      <c r="D46">
        <v>64.400000000000006</v>
      </c>
      <c r="E46">
        <v>66.099999999999994</v>
      </c>
      <c r="F46">
        <v>75.3</v>
      </c>
      <c r="G46">
        <v>77.2</v>
      </c>
      <c r="H46">
        <v>81.099999999999994</v>
      </c>
      <c r="I46">
        <v>80.2</v>
      </c>
      <c r="J46">
        <v>73.400000000000006</v>
      </c>
      <c r="K46">
        <v>65.599999999999994</v>
      </c>
      <c r="L46">
        <v>57.7</v>
      </c>
      <c r="M46">
        <v>51.3</v>
      </c>
      <c r="N46" s="40">
        <f t="shared" si="0"/>
        <v>66.725000000000009</v>
      </c>
      <c r="O46" s="40"/>
      <c r="Q46" s="40"/>
    </row>
    <row r="47" spans="1:17" x14ac:dyDescent="0.2">
      <c r="A47">
        <v>1975</v>
      </c>
      <c r="B47">
        <v>54</v>
      </c>
      <c r="C47">
        <v>54.4</v>
      </c>
      <c r="D47">
        <v>58.3</v>
      </c>
      <c r="E47">
        <v>65</v>
      </c>
      <c r="F47">
        <v>74.400000000000006</v>
      </c>
      <c r="G47">
        <v>79</v>
      </c>
      <c r="H47">
        <v>80.900000000000006</v>
      </c>
      <c r="I47">
        <v>80.599999999999994</v>
      </c>
      <c r="J47">
        <v>73.5</v>
      </c>
      <c r="K47">
        <v>67.400000000000006</v>
      </c>
      <c r="L47">
        <v>58.5</v>
      </c>
      <c r="M47">
        <v>49.8</v>
      </c>
      <c r="N47" s="40">
        <f t="shared" si="0"/>
        <v>66.316666666666663</v>
      </c>
      <c r="O47" s="40"/>
      <c r="Q47" s="40"/>
    </row>
    <row r="48" spans="1:17" x14ac:dyDescent="0.2">
      <c r="A48">
        <v>1976</v>
      </c>
      <c r="B48">
        <v>47.5</v>
      </c>
      <c r="C48">
        <v>58.3</v>
      </c>
      <c r="D48">
        <v>61.5</v>
      </c>
      <c r="E48">
        <v>67.2</v>
      </c>
      <c r="F48">
        <v>69.7</v>
      </c>
      <c r="G48">
        <v>76.900000000000006</v>
      </c>
      <c r="H48">
        <v>80.3</v>
      </c>
      <c r="I48">
        <v>79.900000000000006</v>
      </c>
      <c r="J48">
        <v>75.599999999999994</v>
      </c>
      <c r="K48">
        <v>60.1</v>
      </c>
      <c r="L48">
        <v>50.4</v>
      </c>
      <c r="M48">
        <v>47.6</v>
      </c>
      <c r="N48" s="40">
        <f t="shared" si="0"/>
        <v>64.583333333333343</v>
      </c>
      <c r="O48" s="40"/>
      <c r="Q48" s="40"/>
    </row>
    <row r="49" spans="1:17" x14ac:dyDescent="0.2">
      <c r="A49">
        <v>1977</v>
      </c>
      <c r="B49">
        <v>39.799999999999997</v>
      </c>
      <c r="C49">
        <v>51.5</v>
      </c>
      <c r="D49">
        <v>60.8</v>
      </c>
      <c r="E49">
        <v>67.2</v>
      </c>
      <c r="F49">
        <v>75.099999999999994</v>
      </c>
      <c r="G49">
        <v>81.5</v>
      </c>
      <c r="H49">
        <v>82.9</v>
      </c>
      <c r="I49">
        <v>81.2</v>
      </c>
      <c r="J49">
        <v>79.3</v>
      </c>
      <c r="K49">
        <v>66.2</v>
      </c>
      <c r="L49">
        <v>59.8</v>
      </c>
      <c r="M49">
        <v>50.4</v>
      </c>
      <c r="N49" s="40">
        <f t="shared" si="0"/>
        <v>66.308333333333323</v>
      </c>
      <c r="O49" s="40"/>
      <c r="Q49" s="40"/>
    </row>
    <row r="50" spans="1:17" x14ac:dyDescent="0.2">
      <c r="A50">
        <v>1978</v>
      </c>
      <c r="B50">
        <v>40.200000000000003</v>
      </c>
      <c r="C50">
        <v>42.6</v>
      </c>
      <c r="D50">
        <v>55.4</v>
      </c>
      <c r="E50">
        <v>67.3</v>
      </c>
      <c r="F50">
        <v>74.599999999999994</v>
      </c>
      <c r="G50">
        <v>80.2</v>
      </c>
      <c r="H50">
        <v>83.1</v>
      </c>
      <c r="I50">
        <v>81.900000000000006</v>
      </c>
      <c r="J50">
        <v>78.2</v>
      </c>
      <c r="K50">
        <v>66.400000000000006</v>
      </c>
      <c r="L50">
        <v>62.6</v>
      </c>
      <c r="M50">
        <v>51.1</v>
      </c>
      <c r="N50" s="40">
        <f t="shared" si="0"/>
        <v>65.3</v>
      </c>
      <c r="O50" s="40"/>
      <c r="Q50" s="40"/>
    </row>
    <row r="51" spans="1:17" x14ac:dyDescent="0.2">
      <c r="A51">
        <v>1979</v>
      </c>
      <c r="B51">
        <v>41.6</v>
      </c>
      <c r="C51">
        <v>48.3</v>
      </c>
      <c r="D51">
        <v>59.6</v>
      </c>
      <c r="E51">
        <v>67.5</v>
      </c>
      <c r="F51">
        <v>71.8</v>
      </c>
      <c r="G51">
        <v>79</v>
      </c>
      <c r="H51">
        <v>81.7</v>
      </c>
      <c r="I51">
        <v>81.2</v>
      </c>
      <c r="J51">
        <v>75.099999999999994</v>
      </c>
      <c r="K51">
        <v>68.2</v>
      </c>
      <c r="L51">
        <v>54.2</v>
      </c>
      <c r="M51">
        <v>49.4</v>
      </c>
      <c r="N51" s="40">
        <f t="shared" si="0"/>
        <v>64.800000000000011</v>
      </c>
      <c r="O51" s="40"/>
      <c r="Q51" s="40"/>
    </row>
    <row r="52" spans="1:17" x14ac:dyDescent="0.2">
      <c r="A52">
        <v>1980</v>
      </c>
      <c r="B52">
        <v>51.5</v>
      </c>
      <c r="C52">
        <v>48.6</v>
      </c>
      <c r="D52">
        <v>57.3</v>
      </c>
      <c r="E52">
        <v>64.099999999999994</v>
      </c>
      <c r="F52">
        <v>73.900000000000006</v>
      </c>
      <c r="G52">
        <v>81.3</v>
      </c>
      <c r="H52">
        <v>84.9</v>
      </c>
      <c r="I52">
        <v>83.6</v>
      </c>
      <c r="J52">
        <v>81.400000000000006</v>
      </c>
      <c r="K52">
        <v>64</v>
      </c>
      <c r="L52">
        <v>55.3</v>
      </c>
      <c r="M52">
        <v>50.1</v>
      </c>
      <c r="N52" s="40">
        <f t="shared" si="0"/>
        <v>66.333333333333329</v>
      </c>
      <c r="O52" s="40"/>
      <c r="Q52" s="40"/>
    </row>
    <row r="53" spans="1:17" x14ac:dyDescent="0.2">
      <c r="A53">
        <v>1981</v>
      </c>
      <c r="B53">
        <v>45.4</v>
      </c>
      <c r="C53">
        <v>51</v>
      </c>
      <c r="D53">
        <v>57.7</v>
      </c>
      <c r="E53">
        <v>71.3</v>
      </c>
      <c r="F53">
        <v>71.2</v>
      </c>
      <c r="G53">
        <v>81.3</v>
      </c>
      <c r="H53">
        <v>83.3</v>
      </c>
      <c r="I53">
        <v>82.1</v>
      </c>
      <c r="J53">
        <v>75.3</v>
      </c>
      <c r="K53">
        <v>67.099999999999994</v>
      </c>
      <c r="L53">
        <v>60.5</v>
      </c>
      <c r="M53">
        <v>49.4</v>
      </c>
      <c r="N53" s="40">
        <f t="shared" si="0"/>
        <v>66.3</v>
      </c>
      <c r="O53" s="40"/>
      <c r="Q53" s="40"/>
    </row>
    <row r="54" spans="1:17" x14ac:dyDescent="0.2">
      <c r="A54">
        <v>1982</v>
      </c>
      <c r="B54">
        <v>49.6</v>
      </c>
      <c r="C54">
        <v>49.9</v>
      </c>
      <c r="D54">
        <v>62</v>
      </c>
      <c r="E54">
        <v>65.3</v>
      </c>
      <c r="F54">
        <v>74.5</v>
      </c>
      <c r="G54">
        <v>80</v>
      </c>
      <c r="H54">
        <v>82.3</v>
      </c>
      <c r="I54">
        <v>82.2</v>
      </c>
      <c r="J54">
        <v>75.400000000000006</v>
      </c>
      <c r="K54">
        <v>66.7</v>
      </c>
      <c r="L54">
        <v>59.1</v>
      </c>
      <c r="M54">
        <v>55.7</v>
      </c>
      <c r="N54" s="40">
        <f t="shared" si="0"/>
        <v>66.89166666666668</v>
      </c>
      <c r="O54" s="40"/>
      <c r="Q54" s="40"/>
    </row>
    <row r="55" spans="1:17" x14ac:dyDescent="0.2">
      <c r="A55">
        <v>1983</v>
      </c>
      <c r="B55">
        <v>47</v>
      </c>
      <c r="C55">
        <v>50.9</v>
      </c>
      <c r="D55">
        <v>56</v>
      </c>
      <c r="E55">
        <v>61.4</v>
      </c>
      <c r="F55">
        <v>71.7</v>
      </c>
      <c r="G55">
        <v>77.2</v>
      </c>
      <c r="H55">
        <v>82.3</v>
      </c>
      <c r="I55">
        <v>82.7</v>
      </c>
      <c r="J55">
        <v>75.099999999999994</v>
      </c>
      <c r="K55">
        <v>67.5</v>
      </c>
      <c r="L55">
        <v>58.3</v>
      </c>
      <c r="M55">
        <v>44.2</v>
      </c>
      <c r="N55" s="40">
        <f t="shared" si="0"/>
        <v>64.525000000000006</v>
      </c>
      <c r="O55" s="40"/>
      <c r="Q55" s="40"/>
    </row>
    <row r="56" spans="1:17" x14ac:dyDescent="0.2">
      <c r="A56">
        <v>1984</v>
      </c>
      <c r="B56">
        <v>43.6</v>
      </c>
      <c r="C56">
        <v>52.6</v>
      </c>
      <c r="D56">
        <v>59</v>
      </c>
      <c r="E56">
        <v>66.2</v>
      </c>
      <c r="F56">
        <v>73.2</v>
      </c>
      <c r="G56">
        <v>78.8</v>
      </c>
      <c r="H56">
        <v>80.400000000000006</v>
      </c>
      <c r="I56">
        <v>80.400000000000006</v>
      </c>
      <c r="J56">
        <v>75.2</v>
      </c>
      <c r="K56">
        <v>71.2</v>
      </c>
      <c r="L56">
        <v>56.7</v>
      </c>
      <c r="M56">
        <v>60.2</v>
      </c>
      <c r="N56" s="40">
        <f t="shared" si="0"/>
        <v>66.458333333333343</v>
      </c>
      <c r="O56" s="40"/>
      <c r="Q56" s="40"/>
    </row>
    <row r="57" spans="1:17" x14ac:dyDescent="0.2">
      <c r="A57">
        <v>1985</v>
      </c>
      <c r="B57">
        <v>42.7</v>
      </c>
      <c r="C57">
        <v>48.5</v>
      </c>
      <c r="D57">
        <v>63.4</v>
      </c>
      <c r="E57">
        <v>68.400000000000006</v>
      </c>
      <c r="F57">
        <v>73.900000000000006</v>
      </c>
      <c r="G57">
        <v>80.099999999999994</v>
      </c>
      <c r="H57">
        <v>81.2</v>
      </c>
      <c r="I57">
        <v>82.1</v>
      </c>
      <c r="J57">
        <v>76.3</v>
      </c>
      <c r="K57">
        <v>69.900000000000006</v>
      </c>
      <c r="L57">
        <v>64.099999999999994</v>
      </c>
      <c r="M57">
        <v>47</v>
      </c>
      <c r="N57" s="40">
        <f t="shared" si="0"/>
        <v>66.466666666666654</v>
      </c>
      <c r="O57" s="40"/>
      <c r="Q57" s="40"/>
    </row>
    <row r="58" spans="1:17" x14ac:dyDescent="0.2">
      <c r="A58">
        <v>1986</v>
      </c>
      <c r="B58">
        <v>49.3</v>
      </c>
      <c r="C58">
        <v>56.6</v>
      </c>
      <c r="D58">
        <v>59.2</v>
      </c>
      <c r="E58">
        <v>67.099999999999994</v>
      </c>
      <c r="F58">
        <v>74.3</v>
      </c>
      <c r="G58">
        <v>80.3</v>
      </c>
      <c r="H58">
        <v>83.2</v>
      </c>
      <c r="I58">
        <v>80.8</v>
      </c>
      <c r="J58">
        <v>79.8</v>
      </c>
      <c r="K58">
        <v>67.400000000000006</v>
      </c>
      <c r="L58">
        <v>60.7</v>
      </c>
      <c r="M58">
        <v>49</v>
      </c>
      <c r="N58" s="40">
        <f t="shared" si="0"/>
        <v>67.308333333333323</v>
      </c>
      <c r="O58" s="40"/>
      <c r="Q58" s="40"/>
    </row>
    <row r="59" spans="1:17" x14ac:dyDescent="0.2">
      <c r="A59">
        <v>1987</v>
      </c>
      <c r="B59">
        <v>46.6</v>
      </c>
      <c r="C59">
        <v>53.5</v>
      </c>
      <c r="D59">
        <v>57.4</v>
      </c>
      <c r="E59">
        <v>64</v>
      </c>
      <c r="F59">
        <v>75.7</v>
      </c>
      <c r="G59">
        <v>79.099999999999994</v>
      </c>
      <c r="H59">
        <v>81.599999999999994</v>
      </c>
      <c r="I59">
        <v>83.3</v>
      </c>
      <c r="J59">
        <v>76</v>
      </c>
      <c r="K59">
        <v>62.8</v>
      </c>
      <c r="L59">
        <v>58.4</v>
      </c>
      <c r="M59">
        <v>54</v>
      </c>
      <c r="N59" s="40">
        <f t="shared" si="0"/>
        <v>66.033333333333317</v>
      </c>
      <c r="O59" s="40"/>
      <c r="Q59" s="40"/>
    </row>
    <row r="60" spans="1:17" x14ac:dyDescent="0.2">
      <c r="A60">
        <v>1988</v>
      </c>
      <c r="B60">
        <v>44.6</v>
      </c>
      <c r="C60">
        <v>50.7</v>
      </c>
      <c r="D60">
        <v>58.1</v>
      </c>
      <c r="E60">
        <v>66.5</v>
      </c>
      <c r="F60">
        <v>71.900000000000006</v>
      </c>
      <c r="G60">
        <v>78.7</v>
      </c>
      <c r="H60">
        <v>81.5</v>
      </c>
      <c r="I60">
        <v>81.8</v>
      </c>
      <c r="J60">
        <v>77.400000000000006</v>
      </c>
      <c r="K60">
        <v>64.8</v>
      </c>
      <c r="L60">
        <v>61</v>
      </c>
      <c r="M60">
        <v>51.5</v>
      </c>
      <c r="N60" s="40">
        <f t="shared" si="0"/>
        <v>65.708333333333329</v>
      </c>
      <c r="O60" s="40"/>
      <c r="Q60" s="40"/>
    </row>
    <row r="61" spans="1:17" x14ac:dyDescent="0.2">
      <c r="A61">
        <v>1989</v>
      </c>
      <c r="B61">
        <v>54.9</v>
      </c>
      <c r="C61">
        <v>50.3</v>
      </c>
      <c r="D61">
        <v>59</v>
      </c>
      <c r="E61">
        <v>65.400000000000006</v>
      </c>
      <c r="F61">
        <v>74.2</v>
      </c>
      <c r="G61">
        <v>77.900000000000006</v>
      </c>
      <c r="H61">
        <v>80.3</v>
      </c>
      <c r="I61">
        <v>80.599999999999994</v>
      </c>
      <c r="J61">
        <v>75.099999999999994</v>
      </c>
      <c r="K61">
        <v>66.400000000000006</v>
      </c>
      <c r="L61">
        <v>59.8</v>
      </c>
      <c r="M61">
        <v>42</v>
      </c>
      <c r="N61" s="40">
        <f t="shared" si="0"/>
        <v>65.49166666666666</v>
      </c>
      <c r="O61" s="40"/>
      <c r="Q61" s="40"/>
    </row>
    <row r="62" spans="1:17" x14ac:dyDescent="0.2">
      <c r="A62">
        <v>1990</v>
      </c>
      <c r="B62">
        <v>53.8</v>
      </c>
      <c r="C62">
        <v>58.1</v>
      </c>
      <c r="D62">
        <v>60.6</v>
      </c>
      <c r="E62">
        <v>65.8</v>
      </c>
      <c r="F62">
        <v>73.7</v>
      </c>
      <c r="G62">
        <v>81.8</v>
      </c>
      <c r="H62">
        <v>81.2</v>
      </c>
      <c r="I62">
        <v>82</v>
      </c>
      <c r="J62">
        <v>78.599999999999994</v>
      </c>
      <c r="K62">
        <v>65.2</v>
      </c>
      <c r="L62">
        <v>60.2</v>
      </c>
      <c r="M62">
        <v>53</v>
      </c>
      <c r="N62" s="40">
        <f t="shared" si="0"/>
        <v>67.833333333333343</v>
      </c>
      <c r="O62" s="40"/>
      <c r="Q62" s="40"/>
    </row>
    <row r="63" spans="1:17" x14ac:dyDescent="0.2">
      <c r="A63">
        <v>1991</v>
      </c>
      <c r="B63">
        <v>47.7</v>
      </c>
      <c r="C63">
        <v>54.3</v>
      </c>
      <c r="D63">
        <v>60.7</v>
      </c>
      <c r="E63">
        <v>69.2</v>
      </c>
      <c r="F63">
        <v>75.599999999999994</v>
      </c>
      <c r="G63">
        <v>80</v>
      </c>
      <c r="H63">
        <v>82</v>
      </c>
      <c r="I63">
        <v>80.599999999999994</v>
      </c>
      <c r="J63">
        <v>75.8</v>
      </c>
      <c r="K63">
        <v>68.900000000000006</v>
      </c>
      <c r="L63">
        <v>53.6</v>
      </c>
      <c r="M63">
        <v>54.6</v>
      </c>
      <c r="N63" s="40">
        <f t="shared" si="0"/>
        <v>66.916666666666671</v>
      </c>
      <c r="O63" s="40"/>
      <c r="Q63" s="40"/>
    </row>
    <row r="64" spans="1:17" x14ac:dyDescent="0.2">
      <c r="A64">
        <v>1992</v>
      </c>
      <c r="B64">
        <v>48.3</v>
      </c>
      <c r="C64">
        <v>55.9</v>
      </c>
      <c r="D64">
        <v>60.2</v>
      </c>
      <c r="E64">
        <v>65.2</v>
      </c>
      <c r="F64">
        <v>71.599999999999994</v>
      </c>
      <c r="G64">
        <v>78.7</v>
      </c>
      <c r="H64">
        <v>82</v>
      </c>
      <c r="I64">
        <v>78.2</v>
      </c>
      <c r="J64">
        <v>76.400000000000006</v>
      </c>
      <c r="K64">
        <v>66.900000000000006</v>
      </c>
      <c r="L64">
        <v>54.4</v>
      </c>
      <c r="M64">
        <v>52.7</v>
      </c>
      <c r="N64" s="40">
        <f t="shared" si="0"/>
        <v>65.874999999999986</v>
      </c>
      <c r="O64" s="40"/>
      <c r="Q64" s="40"/>
    </row>
    <row r="65" spans="1:17" x14ac:dyDescent="0.2">
      <c r="A65">
        <v>1993</v>
      </c>
      <c r="B65">
        <v>50.9</v>
      </c>
      <c r="C65">
        <v>51.9</v>
      </c>
      <c r="D65">
        <v>56.4</v>
      </c>
      <c r="E65">
        <v>62</v>
      </c>
      <c r="F65">
        <v>71.2</v>
      </c>
      <c r="G65">
        <v>80.2</v>
      </c>
      <c r="H65">
        <v>83.6</v>
      </c>
      <c r="I65">
        <v>84</v>
      </c>
      <c r="J65">
        <v>78.2</v>
      </c>
      <c r="K65">
        <v>66.3</v>
      </c>
      <c r="L65">
        <v>55.5</v>
      </c>
      <c r="M65">
        <v>50.8</v>
      </c>
      <c r="N65" s="40">
        <f t="shared" si="0"/>
        <v>65.916666666666657</v>
      </c>
      <c r="O65" s="40"/>
      <c r="Q65" s="40"/>
    </row>
    <row r="66" spans="1:17" x14ac:dyDescent="0.2">
      <c r="A66">
        <v>1994</v>
      </c>
      <c r="B66">
        <v>47</v>
      </c>
      <c r="C66">
        <v>53.2</v>
      </c>
      <c r="D66">
        <v>59.3</v>
      </c>
      <c r="E66">
        <v>67.5</v>
      </c>
      <c r="F66">
        <v>72.2</v>
      </c>
      <c r="G66">
        <v>80.5</v>
      </c>
      <c r="H66">
        <v>80.7</v>
      </c>
      <c r="I66">
        <v>80</v>
      </c>
      <c r="J66">
        <v>75.599999999999994</v>
      </c>
      <c r="K66">
        <v>68</v>
      </c>
      <c r="L66">
        <v>62.7</v>
      </c>
      <c r="M66">
        <v>53.6</v>
      </c>
      <c r="N66" s="40">
        <f t="shared" si="0"/>
        <v>66.691666666666677</v>
      </c>
      <c r="O66" s="40"/>
      <c r="Q66" s="40"/>
    </row>
    <row r="67" spans="1:17" x14ac:dyDescent="0.2">
      <c r="A67">
        <v>1995</v>
      </c>
      <c r="B67">
        <v>50.6</v>
      </c>
      <c r="C67">
        <v>53.8</v>
      </c>
      <c r="D67">
        <v>60.9</v>
      </c>
      <c r="E67">
        <v>66.5</v>
      </c>
      <c r="F67">
        <v>75.099999999999994</v>
      </c>
      <c r="G67">
        <v>78.7</v>
      </c>
      <c r="H67">
        <v>82.7</v>
      </c>
      <c r="I67">
        <v>84.1</v>
      </c>
      <c r="J67">
        <v>77.400000000000006</v>
      </c>
      <c r="K67">
        <v>67.599999999999994</v>
      </c>
      <c r="L67">
        <v>57.6</v>
      </c>
      <c r="M67">
        <v>51.7</v>
      </c>
      <c r="N67" s="40">
        <f t="shared" si="0"/>
        <v>67.225000000000009</v>
      </c>
      <c r="O67" s="40"/>
      <c r="Q67" s="40"/>
    </row>
    <row r="68" spans="1:17" x14ac:dyDescent="0.2">
      <c r="A68">
        <v>1996</v>
      </c>
      <c r="B68">
        <v>49.1</v>
      </c>
      <c r="C68">
        <v>53</v>
      </c>
      <c r="D68">
        <v>54.7</v>
      </c>
      <c r="E68">
        <v>64.5</v>
      </c>
      <c r="F68">
        <v>76.7</v>
      </c>
      <c r="G68">
        <v>79.099999999999994</v>
      </c>
      <c r="H68">
        <v>82.2</v>
      </c>
      <c r="I68">
        <v>80.2</v>
      </c>
      <c r="J68">
        <v>75.8</v>
      </c>
      <c r="K68">
        <v>66.900000000000006</v>
      </c>
      <c r="L68">
        <v>58.9</v>
      </c>
      <c r="M68">
        <v>54.2</v>
      </c>
      <c r="N68" s="40">
        <f>AVERAGE(B68:M68)</f>
        <v>66.274999999999991</v>
      </c>
      <c r="O68" s="40"/>
      <c r="Q68" s="40"/>
    </row>
    <row r="69" spans="1:17" x14ac:dyDescent="0.2">
      <c r="A69">
        <v>1997</v>
      </c>
      <c r="B69">
        <v>49.2</v>
      </c>
      <c r="C69">
        <v>53.9</v>
      </c>
      <c r="D69">
        <v>63.8</v>
      </c>
      <c r="E69">
        <v>62.2</v>
      </c>
      <c r="F69">
        <v>72.400000000000006</v>
      </c>
      <c r="G69">
        <v>78.7</v>
      </c>
      <c r="H69">
        <v>83.1</v>
      </c>
      <c r="I69">
        <v>81.3</v>
      </c>
      <c r="J69">
        <v>78.400000000000006</v>
      </c>
      <c r="K69">
        <v>67.099999999999994</v>
      </c>
      <c r="L69">
        <v>55.1</v>
      </c>
      <c r="M69">
        <v>49.2</v>
      </c>
      <c r="N69" s="40">
        <f>AVERAGE(B69:M69)</f>
        <v>66.2</v>
      </c>
      <c r="O69" s="40"/>
      <c r="Q69" s="40"/>
    </row>
    <row r="70" spans="1:17" x14ac:dyDescent="0.2">
      <c r="A70">
        <v>1998</v>
      </c>
      <c r="B70">
        <v>53.5</v>
      </c>
      <c r="C70">
        <v>53.6</v>
      </c>
      <c r="D70">
        <v>58.1</v>
      </c>
      <c r="E70">
        <v>64.7</v>
      </c>
      <c r="F70">
        <v>77</v>
      </c>
      <c r="G70">
        <v>83.5</v>
      </c>
      <c r="H70">
        <v>85.5</v>
      </c>
      <c r="I70">
        <v>83.8</v>
      </c>
      <c r="J70">
        <v>80.5</v>
      </c>
      <c r="K70">
        <v>70</v>
      </c>
      <c r="L70">
        <v>61.5</v>
      </c>
      <c r="M70">
        <v>53.5</v>
      </c>
      <c r="N70" s="40">
        <f>AVERAGE(B70:M70)</f>
        <v>68.766666666666666</v>
      </c>
      <c r="O70" s="40"/>
      <c r="Q70" s="40"/>
    </row>
    <row r="71" spans="1:17" x14ac:dyDescent="0.2">
      <c r="A71">
        <v>1999</v>
      </c>
      <c r="B71">
        <v>54</v>
      </c>
      <c r="C71">
        <v>57.9</v>
      </c>
      <c r="D71">
        <v>58.6</v>
      </c>
      <c r="E71">
        <v>70.900000000000006</v>
      </c>
      <c r="F71">
        <v>73.7</v>
      </c>
      <c r="G71">
        <v>79.900000000000006</v>
      </c>
      <c r="H71">
        <v>82.2</v>
      </c>
      <c r="I71">
        <v>85</v>
      </c>
      <c r="J71">
        <v>75.8</v>
      </c>
      <c r="K71">
        <v>66.7</v>
      </c>
      <c r="L71">
        <v>59.7</v>
      </c>
      <c r="M71">
        <v>51</v>
      </c>
      <c r="N71" s="40">
        <f>AVERAGE(B71:M71)</f>
        <v>67.95</v>
      </c>
      <c r="O71" s="40"/>
      <c r="Q71" s="40"/>
    </row>
    <row r="72" spans="1:17" x14ac:dyDescent="0.2">
      <c r="A72">
        <v>2000</v>
      </c>
      <c r="B72">
        <v>52.7</v>
      </c>
      <c r="C72">
        <v>57.8</v>
      </c>
      <c r="D72">
        <v>63.1</v>
      </c>
      <c r="E72">
        <v>65</v>
      </c>
      <c r="F72">
        <v>76.7</v>
      </c>
      <c r="G72">
        <v>79.8</v>
      </c>
      <c r="H72">
        <v>83.2</v>
      </c>
      <c r="I72">
        <v>84.3</v>
      </c>
      <c r="J72">
        <v>77.599999999999994</v>
      </c>
      <c r="K72">
        <v>67.5</v>
      </c>
      <c r="L72">
        <v>55.5</v>
      </c>
      <c r="M72">
        <v>43.8</v>
      </c>
      <c r="N72" s="40">
        <f>AVERAGE(B72:M72)</f>
        <v>67.25</v>
      </c>
      <c r="O72" s="40"/>
      <c r="Q72" s="40"/>
    </row>
  </sheetData>
  <phoneticPr fontId="5" type="noConversion"/>
  <pageMargins left="0.75" right="0.75" top="1" bottom="1" header="0" footer="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3"/>
  <sheetViews>
    <sheetView workbookViewId="0"/>
  </sheetViews>
  <sheetFormatPr baseColWidth="10" defaultRowHeight="12.75" x14ac:dyDescent="0.2"/>
  <sheetData>
    <row r="2" spans="1:5" ht="16.5" thickBot="1" x14ac:dyDescent="0.3">
      <c r="A2" s="2" t="s">
        <v>100</v>
      </c>
    </row>
    <row r="3" spans="1:5" ht="13.5" thickBot="1" x14ac:dyDescent="0.25">
      <c r="A3" s="41"/>
      <c r="B3" s="42">
        <v>1996</v>
      </c>
      <c r="C3" s="42">
        <v>1997</v>
      </c>
      <c r="D3" s="42">
        <v>1998</v>
      </c>
      <c r="E3" s="43">
        <v>1999</v>
      </c>
    </row>
    <row r="4" spans="1:5" ht="13.5" thickTop="1" x14ac:dyDescent="0.2">
      <c r="A4" s="44" t="s">
        <v>101</v>
      </c>
      <c r="B4" s="45">
        <v>49.1</v>
      </c>
      <c r="C4" s="45">
        <v>49.2</v>
      </c>
      <c r="D4" s="45">
        <v>53.5</v>
      </c>
      <c r="E4" s="46">
        <v>54</v>
      </c>
    </row>
    <row r="5" spans="1:5" x14ac:dyDescent="0.2">
      <c r="A5" s="44" t="s">
        <v>92</v>
      </c>
      <c r="B5" s="45">
        <v>53</v>
      </c>
      <c r="C5" s="45">
        <v>53.9</v>
      </c>
      <c r="D5" s="45">
        <v>53.6</v>
      </c>
      <c r="E5" s="46">
        <v>57.9</v>
      </c>
    </row>
    <row r="6" spans="1:5" x14ac:dyDescent="0.2">
      <c r="A6" s="44" t="s">
        <v>93</v>
      </c>
      <c r="B6" s="45">
        <v>54.7</v>
      </c>
      <c r="C6" s="45">
        <v>63.8</v>
      </c>
      <c r="D6" s="45">
        <v>58.1</v>
      </c>
      <c r="E6" s="46">
        <v>58.6</v>
      </c>
    </row>
    <row r="7" spans="1:5" x14ac:dyDescent="0.2">
      <c r="A7" s="44" t="s">
        <v>102</v>
      </c>
      <c r="B7" s="45">
        <v>64.5</v>
      </c>
      <c r="C7" s="45">
        <v>62.2</v>
      </c>
      <c r="D7" s="45">
        <v>64.7</v>
      </c>
      <c r="E7" s="46">
        <v>70.900000000000006</v>
      </c>
    </row>
    <row r="8" spans="1:5" x14ac:dyDescent="0.2">
      <c r="A8" s="44" t="s">
        <v>94</v>
      </c>
      <c r="B8" s="45">
        <v>76.7</v>
      </c>
      <c r="C8" s="45">
        <v>72.400000000000006</v>
      </c>
      <c r="D8" s="45">
        <v>77</v>
      </c>
      <c r="E8" s="46">
        <v>73.7</v>
      </c>
    </row>
    <row r="9" spans="1:5" x14ac:dyDescent="0.2">
      <c r="A9" s="44" t="s">
        <v>95</v>
      </c>
      <c r="B9" s="45">
        <v>79.099999999999994</v>
      </c>
      <c r="C9" s="45">
        <v>78.7</v>
      </c>
      <c r="D9" s="45">
        <v>83.5</v>
      </c>
      <c r="E9" s="46">
        <v>79.900000000000006</v>
      </c>
    </row>
    <row r="10" spans="1:5" x14ac:dyDescent="0.2">
      <c r="A10" s="44" t="s">
        <v>96</v>
      </c>
      <c r="B10" s="45">
        <v>82.2</v>
      </c>
      <c r="C10" s="45">
        <v>83.1</v>
      </c>
      <c r="D10" s="45">
        <v>85.5</v>
      </c>
      <c r="E10" s="46">
        <v>82.2</v>
      </c>
    </row>
    <row r="11" spans="1:5" x14ac:dyDescent="0.2">
      <c r="A11" s="44" t="s">
        <v>103</v>
      </c>
      <c r="B11" s="45">
        <v>80.2</v>
      </c>
      <c r="C11" s="45">
        <v>81.3</v>
      </c>
      <c r="D11" s="45">
        <v>83.8</v>
      </c>
      <c r="E11" s="46">
        <v>85</v>
      </c>
    </row>
    <row r="12" spans="1:5" x14ac:dyDescent="0.2">
      <c r="A12" s="44" t="s">
        <v>97</v>
      </c>
      <c r="B12" s="45">
        <v>75.8</v>
      </c>
      <c r="C12" s="45">
        <v>78.400000000000006</v>
      </c>
      <c r="D12" s="45">
        <v>80.5</v>
      </c>
      <c r="E12" s="46">
        <v>75.8</v>
      </c>
    </row>
    <row r="13" spans="1:5" x14ac:dyDescent="0.2">
      <c r="A13" s="44" t="s">
        <v>98</v>
      </c>
      <c r="B13" s="45">
        <v>66.900000000000006</v>
      </c>
      <c r="C13" s="45">
        <v>67.099999999999994</v>
      </c>
      <c r="D13" s="45">
        <v>70</v>
      </c>
      <c r="E13" s="46">
        <v>66.7</v>
      </c>
    </row>
    <row r="14" spans="1:5" x14ac:dyDescent="0.2">
      <c r="A14" s="44" t="s">
        <v>99</v>
      </c>
      <c r="B14" s="45">
        <v>58.9</v>
      </c>
      <c r="C14" s="45">
        <v>55.1</v>
      </c>
      <c r="D14" s="45">
        <v>61.5</v>
      </c>
      <c r="E14" s="46">
        <v>59.7</v>
      </c>
    </row>
    <row r="15" spans="1:5" ht="13.5" thickBot="1" x14ac:dyDescent="0.25">
      <c r="A15" s="47" t="s">
        <v>104</v>
      </c>
      <c r="B15" s="48">
        <v>54.2</v>
      </c>
      <c r="C15" s="48">
        <v>49.2</v>
      </c>
      <c r="D15" s="48">
        <v>53.5</v>
      </c>
      <c r="E15" s="49">
        <v>51</v>
      </c>
    </row>
    <row r="16" spans="1:5" x14ac:dyDescent="0.2">
      <c r="A16" s="50" t="s">
        <v>105</v>
      </c>
      <c r="B16" s="78"/>
      <c r="C16" s="78"/>
      <c r="D16" s="78"/>
      <c r="E16" s="78"/>
    </row>
    <row r="17" spans="1:12" x14ac:dyDescent="0.2">
      <c r="B17" t="s">
        <v>151</v>
      </c>
    </row>
    <row r="18" spans="1:12" ht="16.5" thickBot="1" x14ac:dyDescent="0.3">
      <c r="A18" s="2" t="s">
        <v>107</v>
      </c>
    </row>
    <row r="19" spans="1:12" ht="13.5" thickBot="1" x14ac:dyDescent="0.25">
      <c r="A19" s="41"/>
      <c r="B19" s="42">
        <v>1996</v>
      </c>
      <c r="C19" s="42">
        <v>1997</v>
      </c>
      <c r="D19" s="42">
        <v>1998</v>
      </c>
      <c r="E19" s="42">
        <v>1999</v>
      </c>
      <c r="F19" s="51" t="s">
        <v>108</v>
      </c>
      <c r="H19" s="42">
        <v>1996</v>
      </c>
      <c r="I19" s="42">
        <v>1997</v>
      </c>
      <c r="J19" s="42">
        <v>1998</v>
      </c>
      <c r="K19" s="42">
        <v>1999</v>
      </c>
      <c r="L19" s="51" t="s">
        <v>108</v>
      </c>
    </row>
    <row r="20" spans="1:12" ht="13.5" thickTop="1" x14ac:dyDescent="0.2">
      <c r="A20" s="44" t="s">
        <v>101</v>
      </c>
      <c r="B20" s="79"/>
      <c r="C20" s="79"/>
      <c r="D20" s="79"/>
      <c r="E20" s="79"/>
      <c r="F20" s="80"/>
      <c r="H20" t="s">
        <v>152</v>
      </c>
      <c r="L20" s="71" t="s">
        <v>153</v>
      </c>
    </row>
    <row r="21" spans="1:12" x14ac:dyDescent="0.2">
      <c r="A21" s="44" t="s">
        <v>92</v>
      </c>
      <c r="B21" s="79"/>
      <c r="C21" s="79"/>
      <c r="D21" s="79"/>
      <c r="E21" s="79"/>
      <c r="F21" s="80"/>
    </row>
    <row r="22" spans="1:12" x14ac:dyDescent="0.2">
      <c r="A22" s="44" t="s">
        <v>93</v>
      </c>
      <c r="B22" s="79"/>
      <c r="C22" s="79"/>
      <c r="D22" s="79"/>
      <c r="E22" s="79"/>
      <c r="F22" s="80"/>
    </row>
    <row r="23" spans="1:12" x14ac:dyDescent="0.2">
      <c r="A23" s="44" t="s">
        <v>102</v>
      </c>
      <c r="B23" s="79"/>
      <c r="C23" s="79"/>
      <c r="D23" s="79"/>
      <c r="E23" s="79"/>
      <c r="F23" s="80"/>
    </row>
    <row r="24" spans="1:12" x14ac:dyDescent="0.2">
      <c r="A24" s="44" t="s">
        <v>94</v>
      </c>
      <c r="B24" s="79"/>
      <c r="C24" s="79"/>
      <c r="D24" s="79"/>
      <c r="E24" s="79"/>
      <c r="F24" s="80"/>
    </row>
    <row r="25" spans="1:12" x14ac:dyDescent="0.2">
      <c r="A25" s="44" t="s">
        <v>95</v>
      </c>
      <c r="B25" s="79"/>
      <c r="C25" s="79"/>
      <c r="D25" s="79"/>
      <c r="E25" s="79"/>
      <c r="F25" s="80"/>
    </row>
    <row r="26" spans="1:12" x14ac:dyDescent="0.2">
      <c r="A26" s="44" t="s">
        <v>96</v>
      </c>
      <c r="B26" s="79"/>
      <c r="C26" s="79"/>
      <c r="D26" s="79"/>
      <c r="E26" s="79"/>
      <c r="F26" s="80"/>
    </row>
    <row r="27" spans="1:12" x14ac:dyDescent="0.2">
      <c r="A27" s="44" t="s">
        <v>103</v>
      </c>
      <c r="B27" s="79"/>
      <c r="C27" s="79"/>
      <c r="D27" s="79"/>
      <c r="E27" s="79"/>
      <c r="F27" s="80"/>
    </row>
    <row r="28" spans="1:12" x14ac:dyDescent="0.2">
      <c r="A28" s="44" t="s">
        <v>97</v>
      </c>
      <c r="B28" s="79"/>
      <c r="C28" s="79"/>
      <c r="D28" s="79"/>
      <c r="E28" s="79"/>
      <c r="F28" s="80"/>
    </row>
    <row r="29" spans="1:12" x14ac:dyDescent="0.2">
      <c r="A29" s="44" t="s">
        <v>98</v>
      </c>
      <c r="B29" s="79"/>
      <c r="C29" s="79"/>
      <c r="D29" s="79"/>
      <c r="E29" s="79"/>
      <c r="F29" s="80"/>
    </row>
    <row r="30" spans="1:12" x14ac:dyDescent="0.2">
      <c r="A30" s="44" t="s">
        <v>99</v>
      </c>
      <c r="B30" s="79"/>
      <c r="C30" s="79"/>
      <c r="D30" s="79"/>
      <c r="E30" s="79"/>
      <c r="F30" s="80"/>
    </row>
    <row r="31" spans="1:12" ht="13.5" thickBot="1" x14ac:dyDescent="0.25">
      <c r="A31" s="47" t="s">
        <v>104</v>
      </c>
      <c r="B31" s="81"/>
      <c r="C31" s="82"/>
      <c r="D31" s="82"/>
      <c r="E31" s="82"/>
      <c r="F31" s="83"/>
    </row>
    <row r="32" spans="1:12" x14ac:dyDescent="0.2">
      <c r="E32" s="52" t="s">
        <v>106</v>
      </c>
      <c r="F32" s="84"/>
      <c r="K32" s="52" t="s">
        <v>106</v>
      </c>
      <c r="L32" t="s">
        <v>154</v>
      </c>
    </row>
    <row r="33" spans="5:12" x14ac:dyDescent="0.2">
      <c r="E33" s="52" t="s">
        <v>105</v>
      </c>
      <c r="F33" s="84"/>
      <c r="K33" s="52" t="s">
        <v>105</v>
      </c>
      <c r="L33" t="s">
        <v>155</v>
      </c>
    </row>
  </sheetData>
  <phoneticPr fontId="5" type="noConversion"/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80"/>
  <sheetViews>
    <sheetView workbookViewId="0">
      <selection activeCell="A2" sqref="A2"/>
    </sheetView>
  </sheetViews>
  <sheetFormatPr baseColWidth="10" defaultRowHeight="12.75" x14ac:dyDescent="0.2"/>
  <cols>
    <col min="5" max="5" width="15.42578125" customWidth="1"/>
    <col min="6" max="6" width="18.28515625" customWidth="1"/>
    <col min="7" max="7" width="12.42578125" bestFit="1" customWidth="1"/>
    <col min="8" max="8" width="14.140625" customWidth="1"/>
    <col min="9" max="9" width="15.28515625" customWidth="1"/>
    <col min="11" max="11" width="10.85546875" customWidth="1"/>
    <col min="12" max="12" width="14" customWidth="1"/>
  </cols>
  <sheetData>
    <row r="1" spans="1:7" x14ac:dyDescent="0.2">
      <c r="A1" s="11" t="s">
        <v>109</v>
      </c>
    </row>
    <row r="6" spans="1:7" x14ac:dyDescent="0.2">
      <c r="A6" s="11" t="s">
        <v>112</v>
      </c>
      <c r="C6">
        <f>PI()/20</f>
        <v>0.15707963267948966</v>
      </c>
      <c r="E6" s="11" t="s">
        <v>114</v>
      </c>
      <c r="F6" s="11" t="s">
        <v>116</v>
      </c>
      <c r="G6" s="11" t="s">
        <v>115</v>
      </c>
    </row>
    <row r="7" spans="1:7" x14ac:dyDescent="0.2">
      <c r="G7">
        <v>0</v>
      </c>
    </row>
    <row r="8" spans="1:7" x14ac:dyDescent="0.2">
      <c r="E8">
        <v>10</v>
      </c>
      <c r="F8">
        <v>4</v>
      </c>
      <c r="G8">
        <v>6</v>
      </c>
    </row>
    <row r="9" spans="1:7" x14ac:dyDescent="0.2">
      <c r="A9" s="53" t="s">
        <v>110</v>
      </c>
      <c r="B9" s="53" t="s">
        <v>113</v>
      </c>
      <c r="C9" s="53" t="s">
        <v>111</v>
      </c>
      <c r="E9">
        <v>4</v>
      </c>
      <c r="F9">
        <v>1</v>
      </c>
      <c r="G9">
        <v>2</v>
      </c>
    </row>
    <row r="10" spans="1:7" x14ac:dyDescent="0.2">
      <c r="A10">
        <v>0</v>
      </c>
      <c r="B10">
        <v>0</v>
      </c>
      <c r="C10">
        <f>E10+F10+G10</f>
        <v>0.25</v>
      </c>
      <c r="E10">
        <f t="shared" ref="E10" si="0">COS($E$8*B10)/$E$9</f>
        <v>0.25</v>
      </c>
      <c r="F10">
        <f t="shared" ref="F10" si="1">SIN($F$8*B10)/$F$9</f>
        <v>0</v>
      </c>
      <c r="G10">
        <f t="shared" ref="G10" si="2">SIN($G$8*B10+G7)/$G$9</f>
        <v>0</v>
      </c>
    </row>
    <row r="11" spans="1:7" x14ac:dyDescent="0.2">
      <c r="A11">
        <v>1</v>
      </c>
      <c r="B11">
        <f t="shared" ref="B11" si="3">B10+s</f>
        <v>0.15707963267948966</v>
      </c>
      <c r="C11" s="65"/>
      <c r="E11" s="65"/>
      <c r="F11" s="65"/>
      <c r="G11" s="65"/>
    </row>
    <row r="12" spans="1:7" x14ac:dyDescent="0.2">
      <c r="A12">
        <v>2</v>
      </c>
      <c r="B12" s="65"/>
      <c r="C12" s="65"/>
      <c r="E12" s="65"/>
      <c r="F12" s="65"/>
      <c r="G12" s="65"/>
    </row>
    <row r="13" spans="1:7" x14ac:dyDescent="0.2">
      <c r="A13">
        <v>3</v>
      </c>
      <c r="B13" s="65"/>
      <c r="C13" s="65"/>
      <c r="E13" s="65"/>
      <c r="F13" s="65"/>
      <c r="G13" s="65"/>
    </row>
    <row r="14" spans="1:7" x14ac:dyDescent="0.2">
      <c r="A14">
        <v>4</v>
      </c>
      <c r="B14" s="65"/>
      <c r="C14" s="65"/>
      <c r="E14" s="65"/>
      <c r="F14" s="65"/>
      <c r="G14" s="65"/>
    </row>
    <row r="15" spans="1:7" x14ac:dyDescent="0.2">
      <c r="A15">
        <v>5</v>
      </c>
      <c r="B15" s="65"/>
      <c r="C15" s="65"/>
      <c r="E15" s="65"/>
      <c r="F15" s="65"/>
      <c r="G15" s="65"/>
    </row>
    <row r="16" spans="1:7" x14ac:dyDescent="0.2">
      <c r="A16">
        <v>6</v>
      </c>
      <c r="B16" s="65"/>
      <c r="C16" s="65"/>
      <c r="E16" s="65"/>
      <c r="F16" s="65"/>
      <c r="G16" s="65"/>
    </row>
    <row r="17" spans="1:7" x14ac:dyDescent="0.2">
      <c r="A17">
        <v>7</v>
      </c>
      <c r="B17" s="65"/>
      <c r="C17" s="65"/>
      <c r="E17" s="65"/>
      <c r="F17" s="65"/>
      <c r="G17" s="65"/>
    </row>
    <row r="18" spans="1:7" x14ac:dyDescent="0.2">
      <c r="A18">
        <v>8</v>
      </c>
      <c r="B18" s="65"/>
      <c r="C18" s="65"/>
      <c r="E18" s="65"/>
      <c r="F18" s="65"/>
      <c r="G18" s="65"/>
    </row>
    <row r="19" spans="1:7" x14ac:dyDescent="0.2">
      <c r="A19">
        <v>9</v>
      </c>
      <c r="B19" s="65"/>
      <c r="C19" s="65"/>
      <c r="E19" s="65"/>
      <c r="F19" s="65"/>
      <c r="G19" s="65"/>
    </row>
    <row r="20" spans="1:7" x14ac:dyDescent="0.2">
      <c r="A20">
        <v>10</v>
      </c>
      <c r="B20" s="65"/>
      <c r="C20" s="65"/>
      <c r="E20" s="65"/>
      <c r="F20" s="65"/>
      <c r="G20" s="65"/>
    </row>
    <row r="21" spans="1:7" x14ac:dyDescent="0.2">
      <c r="A21">
        <v>11</v>
      </c>
      <c r="B21" s="65"/>
      <c r="C21" s="65"/>
      <c r="E21" s="65"/>
      <c r="F21" s="65"/>
      <c r="G21" s="65"/>
    </row>
    <row r="22" spans="1:7" x14ac:dyDescent="0.2">
      <c r="A22">
        <v>12</v>
      </c>
      <c r="B22" s="65"/>
      <c r="C22" s="65"/>
      <c r="E22" s="65"/>
      <c r="F22" s="65"/>
      <c r="G22" s="65"/>
    </row>
    <row r="23" spans="1:7" x14ac:dyDescent="0.2">
      <c r="A23">
        <v>13</v>
      </c>
      <c r="B23" s="65"/>
      <c r="C23" s="65"/>
      <c r="E23" s="65"/>
      <c r="F23" s="65"/>
      <c r="G23" s="65"/>
    </row>
    <row r="24" spans="1:7" x14ac:dyDescent="0.2">
      <c r="A24">
        <v>14</v>
      </c>
      <c r="B24" s="65"/>
      <c r="C24" s="65"/>
      <c r="E24" s="65"/>
      <c r="F24" s="65"/>
      <c r="G24" s="65"/>
    </row>
    <row r="25" spans="1:7" x14ac:dyDescent="0.2">
      <c r="A25">
        <v>15</v>
      </c>
      <c r="B25" s="65"/>
      <c r="C25" s="65"/>
      <c r="E25" s="65"/>
      <c r="F25" s="65"/>
      <c r="G25" s="65"/>
    </row>
    <row r="26" spans="1:7" x14ac:dyDescent="0.2">
      <c r="A26">
        <v>16</v>
      </c>
      <c r="B26" s="65"/>
      <c r="C26" s="65"/>
      <c r="E26" s="65"/>
      <c r="F26" s="65"/>
      <c r="G26" s="65"/>
    </row>
    <row r="27" spans="1:7" x14ac:dyDescent="0.2">
      <c r="A27">
        <v>17</v>
      </c>
      <c r="B27" s="65"/>
      <c r="C27" s="65"/>
      <c r="E27" s="65"/>
      <c r="F27" s="65"/>
      <c r="G27" s="65"/>
    </row>
    <row r="28" spans="1:7" x14ac:dyDescent="0.2">
      <c r="A28">
        <v>18</v>
      </c>
      <c r="B28" s="65"/>
      <c r="C28" s="65"/>
      <c r="E28" s="65"/>
      <c r="F28" s="65"/>
      <c r="G28" s="65"/>
    </row>
    <row r="29" spans="1:7" x14ac:dyDescent="0.2">
      <c r="A29">
        <v>19</v>
      </c>
      <c r="B29" s="65"/>
      <c r="C29" s="65"/>
      <c r="E29" s="65"/>
      <c r="F29" s="65"/>
      <c r="G29" s="65"/>
    </row>
    <row r="30" spans="1:7" x14ac:dyDescent="0.2">
      <c r="A30">
        <v>20</v>
      </c>
      <c r="B30" s="65"/>
      <c r="C30" s="65"/>
      <c r="E30" s="65"/>
      <c r="F30" s="65"/>
      <c r="G30" s="65"/>
    </row>
    <row r="31" spans="1:7" x14ac:dyDescent="0.2">
      <c r="A31">
        <v>21</v>
      </c>
      <c r="B31" s="65"/>
      <c r="C31" s="65"/>
      <c r="E31" s="65"/>
      <c r="F31" s="65"/>
      <c r="G31" s="65"/>
    </row>
    <row r="32" spans="1:7" x14ac:dyDescent="0.2">
      <c r="A32">
        <v>22</v>
      </c>
      <c r="B32" s="65"/>
      <c r="C32" s="65"/>
      <c r="E32" s="65"/>
      <c r="F32" s="65"/>
      <c r="G32" s="65"/>
    </row>
    <row r="33" spans="1:12" x14ac:dyDescent="0.2">
      <c r="A33">
        <v>23</v>
      </c>
      <c r="B33" s="65"/>
      <c r="C33" s="65"/>
      <c r="E33" s="65"/>
      <c r="F33" s="65"/>
      <c r="G33" s="65"/>
    </row>
    <row r="34" spans="1:12" x14ac:dyDescent="0.2">
      <c r="A34">
        <v>24</v>
      </c>
      <c r="B34" s="65"/>
      <c r="C34" s="65"/>
      <c r="E34" s="65"/>
      <c r="F34" s="65"/>
      <c r="G34" s="65"/>
    </row>
    <row r="35" spans="1:12" x14ac:dyDescent="0.2">
      <c r="A35">
        <v>25</v>
      </c>
      <c r="B35" s="65"/>
      <c r="C35" s="65"/>
      <c r="E35" s="65"/>
      <c r="F35" s="65"/>
      <c r="G35" s="65"/>
    </row>
    <row r="36" spans="1:12" x14ac:dyDescent="0.2">
      <c r="A36">
        <v>26</v>
      </c>
      <c r="B36" s="65"/>
      <c r="C36" s="65"/>
      <c r="E36" s="65"/>
      <c r="F36" s="65"/>
      <c r="G36" s="65"/>
    </row>
    <row r="37" spans="1:12" x14ac:dyDescent="0.2">
      <c r="A37">
        <v>27</v>
      </c>
      <c r="B37" s="65"/>
      <c r="C37" s="65"/>
      <c r="E37" s="65"/>
      <c r="F37" s="65"/>
      <c r="G37" s="65"/>
    </row>
    <row r="38" spans="1:12" x14ac:dyDescent="0.2">
      <c r="A38">
        <v>28</v>
      </c>
      <c r="B38" s="65"/>
      <c r="C38" s="65"/>
      <c r="E38" s="65"/>
      <c r="F38" s="65"/>
      <c r="G38" s="65"/>
    </row>
    <row r="39" spans="1:12" x14ac:dyDescent="0.2">
      <c r="A39">
        <v>29</v>
      </c>
      <c r="B39" s="65"/>
      <c r="C39" s="65"/>
      <c r="E39" s="65"/>
      <c r="F39" s="65"/>
      <c r="G39" s="65"/>
    </row>
    <row r="40" spans="1:12" x14ac:dyDescent="0.2">
      <c r="A40">
        <v>30</v>
      </c>
      <c r="B40" s="65"/>
      <c r="C40" s="65"/>
      <c r="E40" s="65"/>
      <c r="F40" s="65"/>
      <c r="G40" s="65"/>
    </row>
    <row r="41" spans="1:12" x14ac:dyDescent="0.2">
      <c r="A41">
        <v>31</v>
      </c>
      <c r="B41" s="65"/>
      <c r="C41" s="65"/>
      <c r="E41" s="65"/>
      <c r="F41" s="65"/>
      <c r="G41" s="65"/>
    </row>
    <row r="45" spans="1:12" x14ac:dyDescent="0.2">
      <c r="A45" s="54" t="s">
        <v>112</v>
      </c>
      <c r="B45" s="54"/>
      <c r="C45" s="54">
        <v>0.15707963267948966</v>
      </c>
      <c r="D45" s="54" t="s">
        <v>117</v>
      </c>
      <c r="F45" s="55" t="s">
        <v>122</v>
      </c>
      <c r="G45" s="11">
        <v>0.1</v>
      </c>
      <c r="I45" s="56"/>
    </row>
    <row r="46" spans="1:12" x14ac:dyDescent="0.2">
      <c r="A46" s="54" t="s">
        <v>121</v>
      </c>
      <c r="B46" s="54"/>
      <c r="C46" s="54">
        <v>32</v>
      </c>
      <c r="F46" s="55" t="s">
        <v>123</v>
      </c>
      <c r="G46" s="11">
        <v>2.5000000000000001E-2</v>
      </c>
    </row>
    <row r="47" spans="1:12" ht="13.5" thickBot="1" x14ac:dyDescent="0.25"/>
    <row r="48" spans="1:12" ht="26.25" thickBot="1" x14ac:dyDescent="0.25">
      <c r="A48" s="57" t="s">
        <v>110</v>
      </c>
      <c r="B48" s="58" t="s">
        <v>113</v>
      </c>
      <c r="C48" s="59" t="s">
        <v>111</v>
      </c>
      <c r="D48" s="58" t="s">
        <v>124</v>
      </c>
      <c r="E48" s="60" t="s">
        <v>125</v>
      </c>
      <c r="F48" s="58" t="s">
        <v>118</v>
      </c>
      <c r="G48" s="61" t="s">
        <v>126</v>
      </c>
      <c r="H48" s="61" t="s">
        <v>127</v>
      </c>
      <c r="I48" s="61" t="s">
        <v>128</v>
      </c>
      <c r="J48" s="61" t="s">
        <v>119</v>
      </c>
      <c r="K48" s="61" t="s">
        <v>120</v>
      </c>
      <c r="L48" s="62" t="s">
        <v>129</v>
      </c>
    </row>
    <row r="49" spans="1:12" ht="13.5" thickTop="1" x14ac:dyDescent="0.2">
      <c r="A49">
        <v>0</v>
      </c>
      <c r="B49" s="65"/>
      <c r="C49" s="65"/>
      <c r="D49">
        <f t="shared" ref="D49" si="4">A49/(n*s)</f>
        <v>0</v>
      </c>
      <c r="E49" s="13">
        <f t="shared" ref="E49" si="5">A49/n</f>
        <v>0</v>
      </c>
      <c r="F49" s="65"/>
      <c r="G49" s="63">
        <f t="shared" ref="G49" si="6">EXP(-(((ABS(E49)-fo)/sig)^2))</f>
        <v>1.1253517471925912E-7</v>
      </c>
      <c r="H49" t="str">
        <f t="shared" ref="H49" si="7">IMPRODUCT(F49,G49)</f>
        <v>0</v>
      </c>
      <c r="I49" s="65"/>
      <c r="J49">
        <f t="shared" ref="J49" si="8">IMREAL(I49)</f>
        <v>0</v>
      </c>
      <c r="K49" s="20">
        <f>IMABS(F49)^2/n^2</f>
        <v>0</v>
      </c>
      <c r="L49" s="20">
        <f>IMABS(H49)^2/n^2</f>
        <v>0</v>
      </c>
    </row>
    <row r="50" spans="1:12" x14ac:dyDescent="0.2">
      <c r="A50">
        <v>1</v>
      </c>
      <c r="B50" s="65"/>
      <c r="C50" s="65"/>
      <c r="D50" s="65"/>
      <c r="E50" s="66"/>
      <c r="F50" s="65"/>
      <c r="G50" s="85"/>
      <c r="H50" s="65"/>
      <c r="I50" s="65"/>
      <c r="J50" s="65"/>
      <c r="K50" s="86"/>
      <c r="L50" s="86"/>
    </row>
    <row r="51" spans="1:12" x14ac:dyDescent="0.2">
      <c r="A51">
        <v>2</v>
      </c>
      <c r="B51" s="65"/>
      <c r="C51" s="65"/>
      <c r="D51" s="65"/>
      <c r="E51" s="66"/>
      <c r="F51" s="65"/>
      <c r="G51" s="85"/>
      <c r="H51" s="65"/>
      <c r="I51" s="65"/>
      <c r="J51" s="65"/>
      <c r="K51" s="86"/>
      <c r="L51" s="86"/>
    </row>
    <row r="52" spans="1:12" x14ac:dyDescent="0.2">
      <c r="A52">
        <v>3</v>
      </c>
      <c r="B52" s="65"/>
      <c r="C52" s="65"/>
      <c r="D52" s="65"/>
      <c r="E52" s="66"/>
      <c r="F52" s="65"/>
      <c r="G52" s="85"/>
      <c r="H52" s="65"/>
      <c r="I52" s="65"/>
      <c r="J52" s="65"/>
      <c r="K52" s="86"/>
      <c r="L52" s="86"/>
    </row>
    <row r="53" spans="1:12" x14ac:dyDescent="0.2">
      <c r="A53">
        <v>4</v>
      </c>
      <c r="B53" s="65"/>
      <c r="C53" s="65"/>
      <c r="D53" s="65"/>
      <c r="E53" s="66"/>
      <c r="F53" s="65"/>
      <c r="G53" s="85"/>
      <c r="H53" s="65"/>
      <c r="I53" s="65"/>
      <c r="J53" s="65"/>
      <c r="K53" s="86"/>
      <c r="L53" s="86"/>
    </row>
    <row r="54" spans="1:12" x14ac:dyDescent="0.2">
      <c r="A54">
        <v>5</v>
      </c>
      <c r="B54" s="65"/>
      <c r="C54" s="65"/>
      <c r="D54" s="65"/>
      <c r="E54" s="66"/>
      <c r="F54" s="65"/>
      <c r="G54" s="85"/>
      <c r="H54" s="65"/>
      <c r="I54" s="65"/>
      <c r="J54" s="65"/>
      <c r="K54" s="86"/>
      <c r="L54" s="86"/>
    </row>
    <row r="55" spans="1:12" x14ac:dyDescent="0.2">
      <c r="A55">
        <v>6</v>
      </c>
      <c r="B55" s="65"/>
      <c r="C55" s="65"/>
      <c r="D55" s="65"/>
      <c r="E55" s="66"/>
      <c r="F55" s="65"/>
      <c r="G55" s="85"/>
      <c r="H55" s="65"/>
      <c r="I55" s="65"/>
      <c r="J55" s="65"/>
      <c r="K55" s="86"/>
      <c r="L55" s="86"/>
    </row>
    <row r="56" spans="1:12" x14ac:dyDescent="0.2">
      <c r="A56">
        <v>7</v>
      </c>
      <c r="B56" s="65"/>
      <c r="C56" s="65"/>
      <c r="D56" s="65"/>
      <c r="E56" s="66"/>
      <c r="F56" s="65"/>
      <c r="G56" s="85"/>
      <c r="H56" s="65"/>
      <c r="I56" s="65"/>
      <c r="J56" s="65"/>
      <c r="K56" s="86"/>
      <c r="L56" s="86"/>
    </row>
    <row r="57" spans="1:12" x14ac:dyDescent="0.2">
      <c r="A57">
        <v>8</v>
      </c>
      <c r="B57" s="65"/>
      <c r="C57" s="65"/>
      <c r="D57" s="65"/>
      <c r="E57" s="66"/>
      <c r="F57" s="65"/>
      <c r="G57" s="85"/>
      <c r="H57" s="65"/>
      <c r="I57" s="65"/>
      <c r="J57" s="65"/>
      <c r="K57" s="86"/>
      <c r="L57" s="86"/>
    </row>
    <row r="58" spans="1:12" x14ac:dyDescent="0.2">
      <c r="A58">
        <v>9</v>
      </c>
      <c r="B58" s="65"/>
      <c r="C58" s="65"/>
      <c r="D58" s="65"/>
      <c r="E58" s="66"/>
      <c r="F58" s="65"/>
      <c r="G58" s="85"/>
      <c r="H58" s="65"/>
      <c r="I58" s="65"/>
      <c r="J58" s="65"/>
      <c r="K58" s="86"/>
      <c r="L58" s="86"/>
    </row>
    <row r="59" spans="1:12" x14ac:dyDescent="0.2">
      <c r="A59">
        <v>10</v>
      </c>
      <c r="B59" s="65"/>
      <c r="C59" s="65"/>
      <c r="D59" s="65"/>
      <c r="E59" s="66"/>
      <c r="F59" s="65"/>
      <c r="G59" s="85"/>
      <c r="H59" s="65"/>
      <c r="I59" s="65"/>
      <c r="J59" s="65"/>
      <c r="K59" s="86"/>
      <c r="L59" s="86"/>
    </row>
    <row r="60" spans="1:12" x14ac:dyDescent="0.2">
      <c r="A60">
        <v>11</v>
      </c>
      <c r="B60" s="65"/>
      <c r="C60" s="65"/>
      <c r="D60" s="65"/>
      <c r="E60" s="66"/>
      <c r="F60" s="65"/>
      <c r="G60" s="85"/>
      <c r="H60" s="65"/>
      <c r="I60" s="65"/>
      <c r="J60" s="65"/>
      <c r="K60" s="86"/>
      <c r="L60" s="86"/>
    </row>
    <row r="61" spans="1:12" x14ac:dyDescent="0.2">
      <c r="A61">
        <v>12</v>
      </c>
      <c r="B61" s="65"/>
      <c r="C61" s="65"/>
      <c r="D61" s="65"/>
      <c r="E61" s="66"/>
      <c r="F61" s="65"/>
      <c r="G61" s="85"/>
      <c r="H61" s="65"/>
      <c r="I61" s="65"/>
      <c r="J61" s="65"/>
      <c r="K61" s="86"/>
      <c r="L61" s="86"/>
    </row>
    <row r="62" spans="1:12" x14ac:dyDescent="0.2">
      <c r="A62">
        <v>13</v>
      </c>
      <c r="B62" s="65"/>
      <c r="C62" s="65"/>
      <c r="D62" s="65"/>
      <c r="E62" s="66"/>
      <c r="F62" s="65"/>
      <c r="G62" s="85"/>
      <c r="H62" s="65"/>
      <c r="I62" s="65"/>
      <c r="J62" s="65"/>
      <c r="K62" s="86"/>
      <c r="L62" s="86"/>
    </row>
    <row r="63" spans="1:12" x14ac:dyDescent="0.2">
      <c r="A63">
        <v>14</v>
      </c>
      <c r="B63" s="65"/>
      <c r="C63" s="65"/>
      <c r="D63" s="65"/>
      <c r="E63" s="66"/>
      <c r="F63" s="65"/>
      <c r="G63" s="85"/>
      <c r="H63" s="65"/>
      <c r="I63" s="65"/>
      <c r="J63" s="65"/>
      <c r="K63" s="86"/>
      <c r="L63" s="86"/>
    </row>
    <row r="64" spans="1:12" x14ac:dyDescent="0.2">
      <c r="A64">
        <v>15</v>
      </c>
      <c r="B64" s="65"/>
      <c r="C64" s="65"/>
      <c r="D64" s="65"/>
      <c r="E64" s="66"/>
      <c r="F64" s="65"/>
      <c r="G64" s="85"/>
      <c r="H64" s="65"/>
      <c r="I64" s="65"/>
      <c r="J64" s="65"/>
      <c r="K64" s="86"/>
      <c r="L64" s="86"/>
    </row>
    <row r="65" spans="1:12" x14ac:dyDescent="0.2">
      <c r="A65">
        <v>16</v>
      </c>
      <c r="B65" s="65"/>
      <c r="C65" s="65"/>
      <c r="D65" s="65"/>
      <c r="E65" s="66"/>
      <c r="F65" s="65"/>
      <c r="G65" s="85"/>
      <c r="H65" s="65"/>
      <c r="I65" s="65"/>
      <c r="J65" s="65"/>
      <c r="K65" s="86"/>
      <c r="L65" s="86"/>
    </row>
    <row r="66" spans="1:12" x14ac:dyDescent="0.2">
      <c r="A66">
        <v>17</v>
      </c>
      <c r="B66" s="65"/>
      <c r="C66" s="65"/>
      <c r="D66" s="65"/>
      <c r="E66" s="66"/>
      <c r="F66" s="65"/>
      <c r="G66" s="85"/>
      <c r="H66" s="65"/>
      <c r="I66" s="65"/>
      <c r="J66" s="65"/>
    </row>
    <row r="67" spans="1:12" x14ac:dyDescent="0.2">
      <c r="A67">
        <v>18</v>
      </c>
      <c r="B67" s="65"/>
      <c r="C67" s="65"/>
      <c r="D67" s="65"/>
      <c r="E67" s="66"/>
      <c r="F67" s="65"/>
      <c r="G67" s="85"/>
      <c r="H67" s="65"/>
      <c r="I67" s="65"/>
      <c r="J67" s="65"/>
    </row>
    <row r="68" spans="1:12" x14ac:dyDescent="0.2">
      <c r="A68">
        <v>19</v>
      </c>
      <c r="B68" s="65"/>
      <c r="C68" s="65"/>
      <c r="D68" s="65"/>
      <c r="E68" s="66"/>
      <c r="F68" s="65"/>
      <c r="G68" s="85"/>
      <c r="H68" s="65"/>
      <c r="I68" s="65"/>
      <c r="J68" s="65"/>
    </row>
    <row r="69" spans="1:12" x14ac:dyDescent="0.2">
      <c r="A69">
        <v>20</v>
      </c>
      <c r="B69" s="65"/>
      <c r="C69" s="65"/>
      <c r="D69" s="65"/>
      <c r="E69" s="66"/>
      <c r="F69" s="65"/>
      <c r="G69" s="85"/>
      <c r="H69" s="65"/>
      <c r="I69" s="65"/>
      <c r="J69" s="65"/>
    </row>
    <row r="70" spans="1:12" x14ac:dyDescent="0.2">
      <c r="A70">
        <v>21</v>
      </c>
      <c r="B70" s="65"/>
      <c r="C70" s="65"/>
      <c r="D70" s="65"/>
      <c r="E70" s="66"/>
      <c r="F70" s="65"/>
      <c r="G70" s="85"/>
      <c r="H70" s="65"/>
      <c r="I70" s="65"/>
      <c r="J70" s="65"/>
    </row>
    <row r="71" spans="1:12" x14ac:dyDescent="0.2">
      <c r="A71">
        <v>22</v>
      </c>
      <c r="B71" s="65"/>
      <c r="C71" s="65"/>
      <c r="D71" s="65"/>
      <c r="E71" s="66"/>
      <c r="F71" s="65"/>
      <c r="G71" s="85"/>
      <c r="H71" s="65"/>
      <c r="I71" s="65"/>
      <c r="J71" s="65"/>
    </row>
    <row r="72" spans="1:12" x14ac:dyDescent="0.2">
      <c r="A72">
        <v>23</v>
      </c>
      <c r="B72" s="65"/>
      <c r="C72" s="65"/>
      <c r="D72" s="65"/>
      <c r="E72" s="66"/>
      <c r="F72" s="65"/>
      <c r="G72" s="85"/>
      <c r="H72" s="65"/>
      <c r="I72" s="65"/>
      <c r="J72" s="65"/>
    </row>
    <row r="73" spans="1:12" x14ac:dyDescent="0.2">
      <c r="A73">
        <v>24</v>
      </c>
      <c r="B73" s="65"/>
      <c r="C73" s="65"/>
      <c r="D73" s="65"/>
      <c r="E73" s="66"/>
      <c r="F73" s="65"/>
      <c r="G73" s="85"/>
      <c r="H73" s="65"/>
      <c r="I73" s="65"/>
      <c r="J73" s="65"/>
    </row>
    <row r="74" spans="1:12" x14ac:dyDescent="0.2">
      <c r="A74">
        <v>25</v>
      </c>
      <c r="B74" s="65"/>
      <c r="C74" s="65"/>
      <c r="D74" s="65"/>
      <c r="E74" s="66"/>
      <c r="F74" s="65"/>
      <c r="G74" s="85"/>
      <c r="H74" s="65"/>
      <c r="I74" s="65"/>
      <c r="J74" s="65"/>
    </row>
    <row r="75" spans="1:12" x14ac:dyDescent="0.2">
      <c r="A75">
        <v>26</v>
      </c>
      <c r="B75" s="65"/>
      <c r="C75" s="65"/>
      <c r="D75" s="65"/>
      <c r="E75" s="66"/>
      <c r="F75" s="65"/>
      <c r="G75" s="85"/>
      <c r="H75" s="65"/>
      <c r="I75" s="65"/>
      <c r="J75" s="65"/>
    </row>
    <row r="76" spans="1:12" x14ac:dyDescent="0.2">
      <c r="A76">
        <v>27</v>
      </c>
      <c r="B76" s="65"/>
      <c r="C76" s="65"/>
      <c r="D76" s="65"/>
      <c r="E76" s="66"/>
      <c r="F76" s="65"/>
      <c r="G76" s="85"/>
      <c r="H76" s="65"/>
      <c r="I76" s="65"/>
      <c r="J76" s="65"/>
    </row>
    <row r="77" spans="1:12" x14ac:dyDescent="0.2">
      <c r="A77">
        <v>28</v>
      </c>
      <c r="B77" s="65"/>
      <c r="C77" s="65"/>
      <c r="D77" s="65"/>
      <c r="E77" s="66"/>
      <c r="F77" s="65"/>
      <c r="G77" s="85"/>
      <c r="H77" s="65"/>
      <c r="I77" s="65"/>
      <c r="J77" s="65"/>
    </row>
    <row r="78" spans="1:12" x14ac:dyDescent="0.2">
      <c r="A78">
        <v>29</v>
      </c>
      <c r="B78" s="65"/>
      <c r="C78" s="65"/>
      <c r="D78" s="65"/>
      <c r="E78" s="66"/>
      <c r="F78" s="65"/>
      <c r="G78" s="85"/>
      <c r="H78" s="65"/>
      <c r="I78" s="65"/>
      <c r="J78" s="65"/>
    </row>
    <row r="79" spans="1:12" x14ac:dyDescent="0.2">
      <c r="A79">
        <v>30</v>
      </c>
      <c r="B79" s="65"/>
      <c r="C79" s="65"/>
      <c r="D79" s="65"/>
      <c r="E79" s="66"/>
      <c r="F79" s="65"/>
      <c r="G79" s="85"/>
      <c r="H79" s="65"/>
      <c r="I79" s="65"/>
      <c r="J79" s="65"/>
    </row>
    <row r="80" spans="1:12" x14ac:dyDescent="0.2">
      <c r="A80">
        <v>31</v>
      </c>
      <c r="B80" s="65"/>
      <c r="C80" s="65"/>
      <c r="D80" s="65"/>
      <c r="E80" s="66"/>
      <c r="F80" s="65"/>
      <c r="G80" s="85"/>
      <c r="H80" s="65"/>
      <c r="I80" s="65"/>
      <c r="J80" s="65"/>
    </row>
  </sheetData>
  <phoneticPr fontId="5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Equation.3" shapeId="13314" r:id="rId3">
          <objectPr defaultSize="0" autoPict="0" r:id="rId4">
            <anchor moveWithCells="1">
              <from>
                <xdr:col>2</xdr:col>
                <xdr:colOff>685800</xdr:colOff>
                <xdr:row>0</xdr:row>
                <xdr:rowOff>38100</xdr:rowOff>
              </from>
              <to>
                <xdr:col>7</xdr:col>
                <xdr:colOff>438150</xdr:colOff>
                <xdr:row>4</xdr:row>
                <xdr:rowOff>133350</xdr:rowOff>
              </to>
            </anchor>
          </objectPr>
        </oleObject>
      </mc:Choice>
      <mc:Fallback>
        <oleObject progId="Equation.3" shapeId="13314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4</vt:i4>
      </vt:variant>
    </vt:vector>
  </HeadingPairs>
  <TitlesOfParts>
    <vt:vector size="18" baseType="lpstr">
      <vt:lpstr>Cálculo MMC</vt:lpstr>
      <vt:lpstr>Ajuste lineal</vt:lpstr>
      <vt:lpstr>Ajuste lineal 1</vt:lpstr>
      <vt:lpstr>Ajuste Lineal 2</vt:lpstr>
      <vt:lpstr>Ajuste multilineal</vt:lpstr>
      <vt:lpstr>Regresión</vt:lpstr>
      <vt:lpstr>Ajuste Exponencial</vt:lpstr>
      <vt:lpstr>Logaritmico</vt:lpstr>
      <vt:lpstr>Ajuste Potencial</vt:lpstr>
      <vt:lpstr>Ajuste Polinomial</vt:lpstr>
      <vt:lpstr>Series de tiempo - Gráfica</vt:lpstr>
      <vt:lpstr>Series de tiempo-Medias Móviles</vt:lpstr>
      <vt:lpstr>Indices estacionales</vt:lpstr>
      <vt:lpstr>Análisis de Fourier</vt:lpstr>
      <vt:lpstr>fo</vt:lpstr>
      <vt:lpstr>n</vt:lpstr>
      <vt:lpstr>s</vt:lpstr>
      <vt:lpstr>sig</vt:lpstr>
    </vt:vector>
  </TitlesOfParts>
  <Company>Universidad de Cantabria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Pedro Corcuera</cp:lastModifiedBy>
  <dcterms:created xsi:type="dcterms:W3CDTF">2002-10-28T18:13:29Z</dcterms:created>
  <dcterms:modified xsi:type="dcterms:W3CDTF">2016-09-28T20:18:55Z</dcterms:modified>
</cp:coreProperties>
</file>