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360" yWindow="120" windowWidth="12780" windowHeight="7560"/>
  </bookViews>
  <sheets>
    <sheet name="Ajuste lineal" sheetId="1" r:id="rId1"/>
    <sheet name="Regresión" sheetId="2" r:id="rId2"/>
    <sheet name="Ajuste Exponencial" sheetId="3" r:id="rId3"/>
    <sheet name="Ajuste Potencial" sheetId="4" r:id="rId4"/>
    <sheet name="Ajuste Polinomial" sheetId="5" r:id="rId5"/>
  </sheets>
  <calcPr calcId="152511"/>
</workbook>
</file>

<file path=xl/calcChain.xml><?xml version="1.0" encoding="utf-8"?>
<calcChain xmlns="http://schemas.openxmlformats.org/spreadsheetml/2006/main">
  <c r="A5" i="3" l="1"/>
  <c r="A6" i="3"/>
  <c r="A7" i="3"/>
  <c r="A8" i="3"/>
  <c r="A9" i="3"/>
  <c r="A10" i="3"/>
  <c r="A11" i="3"/>
  <c r="A12" i="3" s="1"/>
  <c r="A13" i="3" s="1"/>
  <c r="A14" i="3" s="1"/>
  <c r="A5" i="5"/>
  <c r="A6" i="5"/>
  <c r="A7" i="5"/>
  <c r="A8" i="5"/>
  <c r="A9" i="5"/>
  <c r="A10" i="5" s="1"/>
  <c r="A11" i="5" s="1"/>
  <c r="A12" i="5" s="1"/>
  <c r="A13" i="5" s="1"/>
  <c r="A14" i="5" s="1"/>
  <c r="A15" i="5" s="1"/>
  <c r="A16" i="5" s="1"/>
</calcChain>
</file>

<file path=xl/sharedStrings.xml><?xml version="1.0" encoding="utf-8"?>
<sst xmlns="http://schemas.openxmlformats.org/spreadsheetml/2006/main" count="44" uniqueCount="39">
  <si>
    <t>Fuerza ejercida por un resorte</t>
  </si>
  <si>
    <t>Distancia (cm)</t>
  </si>
  <si>
    <t>Fuerza (N)</t>
  </si>
  <si>
    <t>Resumen</t>
  </si>
  <si>
    <t>Estadísticas de la regresión</t>
  </si>
  <si>
    <t>Coeficiente de correlación múltiple</t>
  </si>
  <si>
    <t>Coeficiente de determinación R^2</t>
  </si>
  <si>
    <t>R^2  ajustado</t>
  </si>
  <si>
    <t>Error típico</t>
  </si>
  <si>
    <t>Observaciones</t>
  </si>
  <si>
    <t>ANÁLISIS DE VARIANZA</t>
  </si>
  <si>
    <t>Regresión</t>
  </si>
  <si>
    <t>Residuos</t>
  </si>
  <si>
    <t>Total</t>
  </si>
  <si>
    <t>Intercepción</t>
  </si>
  <si>
    <t>Grados de libertad</t>
  </si>
  <si>
    <t>Suma de cuadrados</t>
  </si>
  <si>
    <t>Promedio de los cuadrados</t>
  </si>
  <si>
    <t>F</t>
  </si>
  <si>
    <t>Valor crítico de F</t>
  </si>
  <si>
    <t>Coeficientes</t>
  </si>
  <si>
    <t>Estadístico t</t>
  </si>
  <si>
    <t>Probabilidad</t>
  </si>
  <si>
    <t>Inferior 95%</t>
  </si>
  <si>
    <t>Superior 95%</t>
  </si>
  <si>
    <t>Inferior 95.0%</t>
  </si>
  <si>
    <t>Superior 95.0%</t>
  </si>
  <si>
    <t>Variable X 1</t>
  </si>
  <si>
    <t>Análisis de los residuales</t>
  </si>
  <si>
    <t>Observación</t>
  </si>
  <si>
    <t>Pronóstico para Y</t>
  </si>
  <si>
    <t>Tiempo</t>
  </si>
  <si>
    <t>Voltios</t>
  </si>
  <si>
    <t>Tasa de Descarga de un Condensador</t>
  </si>
  <si>
    <t>Cm moles/cu ft</t>
  </si>
  <si>
    <t>Tasa Reacción, moles/sec</t>
  </si>
  <si>
    <t>Veloc.Max. Km/h</t>
  </si>
  <si>
    <t>Tiempo, seg</t>
  </si>
  <si>
    <t>Tiempo de aceleración vs Velocidad máxima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</si>
</sst>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5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172" fontId="1" fillId="0" borderId="0" xfId="0" applyNumberFormat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2" fillId="0" borderId="0" xfId="0" applyFont="1" applyAlignment="1">
      <alignment horizontal="right"/>
    </xf>
    <xf numFmtId="173" fontId="2" fillId="0" borderId="0" xfId="0" applyNumberFormat="1" applyFont="1" applyAlignment="1">
      <alignment horizontal="right"/>
    </xf>
    <xf numFmtId="2" fontId="1" fillId="0" borderId="0" xfId="0" applyNumberFormat="1" applyFont="1"/>
    <xf numFmtId="0" fontId="4" fillId="0" borderId="0" xfId="0" applyFont="1"/>
    <xf numFmtId="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Fuerza ejercida por un resorte</a:t>
            </a:r>
          </a:p>
        </c:rich>
      </c:tx>
      <c:layout>
        <c:manualLayout>
          <c:xMode val="edge"/>
          <c:yMode val="edge"/>
          <c:x val="0.30615996192814821"/>
          <c:y val="3.29670771901254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86980558941489"/>
          <c:y val="0.18956069384322127"/>
          <c:w val="0.67391423572349785"/>
          <c:h val="0.53571500433953834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24004827583235167"/>
                  <c:y val="-0.1954820626608038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</c:trendlineLbl>
          </c:trendline>
          <c:xVal>
            <c:numRef>
              <c:f>'Ajuste lineal'!$A$4:$A$8</c:f>
              <c:numCache>
                <c:formatCode>0.0</c:formatCode>
                <c:ptCount val="5"/>
                <c:pt idx="0">
                  <c:v>2</c:v>
                </c:pt>
                <c:pt idx="1">
                  <c:v>4</c:v>
                </c:pt>
                <c:pt idx="2">
                  <c:v>7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'Ajuste lineal'!$B$4:$B$8</c:f>
              <c:numCache>
                <c:formatCode>0.0</c:formatCode>
                <c:ptCount val="5"/>
                <c:pt idx="0">
                  <c:v>2</c:v>
                </c:pt>
                <c:pt idx="1">
                  <c:v>3.5</c:v>
                </c:pt>
                <c:pt idx="2">
                  <c:v>4.5</c:v>
                </c:pt>
                <c:pt idx="3">
                  <c:v>8</c:v>
                </c:pt>
                <c:pt idx="4">
                  <c:v>9.5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056368"/>
        <c:axId val="475056760"/>
      </c:scatterChart>
      <c:valAx>
        <c:axId val="475056368"/>
        <c:scaling>
          <c:orientation val="minMax"/>
          <c:max val="18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Desplazamiento desde la posición de equilibrio, cm</a:t>
                </a:r>
              </a:p>
            </c:rich>
          </c:tx>
          <c:layout>
            <c:manualLayout>
              <c:xMode val="edge"/>
              <c:yMode val="edge"/>
              <c:x val="0.16847855893087446"/>
              <c:y val="0.8214296733206254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5056760"/>
        <c:crosses val="autoZero"/>
        <c:crossBetween val="midCat"/>
        <c:majorUnit val="2"/>
      </c:valAx>
      <c:valAx>
        <c:axId val="4750567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Fuerza, N</a:t>
                </a:r>
              </a:p>
            </c:rich>
          </c:tx>
          <c:layout>
            <c:manualLayout>
              <c:xMode val="edge"/>
              <c:yMode val="edge"/>
              <c:x val="3.6231948157177306E-2"/>
              <c:y val="0.36263784909137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505636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Variable X 1 Curva de regresión ajustada</a:t>
            </a:r>
          </a:p>
        </c:rich>
      </c:tx>
      <c:layout>
        <c:manualLayout>
          <c:xMode val="edge"/>
          <c:yMode val="edge"/>
          <c:x val="0.2639521233269162"/>
          <c:y val="4.6875238419791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63063641626074"/>
          <c:y val="0.32291830911412106"/>
          <c:w val="0.64856807446042264"/>
          <c:h val="0.31770994928969976"/>
        </c:manualLayout>
      </c:layout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Regresión!$A$4:$A$8</c:f>
              <c:numCache>
                <c:formatCode>0.0</c:formatCode>
                <c:ptCount val="5"/>
                <c:pt idx="0">
                  <c:v>2</c:v>
                </c:pt>
                <c:pt idx="1">
                  <c:v>4</c:v>
                </c:pt>
                <c:pt idx="2">
                  <c:v>7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Regresión!$B$4:$B$8</c:f>
              <c:numCache>
                <c:formatCode>0.0</c:formatCode>
                <c:ptCount val="5"/>
                <c:pt idx="0">
                  <c:v>2</c:v>
                </c:pt>
                <c:pt idx="1">
                  <c:v>3.5</c:v>
                </c:pt>
                <c:pt idx="2">
                  <c:v>4.5</c:v>
                </c:pt>
                <c:pt idx="3">
                  <c:v>8</c:v>
                </c:pt>
                <c:pt idx="4">
                  <c:v>9.5</c:v>
                </c:pt>
              </c:numCache>
            </c:numRef>
          </c:yVal>
          <c:smooth val="0"/>
        </c:ser>
        <c:ser>
          <c:idx val="1"/>
          <c:order val="1"/>
          <c:tx>
            <c:v>Pronóstico para Y</c:v>
          </c:tx>
          <c:spPr>
            <a:ln w="19050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Regresión!$A$4:$A$8</c:f>
              <c:numCache>
                <c:formatCode>0.0</c:formatCode>
                <c:ptCount val="5"/>
                <c:pt idx="0">
                  <c:v>2</c:v>
                </c:pt>
                <c:pt idx="1">
                  <c:v>4</c:v>
                </c:pt>
                <c:pt idx="2">
                  <c:v>7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Regresión!$E$27:$E$31</c:f>
              <c:numCache>
                <c:formatCode>General</c:formatCode>
                <c:ptCount val="5"/>
                <c:pt idx="0">
                  <c:v>2.3088235294117663</c:v>
                </c:pt>
                <c:pt idx="1">
                  <c:v>3.3382352941176481</c:v>
                </c:pt>
                <c:pt idx="2">
                  <c:v>4.882352941176471</c:v>
                </c:pt>
                <c:pt idx="3">
                  <c:v>6.9411764705882355</c:v>
                </c:pt>
                <c:pt idx="4">
                  <c:v>10.02941176470588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057544"/>
        <c:axId val="472306200"/>
      </c:scatterChart>
      <c:valAx>
        <c:axId val="475057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Variable X 1</a:t>
                </a:r>
              </a:p>
            </c:rich>
          </c:tx>
          <c:layout>
            <c:manualLayout>
              <c:xMode val="edge"/>
              <c:yMode val="edge"/>
              <c:x val="0.37707446189559457"/>
              <c:y val="0.8020874129608813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2306200"/>
        <c:crosses val="autoZero"/>
        <c:crossBetween val="midCat"/>
      </c:valAx>
      <c:valAx>
        <c:axId val="472306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Y</a:t>
                </a:r>
              </a:p>
            </c:rich>
          </c:tx>
          <c:layout>
            <c:manualLayout>
              <c:xMode val="edge"/>
              <c:yMode val="edge"/>
              <c:x val="2.4132765561318052E-2"/>
              <c:y val="0.4479189449002324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505754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09061570662428"/>
          <c:y val="0.36979354753391286"/>
          <c:w val="0.1870289331002149"/>
          <c:h val="0.223959472450116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Tasa de descarga de un condensador</a:t>
            </a:r>
          </a:p>
        </c:rich>
      </c:tx>
      <c:layout>
        <c:manualLayout>
          <c:xMode val="edge"/>
          <c:yMode val="edge"/>
          <c:x val="0.24431863369775705"/>
          <c:y val="3.32326774226382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446994567861048"/>
          <c:y val="0.20543836952176395"/>
          <c:w val="0.82007727434983568"/>
          <c:h val="0.5679766686778179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5.62749915961267E-2"/>
                  <c:y val="-0.644311417638406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</c:trendlineLbl>
          </c:trendline>
          <c:xVal>
            <c:numRef>
              <c:f>'Ajuste Exponencial'!$A$4:$A$15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12</c:v>
                </c:pt>
              </c:numCache>
            </c:numRef>
          </c:xVal>
          <c:yVal>
            <c:numRef>
              <c:f>'Ajuste Exponencial'!$B$4:$B$15</c:f>
              <c:numCache>
                <c:formatCode>0.0</c:formatCode>
                <c:ptCount val="12"/>
                <c:pt idx="0">
                  <c:v>10</c:v>
                </c:pt>
                <c:pt idx="1">
                  <c:v>6.0653065971263338</c:v>
                </c:pt>
                <c:pt idx="2">
                  <c:v>3.6787944117144233</c:v>
                </c:pt>
                <c:pt idx="3">
                  <c:v>2.2313016014842981</c:v>
                </c:pt>
                <c:pt idx="4">
                  <c:v>1.353352832366127</c:v>
                </c:pt>
                <c:pt idx="5">
                  <c:v>0.82084998623898797</c:v>
                </c:pt>
                <c:pt idx="6">
                  <c:v>0.49787068367863946</c:v>
                </c:pt>
                <c:pt idx="7">
                  <c:v>0.30197383422318502</c:v>
                </c:pt>
                <c:pt idx="8">
                  <c:v>0.18315638888734179</c:v>
                </c:pt>
                <c:pt idx="9">
                  <c:v>0.11108996538242306</c:v>
                </c:pt>
                <c:pt idx="10" formatCode="0.00">
                  <c:v>7.0000000000000007E-2</c:v>
                </c:pt>
                <c:pt idx="11" formatCode="0.00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476080"/>
        <c:axId val="475055584"/>
      </c:scatterChart>
      <c:valAx>
        <c:axId val="480476080"/>
        <c:scaling>
          <c:orientation val="minMax"/>
          <c:max val="1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Tiempo, segundos</a:t>
                </a:r>
              </a:p>
            </c:rich>
          </c:tx>
          <c:layout>
            <c:manualLayout>
              <c:xMode val="edge"/>
              <c:yMode val="edge"/>
              <c:x val="0.42613715179841344"/>
              <c:y val="0.879155375453431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5055584"/>
        <c:crosses val="autoZero"/>
        <c:crossBetween val="midCat"/>
        <c:majorUnit val="2"/>
      </c:valAx>
      <c:valAx>
        <c:axId val="475055584"/>
        <c:scaling>
          <c:orientation val="minMax"/>
          <c:max val="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Voltios</a:t>
                </a:r>
              </a:p>
            </c:rich>
          </c:tx>
          <c:layout>
            <c:manualLayout>
              <c:xMode val="edge"/>
              <c:yMode val="edge"/>
              <c:x val="3.03030863501094E-2"/>
              <c:y val="0.41994019652242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0476080"/>
        <c:crosses val="autoZero"/>
        <c:crossBetween val="midCat"/>
        <c:majorUnit val="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Tasa Reacción vs Concentración</a:t>
            </a:r>
          </a:p>
        </c:rich>
      </c:tx>
      <c:layout>
        <c:manualLayout>
          <c:xMode val="edge"/>
          <c:yMode val="edge"/>
          <c:x val="0.24786376507362837"/>
          <c:y val="3.48101803707543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43620508689964"/>
          <c:y val="0.20886108222452629"/>
          <c:w val="0.797010210107443"/>
          <c:h val="0.572785695191503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'Ajuste Potencial'!$B$1</c:f>
              <c:strCache>
                <c:ptCount val="1"/>
                <c:pt idx="0">
                  <c:v>Tasa Reacción, moles/sec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6.7378754619378145E-2"/>
                  <c:y val="-0.2297394822213543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</c:trendlineLbl>
          </c:trendline>
          <c:xVal>
            <c:numRef>
              <c:f>'Ajuste Potencial'!$A$2:$A$9</c:f>
              <c:numCache>
                <c:formatCode>General</c:formatCode>
                <c:ptCount val="8"/>
                <c:pt idx="0">
                  <c:v>100</c:v>
                </c:pt>
                <c:pt idx="1">
                  <c:v>80</c:v>
                </c:pt>
                <c:pt idx="2">
                  <c:v>60</c:v>
                </c:pt>
                <c:pt idx="3">
                  <c:v>40</c:v>
                </c:pt>
                <c:pt idx="4">
                  <c:v>20</c:v>
                </c:pt>
                <c:pt idx="5">
                  <c:v>10</c:v>
                </c:pt>
                <c:pt idx="6">
                  <c:v>5</c:v>
                </c:pt>
                <c:pt idx="7">
                  <c:v>1</c:v>
                </c:pt>
              </c:numCache>
            </c:numRef>
          </c:xVal>
          <c:yVal>
            <c:numRef>
              <c:f>'Ajuste Potencial'!$B$2:$B$9</c:f>
              <c:numCache>
                <c:formatCode>0.00</c:formatCode>
                <c:ptCount val="8"/>
                <c:pt idx="0">
                  <c:v>2.85</c:v>
                </c:pt>
                <c:pt idx="1">
                  <c:v>2</c:v>
                </c:pt>
                <c:pt idx="2">
                  <c:v>1.25</c:v>
                </c:pt>
                <c:pt idx="3">
                  <c:v>0.67</c:v>
                </c:pt>
                <c:pt idx="4">
                  <c:v>0.22</c:v>
                </c:pt>
                <c:pt idx="5">
                  <c:v>7.1999999999999995E-2</c:v>
                </c:pt>
                <c:pt idx="6">
                  <c:v>2.4E-2</c:v>
                </c:pt>
                <c:pt idx="7">
                  <c:v>1.8E-3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058720"/>
        <c:axId val="475058328"/>
      </c:scatterChart>
      <c:valAx>
        <c:axId val="475058720"/>
        <c:scaling>
          <c:orientation val="minMax"/>
          <c:max val="1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C, moles/cu ft</a:t>
                </a:r>
              </a:p>
            </c:rich>
          </c:tx>
          <c:layout>
            <c:manualLayout>
              <c:xMode val="edge"/>
              <c:yMode val="edge"/>
              <c:x val="0.44871888504708585"/>
              <c:y val="0.87974819482451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5058328"/>
        <c:crosses val="autoZero"/>
        <c:crossBetween val="midCat"/>
      </c:valAx>
      <c:valAx>
        <c:axId val="4750583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TR, moles/sec</a:t>
                </a:r>
              </a:p>
            </c:rich>
          </c:tx>
          <c:layout>
            <c:manualLayout>
              <c:xMode val="edge"/>
              <c:yMode val="edge"/>
              <c:x val="3.4188105527397018E-2"/>
              <c:y val="0.3481018037075437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50587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Tiempo de aceleración vs Veloc.Max.</a:t>
            </a:r>
          </a:p>
        </c:rich>
      </c:tx>
      <c:layout>
        <c:manualLayout>
          <c:xMode val="edge"/>
          <c:yMode val="edge"/>
          <c:x val="0.20043103448275862"/>
          <c:y val="1.30548302872062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08620689655171"/>
          <c:y val="0.18276762402088773"/>
          <c:w val="0.80387931034482762"/>
          <c:h val="0.6370757180156657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'Ajuste Polinomial'!$B$3</c:f>
              <c:strCache>
                <c:ptCount val="1"/>
                <c:pt idx="0">
                  <c:v>Tiempo, seg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layout>
                <c:manualLayout>
                  <c:x val="9.1935921802878129E-3"/>
                  <c:y val="-0.1319854992016337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</c:trendlineLbl>
          </c:trendline>
          <c:xVal>
            <c:numRef>
              <c:f>'Ajuste Polinomial'!$A$4:$A$16</c:f>
              <c:numCache>
                <c:formatCode>General</c:formatCode>
                <c:ptCount val="13"/>
                <c:pt idx="0">
                  <c:v>30</c:v>
                </c:pt>
                <c:pt idx="1">
                  <c:v>40</c:v>
                </c:pt>
                <c:pt idx="2">
                  <c:v>50</c:v>
                </c:pt>
                <c:pt idx="3">
                  <c:v>60</c:v>
                </c:pt>
                <c:pt idx="4">
                  <c:v>70</c:v>
                </c:pt>
                <c:pt idx="5">
                  <c:v>80</c:v>
                </c:pt>
                <c:pt idx="6">
                  <c:v>90</c:v>
                </c:pt>
                <c:pt idx="7">
                  <c:v>100</c:v>
                </c:pt>
                <c:pt idx="8">
                  <c:v>110</c:v>
                </c:pt>
                <c:pt idx="9">
                  <c:v>120</c:v>
                </c:pt>
                <c:pt idx="10">
                  <c:v>130</c:v>
                </c:pt>
                <c:pt idx="11">
                  <c:v>140</c:v>
                </c:pt>
                <c:pt idx="12">
                  <c:v>150</c:v>
                </c:pt>
              </c:numCache>
            </c:numRef>
          </c:xVal>
          <c:yVal>
            <c:numRef>
              <c:f>'Ajuste Polinomial'!$B$4:$B$16</c:f>
              <c:numCache>
                <c:formatCode>General</c:formatCode>
                <c:ptCount val="13"/>
                <c:pt idx="0">
                  <c:v>1.9</c:v>
                </c:pt>
                <c:pt idx="1">
                  <c:v>2.8</c:v>
                </c:pt>
                <c:pt idx="2">
                  <c:v>3.8</c:v>
                </c:pt>
                <c:pt idx="3">
                  <c:v>5.2</c:v>
                </c:pt>
                <c:pt idx="4">
                  <c:v>6.5</c:v>
                </c:pt>
                <c:pt idx="5">
                  <c:v>8.3000000000000007</c:v>
                </c:pt>
                <c:pt idx="6">
                  <c:v>10.4</c:v>
                </c:pt>
                <c:pt idx="7">
                  <c:v>12.7</c:v>
                </c:pt>
                <c:pt idx="8">
                  <c:v>15.6</c:v>
                </c:pt>
                <c:pt idx="9">
                  <c:v>19</c:v>
                </c:pt>
                <c:pt idx="10">
                  <c:v>23.2</c:v>
                </c:pt>
                <c:pt idx="11">
                  <c:v>31.2</c:v>
                </c:pt>
                <c:pt idx="12">
                  <c:v>45.1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059112"/>
        <c:axId val="472305416"/>
      </c:scatterChart>
      <c:valAx>
        <c:axId val="475059112"/>
        <c:scaling>
          <c:orientation val="minMax"/>
          <c:max val="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Velocidad máx. Km/h</a:t>
                </a:r>
              </a:p>
            </c:rich>
          </c:tx>
          <c:layout>
            <c:manualLayout>
              <c:xMode val="edge"/>
              <c:yMode val="edge"/>
              <c:x val="0.39008620689655171"/>
              <c:y val="0.90078328981723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2305416"/>
        <c:crosses val="autoZero"/>
        <c:crossBetween val="midCat"/>
        <c:majorUnit val="20"/>
      </c:valAx>
      <c:valAx>
        <c:axId val="472305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Tiempo, seg</a:t>
                </a:r>
              </a:p>
            </c:rich>
          </c:tx>
          <c:layout>
            <c:manualLayout>
              <c:xMode val="edge"/>
              <c:yMode val="edge"/>
              <c:x val="3.4482758620689655E-2"/>
              <c:y val="0.394255874673629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505911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2</xdr:row>
      <xdr:rowOff>0</xdr:rowOff>
    </xdr:from>
    <xdr:to>
      <xdr:col>9</xdr:col>
      <xdr:colOff>457200</xdr:colOff>
      <xdr:row>22</xdr:row>
      <xdr:rowOff>47625</xdr:rowOff>
    </xdr:to>
    <xdr:graphicFrame macro="">
      <xdr:nvGraphicFramePr>
        <xdr:cNvPr id="1025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</xdr:row>
      <xdr:rowOff>47625</xdr:rowOff>
    </xdr:from>
    <xdr:to>
      <xdr:col>11</xdr:col>
      <xdr:colOff>85725</xdr:colOff>
      <xdr:row>11</xdr:row>
      <xdr:rowOff>19050</xdr:rowOff>
    </xdr:to>
    <xdr:graphicFrame macro="">
      <xdr:nvGraphicFramePr>
        <xdr:cNvPr id="204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2</xdr:row>
      <xdr:rowOff>38100</xdr:rowOff>
    </xdr:from>
    <xdr:to>
      <xdr:col>9</xdr:col>
      <xdr:colOff>76200</xdr:colOff>
      <xdr:row>19</xdr:row>
      <xdr:rowOff>57150</xdr:rowOff>
    </xdr:to>
    <xdr:graphicFrame macro="">
      <xdr:nvGraphicFramePr>
        <xdr:cNvPr id="307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1</xdr:row>
      <xdr:rowOff>133350</xdr:rowOff>
    </xdr:from>
    <xdr:to>
      <xdr:col>8</xdr:col>
      <xdr:colOff>238125</xdr:colOff>
      <xdr:row>20</xdr:row>
      <xdr:rowOff>66675</xdr:rowOff>
    </xdr:to>
    <xdr:graphicFrame macro="">
      <xdr:nvGraphicFramePr>
        <xdr:cNvPr id="409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1</xdr:row>
      <xdr:rowOff>171450</xdr:rowOff>
    </xdr:from>
    <xdr:to>
      <xdr:col>8</xdr:col>
      <xdr:colOff>238125</xdr:colOff>
      <xdr:row>21</xdr:row>
      <xdr:rowOff>9525</xdr:rowOff>
    </xdr:to>
    <xdr:graphicFrame macro="">
      <xdr:nvGraphicFramePr>
        <xdr:cNvPr id="5121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2" sqref="A2"/>
    </sheetView>
  </sheetViews>
  <sheetFormatPr baseColWidth="10" defaultRowHeight="12.75" x14ac:dyDescent="0.2"/>
  <cols>
    <col min="1" max="1" width="17.140625" customWidth="1"/>
  </cols>
  <sheetData>
    <row r="1" spans="1:2" ht="15.75" x14ac:dyDescent="0.25">
      <c r="A1" s="2" t="s">
        <v>0</v>
      </c>
      <c r="B1" s="2"/>
    </row>
    <row r="2" spans="1:2" ht="15.75" x14ac:dyDescent="0.25">
      <c r="A2" s="2"/>
      <c r="B2" s="2"/>
    </row>
    <row r="3" spans="1:2" ht="15.75" x14ac:dyDescent="0.25">
      <c r="A3" s="2" t="s">
        <v>1</v>
      </c>
      <c r="B3" s="2" t="s">
        <v>2</v>
      </c>
    </row>
    <row r="4" spans="1:2" ht="15" x14ac:dyDescent="0.2">
      <c r="A4" s="3">
        <v>2</v>
      </c>
      <c r="B4" s="3">
        <v>2</v>
      </c>
    </row>
    <row r="5" spans="1:2" ht="15" x14ac:dyDescent="0.2">
      <c r="A5" s="3">
        <v>4</v>
      </c>
      <c r="B5" s="3">
        <v>3.5</v>
      </c>
    </row>
    <row r="6" spans="1:2" ht="15" x14ac:dyDescent="0.2">
      <c r="A6" s="3">
        <v>7</v>
      </c>
      <c r="B6" s="3">
        <v>4.5</v>
      </c>
    </row>
    <row r="7" spans="1:2" ht="15" x14ac:dyDescent="0.2">
      <c r="A7" s="3">
        <v>11</v>
      </c>
      <c r="B7" s="3">
        <v>8</v>
      </c>
    </row>
    <row r="8" spans="1:2" ht="15" x14ac:dyDescent="0.2">
      <c r="A8" s="3">
        <v>17</v>
      </c>
      <c r="B8" s="3">
        <v>9.5</v>
      </c>
    </row>
  </sheetData>
  <phoneticPr fontId="0" type="noConversion"/>
  <pageMargins left="0.75" right="0.75" top="1" bottom="1" header="0" footer="0"/>
  <pageSetup paperSize="9" orientation="portrait" horizontalDpi="120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B10" sqref="B10"/>
    </sheetView>
  </sheetViews>
  <sheetFormatPr baseColWidth="10" defaultRowHeight="12.75" x14ac:dyDescent="0.2"/>
  <cols>
    <col min="4" max="4" width="30.28515625" customWidth="1"/>
    <col min="5" max="5" width="16.42578125" customWidth="1"/>
    <col min="6" max="6" width="20.85546875" customWidth="1"/>
    <col min="7" max="7" width="23.5703125" customWidth="1"/>
    <col min="9" max="9" width="16" customWidth="1"/>
  </cols>
  <sheetData>
    <row r="1" spans="1:9" ht="15.75" x14ac:dyDescent="0.25">
      <c r="A1" s="2" t="s">
        <v>0</v>
      </c>
      <c r="B1" s="2"/>
    </row>
    <row r="2" spans="1:9" ht="15.75" x14ac:dyDescent="0.25">
      <c r="A2" s="2"/>
      <c r="B2" s="2"/>
    </row>
    <row r="3" spans="1:9" ht="15.75" x14ac:dyDescent="0.25">
      <c r="A3" s="2" t="s">
        <v>1</v>
      </c>
      <c r="B3" s="2" t="s">
        <v>2</v>
      </c>
      <c r="D3" t="s">
        <v>3</v>
      </c>
    </row>
    <row r="4" spans="1:9" ht="15.75" thickBot="1" x14ac:dyDescent="0.25">
      <c r="A4" s="3">
        <v>2</v>
      </c>
      <c r="B4" s="3">
        <v>2</v>
      </c>
    </row>
    <row r="5" spans="1:9" ht="15" x14ac:dyDescent="0.2">
      <c r="A5" s="3">
        <v>4</v>
      </c>
      <c r="B5" s="3">
        <v>3.5</v>
      </c>
      <c r="D5" s="7" t="s">
        <v>4</v>
      </c>
      <c r="E5" s="7"/>
    </row>
    <row r="6" spans="1:9" ht="15" x14ac:dyDescent="0.2">
      <c r="A6" s="3">
        <v>7</v>
      </c>
      <c r="B6" s="3">
        <v>4.5</v>
      </c>
      <c r="D6" s="4" t="s">
        <v>5</v>
      </c>
      <c r="E6" s="4">
        <v>0.97864388673126934</v>
      </c>
    </row>
    <row r="7" spans="1:9" ht="15" x14ac:dyDescent="0.2">
      <c r="A7" s="3">
        <v>11</v>
      </c>
      <c r="B7" s="3">
        <v>8</v>
      </c>
      <c r="D7" s="4" t="s">
        <v>6</v>
      </c>
      <c r="E7" s="4">
        <v>0.95774385703648557</v>
      </c>
    </row>
    <row r="8" spans="1:9" ht="15" x14ac:dyDescent="0.2">
      <c r="A8" s="3">
        <v>17</v>
      </c>
      <c r="B8" s="3">
        <v>9.5</v>
      </c>
      <c r="D8" s="4" t="s">
        <v>7</v>
      </c>
      <c r="E8" s="4">
        <v>0.94365847604864739</v>
      </c>
    </row>
    <row r="9" spans="1:9" x14ac:dyDescent="0.2">
      <c r="D9" s="4" t="s">
        <v>8</v>
      </c>
      <c r="E9" s="4">
        <v>0.74590384703365586</v>
      </c>
    </row>
    <row r="10" spans="1:9" ht="13.5" thickBot="1" x14ac:dyDescent="0.25">
      <c r="D10" s="5" t="s">
        <v>9</v>
      </c>
      <c r="E10" s="5">
        <v>5</v>
      </c>
    </row>
    <row r="12" spans="1:9" ht="13.5" thickBot="1" x14ac:dyDescent="0.25">
      <c r="D12" t="s">
        <v>10</v>
      </c>
    </row>
    <row r="13" spans="1:9" x14ac:dyDescent="0.2">
      <c r="D13" s="6"/>
      <c r="E13" s="6" t="s">
        <v>15</v>
      </c>
      <c r="F13" s="6" t="s">
        <v>16</v>
      </c>
      <c r="G13" s="6" t="s">
        <v>17</v>
      </c>
      <c r="H13" s="6" t="s">
        <v>18</v>
      </c>
      <c r="I13" s="6" t="s">
        <v>19</v>
      </c>
    </row>
    <row r="14" spans="1:9" x14ac:dyDescent="0.2">
      <c r="D14" s="4" t="s">
        <v>11</v>
      </c>
      <c r="E14" s="4">
        <v>1</v>
      </c>
      <c r="F14" s="4">
        <v>37.830882352941181</v>
      </c>
      <c r="G14" s="4">
        <v>37.830882352941181</v>
      </c>
      <c r="H14" s="4">
        <v>67.995594713656445</v>
      </c>
      <c r="I14" s="4">
        <v>3.7344018449154176E-3</v>
      </c>
    </row>
    <row r="15" spans="1:9" x14ac:dyDescent="0.2">
      <c r="D15" s="4" t="s">
        <v>12</v>
      </c>
      <c r="E15" s="4">
        <v>3</v>
      </c>
      <c r="F15" s="4">
        <v>1.6691176470588223</v>
      </c>
      <c r="G15" s="4">
        <v>0.55637254901960742</v>
      </c>
      <c r="H15" s="4"/>
      <c r="I15" s="4"/>
    </row>
    <row r="16" spans="1:9" ht="13.5" thickBot="1" x14ac:dyDescent="0.25">
      <c r="D16" s="5" t="s">
        <v>13</v>
      </c>
      <c r="E16" s="5">
        <v>4</v>
      </c>
      <c r="F16" s="5">
        <v>39.5</v>
      </c>
      <c r="G16" s="5"/>
      <c r="H16" s="5"/>
      <c r="I16" s="5"/>
    </row>
    <row r="17" spans="4:12" ht="13.5" thickBot="1" x14ac:dyDescent="0.25"/>
    <row r="18" spans="4:12" x14ac:dyDescent="0.2">
      <c r="D18" s="6"/>
      <c r="E18" s="6" t="s">
        <v>20</v>
      </c>
      <c r="F18" s="6" t="s">
        <v>8</v>
      </c>
      <c r="G18" s="6" t="s">
        <v>21</v>
      </c>
      <c r="H18" s="6" t="s">
        <v>22</v>
      </c>
      <c r="I18" s="6" t="s">
        <v>23</v>
      </c>
      <c r="J18" s="6" t="s">
        <v>24</v>
      </c>
      <c r="K18" s="6" t="s">
        <v>25</v>
      </c>
      <c r="L18" s="6" t="s">
        <v>26</v>
      </c>
    </row>
    <row r="19" spans="4:12" x14ac:dyDescent="0.2">
      <c r="D19" s="4" t="s">
        <v>14</v>
      </c>
      <c r="E19" s="4">
        <v>1.279411764705884</v>
      </c>
      <c r="F19" s="4">
        <v>0.61094413203298303</v>
      </c>
      <c r="G19" s="4">
        <v>2.0941550914786631</v>
      </c>
      <c r="H19" s="4">
        <v>0.12727180158463339</v>
      </c>
      <c r="I19" s="4">
        <v>-0.66488695497752004</v>
      </c>
      <c r="J19" s="4">
        <v>3.2237104843892883</v>
      </c>
      <c r="K19" s="4">
        <v>-0.66488695497752004</v>
      </c>
      <c r="L19" s="4">
        <v>3.2237104843892883</v>
      </c>
    </row>
    <row r="20" spans="4:12" ht="13.5" thickBot="1" x14ac:dyDescent="0.25">
      <c r="D20" s="5" t="s">
        <v>27</v>
      </c>
      <c r="E20" s="5">
        <v>0.51470588235294101</v>
      </c>
      <c r="F20" s="5">
        <v>6.241927834940994E-2</v>
      </c>
      <c r="G20" s="5">
        <v>8.2459441371898947</v>
      </c>
      <c r="H20" s="5">
        <v>3.7344018449154259E-3</v>
      </c>
      <c r="I20" s="5">
        <v>0.31605969424000269</v>
      </c>
      <c r="J20" s="5">
        <v>0.71335207046587934</v>
      </c>
      <c r="K20" s="5">
        <v>0.31605969424000269</v>
      </c>
      <c r="L20" s="5">
        <v>0.71335207046587934</v>
      </c>
    </row>
    <row r="24" spans="4:12" x14ac:dyDescent="0.2">
      <c r="D24" t="s">
        <v>28</v>
      </c>
    </row>
    <row r="25" spans="4:12" ht="13.5" thickBot="1" x14ac:dyDescent="0.25"/>
    <row r="26" spans="4:12" x14ac:dyDescent="0.2">
      <c r="D26" s="6" t="s">
        <v>29</v>
      </c>
      <c r="E26" s="6" t="s">
        <v>30</v>
      </c>
      <c r="F26" s="6" t="s">
        <v>12</v>
      </c>
    </row>
    <row r="27" spans="4:12" x14ac:dyDescent="0.2">
      <c r="D27" s="4">
        <v>1</v>
      </c>
      <c r="E27" s="4">
        <v>2.3088235294117663</v>
      </c>
      <c r="F27" s="4">
        <v>-0.30882352941176627</v>
      </c>
    </row>
    <row r="28" spans="4:12" x14ac:dyDescent="0.2">
      <c r="D28" s="4">
        <v>2</v>
      </c>
      <c r="E28" s="4">
        <v>3.3382352941176481</v>
      </c>
      <c r="F28" s="4">
        <v>0.16176470588235192</v>
      </c>
    </row>
    <row r="29" spans="4:12" x14ac:dyDescent="0.2">
      <c r="D29" s="4">
        <v>3</v>
      </c>
      <c r="E29" s="4">
        <v>4.882352941176471</v>
      </c>
      <c r="F29" s="4">
        <v>-0.38235294117647101</v>
      </c>
    </row>
    <row r="30" spans="4:12" x14ac:dyDescent="0.2">
      <c r="D30" s="4">
        <v>4</v>
      </c>
      <c r="E30" s="4">
        <v>6.9411764705882355</v>
      </c>
      <c r="F30" s="4">
        <v>1.0588235294117645</v>
      </c>
    </row>
    <row r="31" spans="4:12" ht="13.5" thickBot="1" x14ac:dyDescent="0.25">
      <c r="D31" s="5">
        <v>5</v>
      </c>
      <c r="E31" s="5">
        <v>10.02941176470588</v>
      </c>
      <c r="F31" s="5">
        <v>-0.52941176470588047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17" sqref="A17"/>
    </sheetView>
  </sheetViews>
  <sheetFormatPr baseColWidth="10" defaultRowHeight="12.75" x14ac:dyDescent="0.2"/>
  <sheetData>
    <row r="1" spans="1:2" ht="15.75" x14ac:dyDescent="0.25">
      <c r="A1" s="2" t="s">
        <v>33</v>
      </c>
      <c r="B1" s="1"/>
    </row>
    <row r="2" spans="1:2" ht="15" x14ac:dyDescent="0.2">
      <c r="A2" s="1"/>
      <c r="B2" s="1"/>
    </row>
    <row r="3" spans="1:2" ht="15.75" x14ac:dyDescent="0.25">
      <c r="A3" s="8" t="s">
        <v>31</v>
      </c>
      <c r="B3" s="9" t="s">
        <v>32</v>
      </c>
    </row>
    <row r="4" spans="1:2" ht="15" x14ac:dyDescent="0.2">
      <c r="A4" s="1">
        <v>0</v>
      </c>
      <c r="B4" s="3">
        <v>10</v>
      </c>
    </row>
    <row r="5" spans="1:2" ht="15" x14ac:dyDescent="0.2">
      <c r="A5" s="1">
        <f>A4+1</f>
        <v>1</v>
      </c>
      <c r="B5" s="3">
        <v>6.0653065971263338</v>
      </c>
    </row>
    <row r="6" spans="1:2" ht="15" x14ac:dyDescent="0.2">
      <c r="A6" s="1">
        <f t="shared" ref="A6:A14" si="0">A5+1</f>
        <v>2</v>
      </c>
      <c r="B6" s="3">
        <v>3.6787944117144233</v>
      </c>
    </row>
    <row r="7" spans="1:2" ht="15" x14ac:dyDescent="0.2">
      <c r="A7" s="1">
        <f t="shared" si="0"/>
        <v>3</v>
      </c>
      <c r="B7" s="3">
        <v>2.2313016014842981</v>
      </c>
    </row>
    <row r="8" spans="1:2" ht="15" x14ac:dyDescent="0.2">
      <c r="A8" s="1">
        <f t="shared" si="0"/>
        <v>4</v>
      </c>
      <c r="B8" s="3">
        <v>1.353352832366127</v>
      </c>
    </row>
    <row r="9" spans="1:2" ht="15" x14ac:dyDescent="0.2">
      <c r="A9" s="1">
        <f t="shared" si="0"/>
        <v>5</v>
      </c>
      <c r="B9" s="3">
        <v>0.82084998623898797</v>
      </c>
    </row>
    <row r="10" spans="1:2" ht="15" x14ac:dyDescent="0.2">
      <c r="A10" s="1">
        <f t="shared" si="0"/>
        <v>6</v>
      </c>
      <c r="B10" s="3">
        <v>0.49787068367863946</v>
      </c>
    </row>
    <row r="11" spans="1:2" ht="15" x14ac:dyDescent="0.2">
      <c r="A11" s="1">
        <f t="shared" si="0"/>
        <v>7</v>
      </c>
      <c r="B11" s="3">
        <v>0.30197383422318502</v>
      </c>
    </row>
    <row r="12" spans="1:2" ht="15" x14ac:dyDescent="0.2">
      <c r="A12" s="1">
        <f t="shared" si="0"/>
        <v>8</v>
      </c>
      <c r="B12" s="3">
        <v>0.18315638888734179</v>
      </c>
    </row>
    <row r="13" spans="1:2" ht="15" x14ac:dyDescent="0.2">
      <c r="A13" s="1">
        <f t="shared" si="0"/>
        <v>9</v>
      </c>
      <c r="B13" s="3">
        <v>0.11108996538242306</v>
      </c>
    </row>
    <row r="14" spans="1:2" ht="15" x14ac:dyDescent="0.2">
      <c r="A14" s="1">
        <f t="shared" si="0"/>
        <v>10</v>
      </c>
      <c r="B14" s="10">
        <v>7.0000000000000007E-2</v>
      </c>
    </row>
    <row r="15" spans="1:2" ht="15" x14ac:dyDescent="0.2">
      <c r="A15" s="1">
        <v>12</v>
      </c>
      <c r="B15" s="10">
        <v>0.03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2" sqref="A12"/>
    </sheetView>
  </sheetViews>
  <sheetFormatPr baseColWidth="10" defaultRowHeight="12.75" x14ac:dyDescent="0.2"/>
  <cols>
    <col min="1" max="1" width="16.7109375" customWidth="1"/>
  </cols>
  <sheetData>
    <row r="1" spans="1:2" ht="15.75" x14ac:dyDescent="0.25">
      <c r="A1" s="2" t="s">
        <v>34</v>
      </c>
      <c r="B1" s="2" t="s">
        <v>35</v>
      </c>
    </row>
    <row r="2" spans="1:2" x14ac:dyDescent="0.2">
      <c r="A2" s="11">
        <v>100</v>
      </c>
      <c r="B2" s="12">
        <v>2.85</v>
      </c>
    </row>
    <row r="3" spans="1:2" x14ac:dyDescent="0.2">
      <c r="A3" s="11">
        <v>80</v>
      </c>
      <c r="B3" s="12">
        <v>2</v>
      </c>
    </row>
    <row r="4" spans="1:2" x14ac:dyDescent="0.2">
      <c r="A4" s="11">
        <v>60</v>
      </c>
      <c r="B4" s="12">
        <v>1.25</v>
      </c>
    </row>
    <row r="5" spans="1:2" x14ac:dyDescent="0.2">
      <c r="A5" s="11">
        <v>40</v>
      </c>
      <c r="B5" s="12">
        <v>0.67</v>
      </c>
    </row>
    <row r="6" spans="1:2" x14ac:dyDescent="0.2">
      <c r="A6" s="11">
        <v>20</v>
      </c>
      <c r="B6" s="12">
        <v>0.22</v>
      </c>
    </row>
    <row r="7" spans="1:2" x14ac:dyDescent="0.2">
      <c r="A7" s="11">
        <v>10</v>
      </c>
      <c r="B7" s="12">
        <v>7.1999999999999995E-2</v>
      </c>
    </row>
    <row r="8" spans="1:2" x14ac:dyDescent="0.2">
      <c r="A8" s="11">
        <v>5</v>
      </c>
      <c r="B8" s="12">
        <v>2.4E-2</v>
      </c>
    </row>
    <row r="9" spans="1:2" x14ac:dyDescent="0.2">
      <c r="A9" s="11">
        <v>1</v>
      </c>
      <c r="B9" s="12">
        <v>1.8E-3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A18" sqref="A18"/>
    </sheetView>
  </sheetViews>
  <sheetFormatPr baseColWidth="10" defaultRowHeight="12.75" x14ac:dyDescent="0.2"/>
  <cols>
    <col min="1" max="1" width="15.85546875" customWidth="1"/>
  </cols>
  <sheetData>
    <row r="1" spans="1:2" ht="15.75" x14ac:dyDescent="0.25">
      <c r="A1" s="2" t="s">
        <v>38</v>
      </c>
      <c r="B1" s="2"/>
    </row>
    <row r="2" spans="1:2" ht="15.75" x14ac:dyDescent="0.25">
      <c r="A2" s="2"/>
      <c r="B2" s="2"/>
    </row>
    <row r="3" spans="1:2" ht="15.75" x14ac:dyDescent="0.25">
      <c r="A3" s="2" t="s">
        <v>36</v>
      </c>
      <c r="B3" s="2" t="s">
        <v>37</v>
      </c>
    </row>
    <row r="4" spans="1:2" ht="15.75" x14ac:dyDescent="0.25">
      <c r="A4" s="2">
        <v>30</v>
      </c>
      <c r="B4" s="2">
        <v>1.9</v>
      </c>
    </row>
    <row r="5" spans="1:2" ht="15.75" x14ac:dyDescent="0.25">
      <c r="A5" s="2">
        <f>A4+10</f>
        <v>40</v>
      </c>
      <c r="B5" s="2">
        <v>2.8</v>
      </c>
    </row>
    <row r="6" spans="1:2" ht="15.75" x14ac:dyDescent="0.25">
      <c r="A6" s="2">
        <f t="shared" ref="A6:A16" si="0">A5+10</f>
        <v>50</v>
      </c>
      <c r="B6" s="2">
        <v>3.8</v>
      </c>
    </row>
    <row r="7" spans="1:2" ht="15.75" x14ac:dyDescent="0.25">
      <c r="A7" s="2">
        <f t="shared" si="0"/>
        <v>60</v>
      </c>
      <c r="B7" s="2">
        <v>5.2</v>
      </c>
    </row>
    <row r="8" spans="1:2" ht="15.75" x14ac:dyDescent="0.25">
      <c r="A8" s="2">
        <f t="shared" si="0"/>
        <v>70</v>
      </c>
      <c r="B8" s="2">
        <v>6.5</v>
      </c>
    </row>
    <row r="9" spans="1:2" ht="15.75" x14ac:dyDescent="0.25">
      <c r="A9" s="2">
        <f t="shared" si="0"/>
        <v>80</v>
      </c>
      <c r="B9" s="2">
        <v>8.3000000000000007</v>
      </c>
    </row>
    <row r="10" spans="1:2" ht="15.75" x14ac:dyDescent="0.25">
      <c r="A10" s="2">
        <f t="shared" si="0"/>
        <v>90</v>
      </c>
      <c r="B10" s="2">
        <v>10.4</v>
      </c>
    </row>
    <row r="11" spans="1:2" ht="15.75" x14ac:dyDescent="0.25">
      <c r="A11" s="2">
        <f t="shared" si="0"/>
        <v>100</v>
      </c>
      <c r="B11" s="2">
        <v>12.7</v>
      </c>
    </row>
    <row r="12" spans="1:2" ht="15.75" x14ac:dyDescent="0.25">
      <c r="A12" s="2">
        <f t="shared" si="0"/>
        <v>110</v>
      </c>
      <c r="B12" s="2">
        <v>15.6</v>
      </c>
    </row>
    <row r="13" spans="1:2" ht="15.75" x14ac:dyDescent="0.25">
      <c r="A13" s="2">
        <f t="shared" si="0"/>
        <v>120</v>
      </c>
      <c r="B13" s="2">
        <v>19</v>
      </c>
    </row>
    <row r="14" spans="1:2" ht="15.75" x14ac:dyDescent="0.25">
      <c r="A14" s="2">
        <f t="shared" si="0"/>
        <v>130</v>
      </c>
      <c r="B14" s="2">
        <v>23.2</v>
      </c>
    </row>
    <row r="15" spans="1:2" ht="15.75" x14ac:dyDescent="0.25">
      <c r="A15" s="2">
        <f t="shared" si="0"/>
        <v>140</v>
      </c>
      <c r="B15" s="2">
        <v>31.2</v>
      </c>
    </row>
    <row r="16" spans="1:2" ht="15.75" x14ac:dyDescent="0.25">
      <c r="A16" s="2">
        <f t="shared" si="0"/>
        <v>150</v>
      </c>
      <c r="B16" s="2">
        <v>45.1</v>
      </c>
    </row>
  </sheetData>
  <phoneticPr fontId="0" type="noConversion"/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Ajuste lineal</vt:lpstr>
      <vt:lpstr>Regresión</vt:lpstr>
      <vt:lpstr>Ajuste Exponencial</vt:lpstr>
      <vt:lpstr>Ajuste Potencial</vt:lpstr>
      <vt:lpstr>Ajuste Polinomial</vt:lpstr>
    </vt:vector>
  </TitlesOfParts>
  <Company>Universidad de Cantabria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2002-10-28T18:13:29Z</dcterms:created>
  <dcterms:modified xsi:type="dcterms:W3CDTF">2016-09-28T20:18:14Z</dcterms:modified>
</cp:coreProperties>
</file>